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vezdova\Desktop\Адыгея фин план\"/>
    </mc:Choice>
  </mc:AlternateContent>
  <bookViews>
    <workbookView xWindow="480" yWindow="120" windowWidth="27795" windowHeight="12075"/>
  </bookViews>
  <sheets>
    <sheet name="Фин планРА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</externalReferences>
  <definedNames>
    <definedName name="\">#N/A</definedName>
    <definedName name="\a" localSheetId="0">#REF!</definedName>
    <definedName name="\a">#REF!</definedName>
    <definedName name="\m" localSheetId="0">#REF!</definedName>
    <definedName name="\m">#REF!</definedName>
    <definedName name="\m1" localSheetId="0">#REF!</definedName>
    <definedName name="\m1">#REF!</definedName>
    <definedName name="\n" localSheetId="0">#REF!</definedName>
    <definedName name="\n">#REF!</definedName>
    <definedName name="\n1" localSheetId="0">#REF!</definedName>
    <definedName name="\n1">#REF!</definedName>
    <definedName name="\o" localSheetId="0">#REF!</definedName>
    <definedName name="\o">#REF!</definedName>
    <definedName name="\а1" localSheetId="0">#REF!</definedName>
    <definedName name="\а1">#REF!</definedName>
    <definedName name="\б" localSheetId="0">#REF!</definedName>
    <definedName name="\б">#REF!</definedName>
    <definedName name="____________________wrn2" hidden="1">{"glc1",#N/A,FALSE,"GLC";"glc2",#N/A,FALSE,"GLC";"glc3",#N/A,FALSE,"GLC";"glc4",#N/A,FALSE,"GLC";"glc5",#N/A,FALSE,"GLC"}</definedName>
    <definedName name="____________________wrn22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_wrn222" hidden="1">{"glc1",#N/A,FALSE,"GLC";"glc2",#N/A,FALSE,"GLC";"glc3",#N/A,FALSE,"GLC";"glc4",#N/A,FALSE,"GLC";"glc5",#N/A,FALSE,"GLC"}</definedName>
    <definedName name="__________________wrn2" hidden="1">{"glc1",#N/A,FALSE,"GLC";"glc2",#N/A,FALSE,"GLC";"glc3",#N/A,FALSE,"GLC";"glc4",#N/A,FALSE,"GLC";"glc5",#N/A,FALSE,"GLC"}</definedName>
    <definedName name="__________________wrn222" hidden="1">{"glc1",#N/A,FALSE,"GLC";"glc2",#N/A,FALSE,"GLC";"glc3",#N/A,FALSE,"GLC";"glc4",#N/A,FALSE,"GLC";"glc5",#N/A,FALSE,"GLC"}</definedName>
    <definedName name="_________________M8">[1]!_xlbgnm.M8</definedName>
    <definedName name="_________________M9">[1]!_xlbgnm.M9</definedName>
    <definedName name="_________________ttt3">[1]!_xlbgnm.ttt3</definedName>
    <definedName name="_________________ttt9">[1]!_xlbgnm.ttt9</definedName>
    <definedName name="_________________wrn2" hidden="1">{"glc1",#N/A,FALSE,"GLC";"glc2",#N/A,FALSE,"GLC";"glc3",#N/A,FALSE,"GLC";"glc4",#N/A,FALSE,"GLC";"glc5",#N/A,FALSE,"GLC"}</definedName>
    <definedName name="_________________wrn222" hidden="1">{"glc1",#N/A,FALSE,"GLC";"glc2",#N/A,FALSE,"GLC";"glc3",#N/A,FALSE,"GLC";"glc4",#N/A,FALSE,"GLC";"glc5",#N/A,FALSE,"GLC"}</definedName>
    <definedName name="________________M8">[1]!_xlbgnm.M8</definedName>
    <definedName name="________________M9">[1]!_xlbgnm.M9</definedName>
    <definedName name="________________r">#N/A</definedName>
    <definedName name="________________SP1" localSheetId="0">[2]Лист1!#REF!</definedName>
    <definedName name="________________SP1">[2]Лист1!#REF!</definedName>
    <definedName name="________________SP10" localSheetId="0">[2]Лист1!#REF!</definedName>
    <definedName name="________________SP10">[2]Лист1!#REF!</definedName>
    <definedName name="________________SP11" localSheetId="0">[2]Лист1!#REF!</definedName>
    <definedName name="________________SP11">[2]Лист1!#REF!</definedName>
    <definedName name="________________SP12" localSheetId="0">[2]Лист1!#REF!</definedName>
    <definedName name="________________SP12">[2]Лист1!#REF!</definedName>
    <definedName name="________________SP13" localSheetId="0">[2]Лист1!#REF!</definedName>
    <definedName name="________________SP13">[2]Лист1!#REF!</definedName>
    <definedName name="________________SP14" localSheetId="0">[2]Лист1!#REF!</definedName>
    <definedName name="________________SP14">[2]Лист1!#REF!</definedName>
    <definedName name="________________SP15" localSheetId="0">[2]Лист1!#REF!</definedName>
    <definedName name="________________SP15">[2]Лист1!#REF!</definedName>
    <definedName name="________________SP16" localSheetId="0">[2]Лист1!#REF!</definedName>
    <definedName name="________________SP16">[2]Лист1!#REF!</definedName>
    <definedName name="________________SP17" localSheetId="0">[2]Лист1!#REF!</definedName>
    <definedName name="________________SP17">[2]Лист1!#REF!</definedName>
    <definedName name="________________SP18" localSheetId="0">[2]Лист1!#REF!</definedName>
    <definedName name="________________SP18">[2]Лист1!#REF!</definedName>
    <definedName name="________________SP19" localSheetId="0">[2]Лист1!#REF!</definedName>
    <definedName name="________________SP19">[2]Лист1!#REF!</definedName>
    <definedName name="________________SP2" localSheetId="0">[2]Лист1!#REF!</definedName>
    <definedName name="________________SP2">[2]Лист1!#REF!</definedName>
    <definedName name="________________SP20" localSheetId="0">[2]Лист1!#REF!</definedName>
    <definedName name="________________SP20">[2]Лист1!#REF!</definedName>
    <definedName name="________________SP3" localSheetId="0">[2]Лист1!#REF!</definedName>
    <definedName name="________________SP3">[2]Лист1!#REF!</definedName>
    <definedName name="________________SP4" localSheetId="0">[2]Лист1!#REF!</definedName>
    <definedName name="________________SP4">[2]Лист1!#REF!</definedName>
    <definedName name="________________SP5" localSheetId="0">[2]Лист1!#REF!</definedName>
    <definedName name="________________SP5">[2]Лист1!#REF!</definedName>
    <definedName name="________________SP7" localSheetId="0">[2]Лист1!#REF!</definedName>
    <definedName name="________________SP7">[2]Лист1!#REF!</definedName>
    <definedName name="________________SP8" localSheetId="0">[2]Лист1!#REF!</definedName>
    <definedName name="________________SP8">[2]Лист1!#REF!</definedName>
    <definedName name="________________SP9" localSheetId="0">[2]Лист1!#REF!</definedName>
    <definedName name="________________SP9">[2]Лист1!#REF!</definedName>
    <definedName name="________________ttt3">[1]!_xlbgnm.ttt3</definedName>
    <definedName name="________________ttt9">[1]!_xlbgnm.ttt9</definedName>
    <definedName name="________________wrn2" hidden="1">{"glc1",#N/A,FALSE,"GLC";"glc2",#N/A,FALSE,"GLC";"glc3",#N/A,FALSE,"GLC";"glc4",#N/A,FALSE,"GLC";"glc5",#N/A,FALSE,"GLC"}</definedName>
    <definedName name="________________wrn222" hidden="1">{"glc1",#N/A,FALSE,"GLC";"glc2",#N/A,FALSE,"GLC";"glc3",#N/A,FALSE,"GLC";"glc4",#N/A,FALSE,"GLC";"glc5",#N/A,FALSE,"GLC"}</definedName>
    <definedName name="_______________dat1" localSheetId="0">#REF!</definedName>
    <definedName name="_______________dat1">#REF!</definedName>
    <definedName name="_______________dat10" localSheetId="0">#REF!</definedName>
    <definedName name="_______________dat10">#REF!</definedName>
    <definedName name="_______________dat11" localSheetId="0">#REF!</definedName>
    <definedName name="_______________dat11">#REF!</definedName>
    <definedName name="_______________dat12" localSheetId="0">#REF!</definedName>
    <definedName name="_______________dat12">#REF!</definedName>
    <definedName name="_______________dat13" localSheetId="0">#REF!</definedName>
    <definedName name="_______________dat13">#REF!</definedName>
    <definedName name="_______________dat14" localSheetId="0">#REF!</definedName>
    <definedName name="_______________dat14">#REF!</definedName>
    <definedName name="_______________dat15" localSheetId="0">#REF!</definedName>
    <definedName name="_______________dat15">#REF!</definedName>
    <definedName name="_______________dat16" localSheetId="0">#REF!</definedName>
    <definedName name="_______________dat16">#REF!</definedName>
    <definedName name="_______________dat17" localSheetId="0">#REF!</definedName>
    <definedName name="_______________dat17">#REF!</definedName>
    <definedName name="_______________dat18" localSheetId="0">#REF!</definedName>
    <definedName name="_______________dat18">#REF!</definedName>
    <definedName name="_______________dat19" localSheetId="0">#REF!</definedName>
    <definedName name="_______________dat19">#REF!</definedName>
    <definedName name="_______________dat2" localSheetId="0">#REF!</definedName>
    <definedName name="_______________dat2">#REF!</definedName>
    <definedName name="_______________dat20" localSheetId="0">#REF!</definedName>
    <definedName name="_______________dat20">#REF!</definedName>
    <definedName name="_______________dat21" localSheetId="0">#REF!</definedName>
    <definedName name="_______________dat21">#REF!</definedName>
    <definedName name="_______________dat22" localSheetId="0">#REF!</definedName>
    <definedName name="_______________dat22">#REF!</definedName>
    <definedName name="_______________dat23" localSheetId="0">#REF!</definedName>
    <definedName name="_______________dat23">#REF!</definedName>
    <definedName name="_______________dat24" localSheetId="0">#REF!</definedName>
    <definedName name="_______________dat24">#REF!</definedName>
    <definedName name="_______________dat3" localSheetId="0">#REF!</definedName>
    <definedName name="_______________dat3">#REF!</definedName>
    <definedName name="_______________dat4" localSheetId="0">#REF!</definedName>
    <definedName name="_______________dat4">#REF!</definedName>
    <definedName name="_______________dat5" localSheetId="0">#REF!</definedName>
    <definedName name="_______________dat5">#REF!</definedName>
    <definedName name="_______________dat6" localSheetId="0">#REF!</definedName>
    <definedName name="_______________dat6">#REF!</definedName>
    <definedName name="_______________dat7" localSheetId="0">#REF!</definedName>
    <definedName name="_______________dat7">#REF!</definedName>
    <definedName name="_______________dat8" localSheetId="0">#REF!</definedName>
    <definedName name="_______________dat8">#REF!</definedName>
    <definedName name="_______________dat9" localSheetId="0">#REF!</definedName>
    <definedName name="_______________dat9">#REF!</definedName>
    <definedName name="_______________M8">#N/A</definedName>
    <definedName name="_______________M9">#N/A</definedName>
    <definedName name="_______________r">#N/A</definedName>
    <definedName name="_______________ttt3">#N/A</definedName>
    <definedName name="_______________ttt9">#N/A</definedName>
    <definedName name="_______________wrn2" hidden="1">{"glc1",#N/A,FALSE,"GLC";"glc2",#N/A,FALSE,"GLC";"glc3",#N/A,FALSE,"GLC";"glc4",#N/A,FALSE,"GLC";"glc5",#N/A,FALSE,"GLC"}</definedName>
    <definedName name="_______________wrn222" hidden="1">{"glc1",#N/A,FALSE,"GLC";"glc2",#N/A,FALSE,"GLC";"glc3",#N/A,FALSE,"GLC";"glc4",#N/A,FALSE,"GLC";"glc5",#N/A,FALSE,"GLC"}</definedName>
    <definedName name="______________dat1" localSheetId="0">#REF!</definedName>
    <definedName name="______________dat1">#REF!</definedName>
    <definedName name="______________dat10" localSheetId="0">#REF!</definedName>
    <definedName name="______________dat10">#REF!</definedName>
    <definedName name="______________dat11" localSheetId="0">#REF!</definedName>
    <definedName name="______________dat11">#REF!</definedName>
    <definedName name="______________dat12" localSheetId="0">#REF!</definedName>
    <definedName name="______________dat12">#REF!</definedName>
    <definedName name="______________dat13" localSheetId="0">#REF!</definedName>
    <definedName name="______________dat13">#REF!</definedName>
    <definedName name="______________dat14" localSheetId="0">#REF!</definedName>
    <definedName name="______________dat14">#REF!</definedName>
    <definedName name="______________dat15" localSheetId="0">#REF!</definedName>
    <definedName name="______________dat15">#REF!</definedName>
    <definedName name="______________dat16" localSheetId="0">#REF!</definedName>
    <definedName name="______________dat16">#REF!</definedName>
    <definedName name="______________dat17" localSheetId="0">#REF!</definedName>
    <definedName name="______________dat17">#REF!</definedName>
    <definedName name="______________dat18" localSheetId="0">#REF!</definedName>
    <definedName name="______________dat18">#REF!</definedName>
    <definedName name="______________dat19" localSheetId="0">#REF!</definedName>
    <definedName name="______________dat19">#REF!</definedName>
    <definedName name="______________dat2" localSheetId="0">#REF!</definedName>
    <definedName name="______________dat2">#REF!</definedName>
    <definedName name="______________dat20" localSheetId="0">#REF!</definedName>
    <definedName name="______________dat20">#REF!</definedName>
    <definedName name="______________dat21" localSheetId="0">#REF!</definedName>
    <definedName name="______________dat21">#REF!</definedName>
    <definedName name="______________dat22" localSheetId="0">#REF!</definedName>
    <definedName name="______________dat22">#REF!</definedName>
    <definedName name="______________dat23" localSheetId="0">#REF!</definedName>
    <definedName name="______________dat23">#REF!</definedName>
    <definedName name="______________dat24" localSheetId="0">#REF!</definedName>
    <definedName name="______________dat24">#REF!</definedName>
    <definedName name="______________dat3" localSheetId="0">#REF!</definedName>
    <definedName name="______________dat3">#REF!</definedName>
    <definedName name="______________dat4" localSheetId="0">#REF!</definedName>
    <definedName name="______________dat4">#REF!</definedName>
    <definedName name="______________dat5" localSheetId="0">#REF!</definedName>
    <definedName name="______________dat5">#REF!</definedName>
    <definedName name="______________dat6" localSheetId="0">#REF!</definedName>
    <definedName name="______________dat6">#REF!</definedName>
    <definedName name="______________dat7" localSheetId="0">#REF!</definedName>
    <definedName name="______________dat7">#REF!</definedName>
    <definedName name="______________dat8" localSheetId="0">#REF!</definedName>
    <definedName name="______________dat8">#REF!</definedName>
    <definedName name="______________dat9" localSheetId="0">#REF!</definedName>
    <definedName name="______________dat9">#REF!</definedName>
    <definedName name="______________M8">#N/A</definedName>
    <definedName name="______________M9">#N/A</definedName>
    <definedName name="______________Num2" localSheetId="0">#REF!</definedName>
    <definedName name="______________Num2">#REF!</definedName>
    <definedName name="______________r">#N/A</definedName>
    <definedName name="______________SP1" localSheetId="0">[3]FES!#REF!</definedName>
    <definedName name="______________SP1">[3]FES!#REF!</definedName>
    <definedName name="______________SP10" localSheetId="0">[3]FES!#REF!</definedName>
    <definedName name="______________SP10">[3]FES!#REF!</definedName>
    <definedName name="______________SP11" localSheetId="0">[3]FES!#REF!</definedName>
    <definedName name="______________SP11">[3]FES!#REF!</definedName>
    <definedName name="______________SP12" localSheetId="0">[3]FES!#REF!</definedName>
    <definedName name="______________SP12">[3]FES!#REF!</definedName>
    <definedName name="______________SP13" localSheetId="0">[3]FES!#REF!</definedName>
    <definedName name="______________SP13">[3]FES!#REF!</definedName>
    <definedName name="______________SP14" localSheetId="0">[3]FES!#REF!</definedName>
    <definedName name="______________SP14">[3]FES!#REF!</definedName>
    <definedName name="______________SP15" localSheetId="0">[3]FES!#REF!</definedName>
    <definedName name="______________SP15">[3]FES!#REF!</definedName>
    <definedName name="______________SP16" localSheetId="0">[3]FES!#REF!</definedName>
    <definedName name="______________SP16">[3]FES!#REF!</definedName>
    <definedName name="______________SP17" localSheetId="0">[3]FES!#REF!</definedName>
    <definedName name="______________SP17">[3]FES!#REF!</definedName>
    <definedName name="______________SP18" localSheetId="0">[3]FES!#REF!</definedName>
    <definedName name="______________SP18">[3]FES!#REF!</definedName>
    <definedName name="______________SP19" localSheetId="0">[3]FES!#REF!</definedName>
    <definedName name="______________SP19">[3]FES!#REF!</definedName>
    <definedName name="______________SP2" localSheetId="0">[3]FES!#REF!</definedName>
    <definedName name="______________SP2">[3]FES!#REF!</definedName>
    <definedName name="______________SP20" localSheetId="0">[3]FES!#REF!</definedName>
    <definedName name="______________SP20">[3]FES!#REF!</definedName>
    <definedName name="______________SP3" localSheetId="0">[3]FES!#REF!</definedName>
    <definedName name="______________SP3">[3]FES!#REF!</definedName>
    <definedName name="______________SP4" localSheetId="0">[3]FES!#REF!</definedName>
    <definedName name="______________SP4">[3]FES!#REF!</definedName>
    <definedName name="______________SP5" localSheetId="0">[3]FES!#REF!</definedName>
    <definedName name="______________SP5">[3]FES!#REF!</definedName>
    <definedName name="______________SP7" localSheetId="0">[3]FES!#REF!</definedName>
    <definedName name="______________SP7">[3]FES!#REF!</definedName>
    <definedName name="______________SP8" localSheetId="0">[3]FES!#REF!</definedName>
    <definedName name="______________SP8">[3]FES!#REF!</definedName>
    <definedName name="______________SP9" localSheetId="0">[3]FES!#REF!</definedName>
    <definedName name="______________SP9">[3]FES!#REF!</definedName>
    <definedName name="______________ttt3">#N/A</definedName>
    <definedName name="______________ttt9">#N/A</definedName>
    <definedName name="______________wrn2" hidden="1">{"glc1",#N/A,FALSE,"GLC";"glc2",#N/A,FALSE,"GLC";"glc3",#N/A,FALSE,"GLC";"glc4",#N/A,FALSE,"GLC";"glc5",#N/A,FALSE,"GLC"}</definedName>
    <definedName name="______________wrn222" hidden="1">{"glc1",#N/A,FALSE,"GLC";"glc2",#N/A,FALSE,"GLC";"glc3",#N/A,FALSE,"GLC";"glc4",#N/A,FALSE,"GLC";"glc5",#N/A,FALSE,"GLC"}</definedName>
    <definedName name="_____________dat1">#N/A</definedName>
    <definedName name="_____________dat10">#N/A</definedName>
    <definedName name="_____________dat11">#N/A</definedName>
    <definedName name="_____________dat12">#N/A</definedName>
    <definedName name="_____________dat13">#N/A</definedName>
    <definedName name="_____________dat14">#N/A</definedName>
    <definedName name="_____________dat15">#N/A</definedName>
    <definedName name="_____________dat16">#N/A</definedName>
    <definedName name="_____________dat17">#N/A</definedName>
    <definedName name="_____________dat18">#N/A</definedName>
    <definedName name="_____________dat19">#N/A</definedName>
    <definedName name="_____________dat2">#N/A</definedName>
    <definedName name="_____________dat20">#N/A</definedName>
    <definedName name="_____________dat21">#N/A</definedName>
    <definedName name="_____________dat22">#N/A</definedName>
    <definedName name="_____________dat23">#N/A</definedName>
    <definedName name="_____________dat24">#N/A</definedName>
    <definedName name="_____________dat3">#N/A</definedName>
    <definedName name="_____________dat4">#N/A</definedName>
    <definedName name="_____________dat5">#N/A</definedName>
    <definedName name="_____________dat6">#N/A</definedName>
    <definedName name="_____________dat7">#N/A</definedName>
    <definedName name="_____________dat8">#N/A</definedName>
    <definedName name="_____________dat9">#N/A</definedName>
    <definedName name="_____________M8">#N/A</definedName>
    <definedName name="_____________M9">#N/A</definedName>
    <definedName name="_____________Num2" localSheetId="0">#REF!</definedName>
    <definedName name="_____________Num2">#REF!</definedName>
    <definedName name="_____________PR1" localSheetId="0">'[4]Прил 1'!#REF!</definedName>
    <definedName name="_____________PR1">'[4]Прил 1'!#REF!</definedName>
    <definedName name="_____________q11" localSheetId="0">[5]!_xlbgnm.q11</definedName>
    <definedName name="_____________q11">[5]!_xlbgnm.q11</definedName>
    <definedName name="_____________q15" localSheetId="0">[5]!_xlbgnm.q15</definedName>
    <definedName name="_____________q15">[5]!_xlbgnm.q15</definedName>
    <definedName name="_____________q17" localSheetId="0">[5]!_xlbgnm.q17</definedName>
    <definedName name="_____________q17">[5]!_xlbgnm.q17</definedName>
    <definedName name="_____________q2" localSheetId="0">[5]!_xlbgnm.q2</definedName>
    <definedName name="_____________q2">[5]!_xlbgnm.q2</definedName>
    <definedName name="_____________q3" localSheetId="0">[5]!_xlbgnm.q3</definedName>
    <definedName name="_____________q3">[5]!_xlbgnm.q3</definedName>
    <definedName name="_____________q4" localSheetId="0">[5]!_xlbgnm.q4</definedName>
    <definedName name="_____________q4">[5]!_xlbgnm.q4</definedName>
    <definedName name="_____________q5" localSheetId="0">[5]!_xlbgnm.q5</definedName>
    <definedName name="_____________q5">[5]!_xlbgnm.q5</definedName>
    <definedName name="_____________q6" localSheetId="0">[5]!_xlbgnm.q6</definedName>
    <definedName name="_____________q6">[5]!_xlbgnm.q6</definedName>
    <definedName name="_____________q7" localSheetId="0">[5]!_xlbgnm.q7</definedName>
    <definedName name="_____________q7">[5]!_xlbgnm.q7</definedName>
    <definedName name="_____________q8" localSheetId="0">[5]!_xlbgnm.q8</definedName>
    <definedName name="_____________q8">[5]!_xlbgnm.q8</definedName>
    <definedName name="_____________q9" localSheetId="0">[5]!_xlbgnm.q9</definedName>
    <definedName name="_____________q9">[5]!_xlbgnm.q9</definedName>
    <definedName name="_____________r">[6]!_____________r</definedName>
    <definedName name="_____________SP1" localSheetId="0">[7]FES!#REF!</definedName>
    <definedName name="_____________SP1">[7]FES!#REF!</definedName>
    <definedName name="_____________SP10" localSheetId="0">[7]FES!#REF!</definedName>
    <definedName name="_____________SP10">[7]FES!#REF!</definedName>
    <definedName name="_____________SP11" localSheetId="0">[7]FES!#REF!</definedName>
    <definedName name="_____________SP11">[7]FES!#REF!</definedName>
    <definedName name="_____________SP12" localSheetId="0">[7]FES!#REF!</definedName>
    <definedName name="_____________SP12">[7]FES!#REF!</definedName>
    <definedName name="_____________SP13" localSheetId="0">[7]FES!#REF!</definedName>
    <definedName name="_____________SP13">[7]FES!#REF!</definedName>
    <definedName name="_____________SP14" localSheetId="0">[7]FES!#REF!</definedName>
    <definedName name="_____________SP14">[7]FES!#REF!</definedName>
    <definedName name="_____________SP15" localSheetId="0">[7]FES!#REF!</definedName>
    <definedName name="_____________SP15">[7]FES!#REF!</definedName>
    <definedName name="_____________SP16" localSheetId="0">[7]FES!#REF!</definedName>
    <definedName name="_____________SP16">[7]FES!#REF!</definedName>
    <definedName name="_____________SP17" localSheetId="0">[7]FES!#REF!</definedName>
    <definedName name="_____________SP17">[7]FES!#REF!</definedName>
    <definedName name="_____________SP18" localSheetId="0">[7]FES!#REF!</definedName>
    <definedName name="_____________SP18">[7]FES!#REF!</definedName>
    <definedName name="_____________SP19" localSheetId="0">[7]FES!#REF!</definedName>
    <definedName name="_____________SP19">[7]FES!#REF!</definedName>
    <definedName name="_____________SP2" localSheetId="0">[7]FES!#REF!</definedName>
    <definedName name="_____________SP2">[7]FES!#REF!</definedName>
    <definedName name="_____________SP20" localSheetId="0">[7]FES!#REF!</definedName>
    <definedName name="_____________SP20">[7]FES!#REF!</definedName>
    <definedName name="_____________SP3" localSheetId="0">[7]FES!#REF!</definedName>
    <definedName name="_____________SP3">[7]FES!#REF!</definedName>
    <definedName name="_____________SP4" localSheetId="0">[7]FES!#REF!</definedName>
    <definedName name="_____________SP4">[7]FES!#REF!</definedName>
    <definedName name="_____________SP5" localSheetId="0">[7]FES!#REF!</definedName>
    <definedName name="_____________SP5">[7]FES!#REF!</definedName>
    <definedName name="_____________SP7" localSheetId="0">[7]FES!#REF!</definedName>
    <definedName name="_____________SP7">[7]FES!#REF!</definedName>
    <definedName name="_____________SP8" localSheetId="0">[7]FES!#REF!</definedName>
    <definedName name="_____________SP8">[7]FES!#REF!</definedName>
    <definedName name="_____________SP9" localSheetId="0">[7]FES!#REF!</definedName>
    <definedName name="_____________SP9">[7]FES!#REF!</definedName>
    <definedName name="_____________ttt1" localSheetId="0">[5]!_xlbgnm.ttt1</definedName>
    <definedName name="_____________ttt1">[5]!_xlbgnm.ttt1</definedName>
    <definedName name="_____________ttt2" localSheetId="0">[5]!_xlbgnm.ttt2</definedName>
    <definedName name="_____________ttt2">[5]!_xlbgnm.ttt2</definedName>
    <definedName name="_____________ttt3">#N/A</definedName>
    <definedName name="_____________ttt5" localSheetId="0">[5]!_xlbgnm.ttt5</definedName>
    <definedName name="_____________ttt5">[5]!_xlbgnm.ttt5</definedName>
    <definedName name="_____________ttt6" localSheetId="0">[5]!_xlbgnm.ttt6</definedName>
    <definedName name="_____________ttt6">[5]!_xlbgnm.ttt6</definedName>
    <definedName name="_____________ttt7" localSheetId="0">[5]!_xlbgnm.ttt7</definedName>
    <definedName name="_____________ttt7">[5]!_xlbgnm.ttt7</definedName>
    <definedName name="_____________ttt8" localSheetId="0">[5]!_xlbgnm.ttt8</definedName>
    <definedName name="_____________ttt8">[5]!_xlbgnm.ttt8</definedName>
    <definedName name="_____________ttt9">#N/A</definedName>
    <definedName name="_____________vp1" localSheetId="0">#REF!</definedName>
    <definedName name="_____________vp1">#REF!</definedName>
    <definedName name="_____________vpp1" localSheetId="0">#REF!</definedName>
    <definedName name="_____________vpp1">#REF!</definedName>
    <definedName name="_____________vpp2" localSheetId="0">#REF!</definedName>
    <definedName name="_____________vpp2">#REF!</definedName>
    <definedName name="_____________vpp3" localSheetId="0">#REF!</definedName>
    <definedName name="_____________vpp3">#REF!</definedName>
    <definedName name="_____________vpp4" localSheetId="0">#REF!</definedName>
    <definedName name="_____________vpp4">#REF!</definedName>
    <definedName name="_____________vpp5" localSheetId="0">#REF!</definedName>
    <definedName name="_____________vpp5">#REF!</definedName>
    <definedName name="_____________vpp6" localSheetId="0">#REF!</definedName>
    <definedName name="_____________vpp6">#REF!</definedName>
    <definedName name="_____________vpp7" localSheetId="0">#REF!</definedName>
    <definedName name="_____________vpp7">#REF!</definedName>
    <definedName name="_____________wrn2" hidden="1">{"glc1",#N/A,FALSE,"GLC";"glc2",#N/A,FALSE,"GLC";"glc3",#N/A,FALSE,"GLC";"glc4",#N/A,FALSE,"GLC";"glc5",#N/A,FALSE,"GLC"}</definedName>
    <definedName name="_____________wrn222" hidden="1">{"glc1",#N/A,FALSE,"GLC";"glc2",#N/A,FALSE,"GLC";"glc3",#N/A,FALSE,"GLC";"glc4",#N/A,FALSE,"GLC";"glc5",#N/A,FALSE,"GLC"}</definedName>
    <definedName name="____________dat1" localSheetId="0">#REF!</definedName>
    <definedName name="____________dat1">#REF!</definedName>
    <definedName name="____________dat10" localSheetId="0">#REF!</definedName>
    <definedName name="____________dat10">#REF!</definedName>
    <definedName name="____________dat11" localSheetId="0">#REF!</definedName>
    <definedName name="____________dat11">#REF!</definedName>
    <definedName name="____________dat12" localSheetId="0">#REF!</definedName>
    <definedName name="____________dat12">#REF!</definedName>
    <definedName name="____________dat13" localSheetId="0">#REF!</definedName>
    <definedName name="____________dat13">#REF!</definedName>
    <definedName name="____________dat14" localSheetId="0">#REF!</definedName>
    <definedName name="____________dat14">#REF!</definedName>
    <definedName name="____________dat15" localSheetId="0">#REF!</definedName>
    <definedName name="____________dat15">#REF!</definedName>
    <definedName name="____________dat16" localSheetId="0">#REF!</definedName>
    <definedName name="____________dat16">#REF!</definedName>
    <definedName name="____________dat17" localSheetId="0">#REF!</definedName>
    <definedName name="____________dat17">#REF!</definedName>
    <definedName name="____________dat18" localSheetId="0">#REF!</definedName>
    <definedName name="____________dat18">#REF!</definedName>
    <definedName name="____________dat19" localSheetId="0">#REF!</definedName>
    <definedName name="____________dat19">#REF!</definedName>
    <definedName name="____________dat2" localSheetId="0">#REF!</definedName>
    <definedName name="____________dat2">#REF!</definedName>
    <definedName name="____________dat20" localSheetId="0">#REF!</definedName>
    <definedName name="____________dat20">#REF!</definedName>
    <definedName name="____________dat21" localSheetId="0">#REF!</definedName>
    <definedName name="____________dat21">#REF!</definedName>
    <definedName name="____________dat22" localSheetId="0">#REF!</definedName>
    <definedName name="____________dat22">#REF!</definedName>
    <definedName name="____________dat23" localSheetId="0">#REF!</definedName>
    <definedName name="____________dat23">#REF!</definedName>
    <definedName name="____________dat24" localSheetId="0">#REF!</definedName>
    <definedName name="____________dat24">#REF!</definedName>
    <definedName name="____________dat3" localSheetId="0">#REF!</definedName>
    <definedName name="____________dat3">#REF!</definedName>
    <definedName name="____________dat4" localSheetId="0">#REF!</definedName>
    <definedName name="____________dat4">#REF!</definedName>
    <definedName name="____________dat5" localSheetId="0">#REF!</definedName>
    <definedName name="____________dat5">#REF!</definedName>
    <definedName name="____________dat6" localSheetId="0">#REF!</definedName>
    <definedName name="____________dat6">#REF!</definedName>
    <definedName name="____________dat7" localSheetId="0">#REF!</definedName>
    <definedName name="____________dat7">#REF!</definedName>
    <definedName name="____________dat8" localSheetId="0">#REF!</definedName>
    <definedName name="____________dat8">#REF!</definedName>
    <definedName name="____________dat9" localSheetId="0">#REF!</definedName>
    <definedName name="____________dat9">#REF!</definedName>
    <definedName name="____________M8">#N/A</definedName>
    <definedName name="____________M9">#N/A</definedName>
    <definedName name="____________Num2">#N/A</definedName>
    <definedName name="____________PR1">#N/A</definedName>
    <definedName name="____________q11" localSheetId="0">[5]!_xlbgnm.q11</definedName>
    <definedName name="____________q11">[5]!_xlbgnm.q11</definedName>
    <definedName name="____________q15" localSheetId="0">[5]!_xlbgnm.q15</definedName>
    <definedName name="____________q15">[5]!_xlbgnm.q15</definedName>
    <definedName name="____________q17" localSheetId="0">[5]!_xlbgnm.q17</definedName>
    <definedName name="____________q17">[5]!_xlbgnm.q17</definedName>
    <definedName name="____________q2" localSheetId="0">[5]!_xlbgnm.q2</definedName>
    <definedName name="____________q2">[5]!_xlbgnm.q2</definedName>
    <definedName name="____________q3" localSheetId="0">[5]!_xlbgnm.q3</definedName>
    <definedName name="____________q3">[5]!_xlbgnm.q3</definedName>
    <definedName name="____________q4" localSheetId="0">[5]!_xlbgnm.q4</definedName>
    <definedName name="____________q4">[5]!_xlbgnm.q4</definedName>
    <definedName name="____________q5" localSheetId="0">[5]!_xlbgnm.q5</definedName>
    <definedName name="____________q5">[5]!_xlbgnm.q5</definedName>
    <definedName name="____________q6" localSheetId="0">[5]!_xlbgnm.q6</definedName>
    <definedName name="____________q6">[5]!_xlbgnm.q6</definedName>
    <definedName name="____________q7" localSheetId="0">[5]!_xlbgnm.q7</definedName>
    <definedName name="____________q7">[5]!_xlbgnm.q7</definedName>
    <definedName name="____________q8" localSheetId="0">[5]!_xlbgnm.q8</definedName>
    <definedName name="____________q8">[5]!_xlbgnm.q8</definedName>
    <definedName name="____________q9" localSheetId="0">[5]!_xlbgnm.q9</definedName>
    <definedName name="____________q9">[5]!_xlbgnm.q9</definedName>
    <definedName name="____________r">[6]!____________r</definedName>
    <definedName name="____________SP1" localSheetId="0">[7]FES!#REF!</definedName>
    <definedName name="____________SP1">[7]FES!#REF!</definedName>
    <definedName name="____________SP10" localSheetId="0">[7]FES!#REF!</definedName>
    <definedName name="____________SP10">[7]FES!#REF!</definedName>
    <definedName name="____________SP11" localSheetId="0">[7]FES!#REF!</definedName>
    <definedName name="____________SP11">[7]FES!#REF!</definedName>
    <definedName name="____________SP12" localSheetId="0">[7]FES!#REF!</definedName>
    <definedName name="____________SP12">[7]FES!#REF!</definedName>
    <definedName name="____________SP13" localSheetId="0">[7]FES!#REF!</definedName>
    <definedName name="____________SP13">[7]FES!#REF!</definedName>
    <definedName name="____________SP14" localSheetId="0">[7]FES!#REF!</definedName>
    <definedName name="____________SP14">[7]FES!#REF!</definedName>
    <definedName name="____________SP15" localSheetId="0">[7]FES!#REF!</definedName>
    <definedName name="____________SP15">[7]FES!#REF!</definedName>
    <definedName name="____________SP16" localSheetId="0">[7]FES!#REF!</definedName>
    <definedName name="____________SP16">[7]FES!#REF!</definedName>
    <definedName name="____________SP17" localSheetId="0">[7]FES!#REF!</definedName>
    <definedName name="____________SP17">[7]FES!#REF!</definedName>
    <definedName name="____________SP18" localSheetId="0">[7]FES!#REF!</definedName>
    <definedName name="____________SP18">[7]FES!#REF!</definedName>
    <definedName name="____________SP19" localSheetId="0">[7]FES!#REF!</definedName>
    <definedName name="____________SP19">[7]FES!#REF!</definedName>
    <definedName name="____________SP2" localSheetId="0">[7]FES!#REF!</definedName>
    <definedName name="____________SP2">[7]FES!#REF!</definedName>
    <definedName name="____________SP20" localSheetId="0">[7]FES!#REF!</definedName>
    <definedName name="____________SP20">[7]FES!#REF!</definedName>
    <definedName name="____________SP3" localSheetId="0">[7]FES!#REF!</definedName>
    <definedName name="____________SP3">[7]FES!#REF!</definedName>
    <definedName name="____________SP4" localSheetId="0">[7]FES!#REF!</definedName>
    <definedName name="____________SP4">[7]FES!#REF!</definedName>
    <definedName name="____________SP5" localSheetId="0">[7]FES!#REF!</definedName>
    <definedName name="____________SP5">[7]FES!#REF!</definedName>
    <definedName name="____________SP7" localSheetId="0">[7]FES!#REF!</definedName>
    <definedName name="____________SP7">[7]FES!#REF!</definedName>
    <definedName name="____________SP8" localSheetId="0">[7]FES!#REF!</definedName>
    <definedName name="____________SP8">[7]FES!#REF!</definedName>
    <definedName name="____________SP9" localSheetId="0">[7]FES!#REF!</definedName>
    <definedName name="____________SP9">[7]FES!#REF!</definedName>
    <definedName name="____________ttt1" localSheetId="0">[5]!_xlbgnm.ttt1</definedName>
    <definedName name="____________ttt1">[5]!_xlbgnm.ttt1</definedName>
    <definedName name="____________ttt2" localSheetId="0">[5]!_xlbgnm.ttt2</definedName>
    <definedName name="____________ttt2">[5]!_xlbgnm.ttt2</definedName>
    <definedName name="____________ttt3">#N/A</definedName>
    <definedName name="____________ttt5" localSheetId="0">[5]!_xlbgnm.ttt5</definedName>
    <definedName name="____________ttt5">[5]!_xlbgnm.ttt5</definedName>
    <definedName name="____________ttt6" localSheetId="0">[5]!_xlbgnm.ttt6</definedName>
    <definedName name="____________ttt6">[5]!_xlbgnm.ttt6</definedName>
    <definedName name="____________ttt7" localSheetId="0">[5]!_xlbgnm.ttt7</definedName>
    <definedName name="____________ttt7">[5]!_xlbgnm.ttt7</definedName>
    <definedName name="____________ttt8" localSheetId="0">[5]!_xlbgnm.ttt8</definedName>
    <definedName name="____________ttt8">[5]!_xlbgnm.ttt8</definedName>
    <definedName name="____________ttt9">#N/A</definedName>
    <definedName name="____________vp1" localSheetId="0">#REF!</definedName>
    <definedName name="____________vp1">#REF!</definedName>
    <definedName name="____________vpp1" localSheetId="0">#REF!</definedName>
    <definedName name="____________vpp1">#REF!</definedName>
    <definedName name="____________vpp2" localSheetId="0">#REF!</definedName>
    <definedName name="____________vpp2">#REF!</definedName>
    <definedName name="____________vpp3" localSheetId="0">#REF!</definedName>
    <definedName name="____________vpp3">#REF!</definedName>
    <definedName name="____________vpp4" localSheetId="0">#REF!</definedName>
    <definedName name="____________vpp4">#REF!</definedName>
    <definedName name="____________vpp5" localSheetId="0">#REF!</definedName>
    <definedName name="____________vpp5">#REF!</definedName>
    <definedName name="____________vpp6" localSheetId="0">#REF!</definedName>
    <definedName name="____________vpp6">#REF!</definedName>
    <definedName name="____________vpp7" localSheetId="0">#REF!</definedName>
    <definedName name="____________vpp7">#REF!</definedName>
    <definedName name="____________wrn2" hidden="1">{"glc1",#N/A,FALSE,"GLC";"glc2",#N/A,FALSE,"GLC";"glc3",#N/A,FALSE,"GLC";"glc4",#N/A,FALSE,"GLC";"glc5",#N/A,FALSE,"GLC"}</definedName>
    <definedName name="____________wrn222" hidden="1">{"glc1",#N/A,FALSE,"GLC";"glc2",#N/A,FALSE,"GLC";"glc3",#N/A,FALSE,"GLC";"glc4",#N/A,FALSE,"GLC";"glc5",#N/A,FALSE,"GLC"}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#REF!</definedName>
    <definedName name="___________dat11">#REF!</definedName>
    <definedName name="___________dat12" localSheetId="0">#REF!</definedName>
    <definedName name="___________dat12">#REF!</definedName>
    <definedName name="___________dat13" localSheetId="0">#REF!</definedName>
    <definedName name="___________dat13">#REF!</definedName>
    <definedName name="___________dat14" localSheetId="0">#REF!</definedName>
    <definedName name="___________dat14">#REF!</definedName>
    <definedName name="___________dat15" localSheetId="0">#REF!</definedName>
    <definedName name="___________dat15">#REF!</definedName>
    <definedName name="___________dat16" localSheetId="0">#REF!</definedName>
    <definedName name="___________dat16">#REF!</definedName>
    <definedName name="___________dat17" localSheetId="0">#REF!</definedName>
    <definedName name="___________dat17">#REF!</definedName>
    <definedName name="___________dat18" localSheetId="0">#REF!</definedName>
    <definedName name="___________dat18">#REF!</definedName>
    <definedName name="___________dat19" localSheetId="0">#REF!</definedName>
    <definedName name="___________dat19">#REF!</definedName>
    <definedName name="___________dat2" localSheetId="0">#REF!</definedName>
    <definedName name="___________dat2">#REF!</definedName>
    <definedName name="___________dat20" localSheetId="0">#REF!</definedName>
    <definedName name="___________dat20">#REF!</definedName>
    <definedName name="___________dat21" localSheetId="0">#REF!</definedName>
    <definedName name="___________dat21">#REF!</definedName>
    <definedName name="___________dat22" localSheetId="0">#REF!</definedName>
    <definedName name="___________dat22">#REF!</definedName>
    <definedName name="___________dat23" localSheetId="0">#REF!</definedName>
    <definedName name="___________dat23">#REF!</definedName>
    <definedName name="___________dat24" localSheetId="0">#REF!</definedName>
    <definedName name="___________dat24">#REF!</definedName>
    <definedName name="___________dat3" localSheetId="0">#REF!</definedName>
    <definedName name="___________dat3">#REF!</definedName>
    <definedName name="___________dat4" localSheetId="0">#REF!</definedName>
    <definedName name="___________dat4">#REF!</definedName>
    <definedName name="___________dat5" localSheetId="0">#REF!</definedName>
    <definedName name="___________dat5">#REF!</definedName>
    <definedName name="___________dat6" localSheetId="0">#REF!</definedName>
    <definedName name="___________dat6">#REF!</definedName>
    <definedName name="___________dat7" localSheetId="0">#REF!</definedName>
    <definedName name="___________dat7">#REF!</definedName>
    <definedName name="___________dat8" localSheetId="0">#REF!</definedName>
    <definedName name="___________dat8">#REF!</definedName>
    <definedName name="___________dat9" localSheetId="0">#REF!</definedName>
    <definedName name="___________dat9">#REF!</definedName>
    <definedName name="___________M8">[8]!_xlbgnm.M8</definedName>
    <definedName name="___________M9">[8]!_xlbgnm.M9</definedName>
    <definedName name="___________Num2" localSheetId="0">#REF!</definedName>
    <definedName name="___________Num2">#REF!</definedName>
    <definedName name="___________PR1">#N/A</definedName>
    <definedName name="___________q11">#N/A</definedName>
    <definedName name="___________q15">#N/A</definedName>
    <definedName name="___________q17">#N/A</definedName>
    <definedName name="___________q2">#N/A</definedName>
    <definedName name="___________q3">#N/A</definedName>
    <definedName name="___________q4">#N/A</definedName>
    <definedName name="___________q5">#N/A</definedName>
    <definedName name="___________q6">#N/A</definedName>
    <definedName name="___________q7">#N/A</definedName>
    <definedName name="___________q8">#N/A</definedName>
    <definedName name="___________q9">#N/A</definedName>
    <definedName name="___________r">[6]!___________r</definedName>
    <definedName name="___________SP1" localSheetId="0">[2]Лист1!#REF!</definedName>
    <definedName name="___________SP1">[2]Лист1!#REF!</definedName>
    <definedName name="___________SP10" localSheetId="0">[2]Лист1!#REF!</definedName>
    <definedName name="___________SP10">[2]Лист1!#REF!</definedName>
    <definedName name="___________SP11" localSheetId="0">[2]Лист1!#REF!</definedName>
    <definedName name="___________SP11">[2]Лист1!#REF!</definedName>
    <definedName name="___________SP12" localSheetId="0">[2]Лист1!#REF!</definedName>
    <definedName name="___________SP12">[2]Лист1!#REF!</definedName>
    <definedName name="___________SP13" localSheetId="0">[2]Лист1!#REF!</definedName>
    <definedName name="___________SP13">[2]Лист1!#REF!</definedName>
    <definedName name="___________SP14" localSheetId="0">[2]Лист1!#REF!</definedName>
    <definedName name="___________SP14">[2]Лист1!#REF!</definedName>
    <definedName name="___________SP15" localSheetId="0">[2]Лист1!#REF!</definedName>
    <definedName name="___________SP15">[2]Лист1!#REF!</definedName>
    <definedName name="___________SP16" localSheetId="0">[2]Лист1!#REF!</definedName>
    <definedName name="___________SP16">[2]Лист1!#REF!</definedName>
    <definedName name="___________SP17" localSheetId="0">[2]Лист1!#REF!</definedName>
    <definedName name="___________SP17">[2]Лист1!#REF!</definedName>
    <definedName name="___________SP18" localSheetId="0">[2]Лист1!#REF!</definedName>
    <definedName name="___________SP18">[2]Лист1!#REF!</definedName>
    <definedName name="___________SP19" localSheetId="0">[2]Лист1!#REF!</definedName>
    <definedName name="___________SP19">[2]Лист1!#REF!</definedName>
    <definedName name="___________SP2" localSheetId="0">[2]Лист1!#REF!</definedName>
    <definedName name="___________SP2">[2]Лист1!#REF!</definedName>
    <definedName name="___________SP20" localSheetId="0">[2]Лист1!#REF!</definedName>
    <definedName name="___________SP20">[2]Лист1!#REF!</definedName>
    <definedName name="___________SP3" localSheetId="0">[2]Лист1!#REF!</definedName>
    <definedName name="___________SP3">[2]Лист1!#REF!</definedName>
    <definedName name="___________SP4" localSheetId="0">[2]Лист1!#REF!</definedName>
    <definedName name="___________SP4">[2]Лист1!#REF!</definedName>
    <definedName name="___________SP5" localSheetId="0">[2]Лист1!#REF!</definedName>
    <definedName name="___________SP5">[2]Лист1!#REF!</definedName>
    <definedName name="___________SP7" localSheetId="0">[2]Лист1!#REF!</definedName>
    <definedName name="___________SP7">[2]Лист1!#REF!</definedName>
    <definedName name="___________SP8" localSheetId="0">[2]Лист1!#REF!</definedName>
    <definedName name="___________SP8">[2]Лист1!#REF!</definedName>
    <definedName name="___________SP9" localSheetId="0">[2]Лист1!#REF!</definedName>
    <definedName name="___________SP9">[2]Лист1!#REF!</definedName>
    <definedName name="___________ttt1">#N/A</definedName>
    <definedName name="___________ttt2">#N/A</definedName>
    <definedName name="___________ttt3">#N/A</definedName>
    <definedName name="___________ttt4">#N/A</definedName>
    <definedName name="___________ttt5">#N/A</definedName>
    <definedName name="___________ttt6">#N/A</definedName>
    <definedName name="___________ttt7">#N/A</definedName>
    <definedName name="___________ttt8">#N/A</definedName>
    <definedName name="___________ttt9">#N/A</definedName>
    <definedName name="___________vp1">#N/A</definedName>
    <definedName name="___________vpp1">#N/A</definedName>
    <definedName name="___________vpp2">#N/A</definedName>
    <definedName name="___________vpp3">#N/A</definedName>
    <definedName name="___________vpp4">#N/A</definedName>
    <definedName name="___________vpp5">#N/A</definedName>
    <definedName name="___________vpp6">#N/A</definedName>
    <definedName name="___________vpp7">#N/A</definedName>
    <definedName name="___________wrn2" hidden="1">{"glc1",#N/A,FALSE,"GLC";"glc2",#N/A,FALSE,"GLC";"glc3",#N/A,FALSE,"GLC";"glc4",#N/A,FALSE,"GLC";"glc5",#N/A,FALSE,"GLC"}</definedName>
    <definedName name="___________wrn222" hidden="1">{"glc1",#N/A,FALSE,"GLC";"glc2",#N/A,FALSE,"GLC";"glc3",#N/A,FALSE,"GLC";"glc4",#N/A,FALSE,"GLC";"glc5",#N/A,FALSE,"GLC"}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 localSheetId="0">#REF!</definedName>
    <definedName name="__________dat11">#REF!</definedName>
    <definedName name="__________dat12" localSheetId="0">#REF!</definedName>
    <definedName name="__________dat12">#REF!</definedName>
    <definedName name="__________dat13" localSheetId="0">#REF!</definedName>
    <definedName name="__________dat13">#REF!</definedName>
    <definedName name="__________dat14" localSheetId="0">#REF!</definedName>
    <definedName name="__________dat14">#REF!</definedName>
    <definedName name="__________dat15" localSheetId="0">#REF!</definedName>
    <definedName name="__________dat15">#REF!</definedName>
    <definedName name="__________dat16" localSheetId="0">#REF!</definedName>
    <definedName name="__________dat16">#REF!</definedName>
    <definedName name="__________dat17" localSheetId="0">#REF!</definedName>
    <definedName name="__________dat17">#REF!</definedName>
    <definedName name="__________dat18" localSheetId="0">#REF!</definedName>
    <definedName name="__________dat18">#REF!</definedName>
    <definedName name="__________dat19" localSheetId="0">#REF!</definedName>
    <definedName name="__________dat19">#REF!</definedName>
    <definedName name="__________dat2" localSheetId="0">#REF!</definedName>
    <definedName name="__________dat2">#REF!</definedName>
    <definedName name="__________dat20" localSheetId="0">#REF!</definedName>
    <definedName name="__________dat20">#REF!</definedName>
    <definedName name="__________dat21" localSheetId="0">#REF!</definedName>
    <definedName name="__________dat21">#REF!</definedName>
    <definedName name="__________dat22" localSheetId="0">#REF!</definedName>
    <definedName name="__________dat22">#REF!</definedName>
    <definedName name="__________dat23" localSheetId="0">#REF!</definedName>
    <definedName name="__________dat23">#REF!</definedName>
    <definedName name="__________dat24" localSheetId="0">#REF!</definedName>
    <definedName name="__________dat24">#REF!</definedName>
    <definedName name="__________dat3" localSheetId="0">#REF!</definedName>
    <definedName name="__________dat3">#REF!</definedName>
    <definedName name="__________dat4" localSheetId="0">#REF!</definedName>
    <definedName name="__________dat4">#REF!</definedName>
    <definedName name="__________dat5" localSheetId="0">#REF!</definedName>
    <definedName name="__________dat5">#REF!</definedName>
    <definedName name="__________dat6" localSheetId="0">#REF!</definedName>
    <definedName name="__________dat6">#REF!</definedName>
    <definedName name="__________dat7" localSheetId="0">#REF!</definedName>
    <definedName name="__________dat7">#REF!</definedName>
    <definedName name="__________dat8" localSheetId="0">#REF!</definedName>
    <definedName name="__________dat8">#REF!</definedName>
    <definedName name="__________dat9" localSheetId="0">#REF!</definedName>
    <definedName name="__________dat9">#REF!</definedName>
    <definedName name="__________M8">[9]!_xlbgnm.M8</definedName>
    <definedName name="__________M9">[9]!_xlbgnm.M9</definedName>
    <definedName name="__________Num2" localSheetId="0">#REF!</definedName>
    <definedName name="__________Num2">#REF!</definedName>
    <definedName name="__________PR1" localSheetId="0">'[4]Прил 1'!#REF!</definedName>
    <definedName name="__________PR1">'[4]Прил 1'!#REF!</definedName>
    <definedName name="__________q11">#N/A</definedName>
    <definedName name="__________q15">#N/A</definedName>
    <definedName name="__________q17">#N/A</definedName>
    <definedName name="__________q2">#N/A</definedName>
    <definedName name="__________q3">#N/A</definedName>
    <definedName name="__________q4">#N/A</definedName>
    <definedName name="__________q5">#N/A</definedName>
    <definedName name="__________q6">#N/A</definedName>
    <definedName name="__________q7">#N/A</definedName>
    <definedName name="__________q8">#N/A</definedName>
    <definedName name="__________q9">#N/A</definedName>
    <definedName name="__________r">[6]!__________r</definedName>
    <definedName name="__________SP1" localSheetId="0">[7]FES!#REF!</definedName>
    <definedName name="__________SP1">[7]FES!#REF!</definedName>
    <definedName name="__________SP10" localSheetId="0">[7]FES!#REF!</definedName>
    <definedName name="__________SP10">[7]FES!#REF!</definedName>
    <definedName name="__________SP11" localSheetId="0">[7]FES!#REF!</definedName>
    <definedName name="__________SP11">[7]FES!#REF!</definedName>
    <definedName name="__________SP12" localSheetId="0">[7]FES!#REF!</definedName>
    <definedName name="__________SP12">[7]FES!#REF!</definedName>
    <definedName name="__________SP13" localSheetId="0">[7]FES!#REF!</definedName>
    <definedName name="__________SP13">[7]FES!#REF!</definedName>
    <definedName name="__________SP14" localSheetId="0">[7]FES!#REF!</definedName>
    <definedName name="__________SP14">[7]FES!#REF!</definedName>
    <definedName name="__________SP15" localSheetId="0">[7]FES!#REF!</definedName>
    <definedName name="__________SP15">[7]FES!#REF!</definedName>
    <definedName name="__________SP16" localSheetId="0">[7]FES!#REF!</definedName>
    <definedName name="__________SP16">[7]FES!#REF!</definedName>
    <definedName name="__________SP17" localSheetId="0">[7]FES!#REF!</definedName>
    <definedName name="__________SP17">[7]FES!#REF!</definedName>
    <definedName name="__________SP18" localSheetId="0">[7]FES!#REF!</definedName>
    <definedName name="__________SP18">[7]FES!#REF!</definedName>
    <definedName name="__________SP19" localSheetId="0">[7]FES!#REF!</definedName>
    <definedName name="__________SP19">[7]FES!#REF!</definedName>
    <definedName name="__________SP2" localSheetId="0">[7]FES!#REF!</definedName>
    <definedName name="__________SP2">[7]FES!#REF!</definedName>
    <definedName name="__________SP20" localSheetId="0">[7]FES!#REF!</definedName>
    <definedName name="__________SP20">[7]FES!#REF!</definedName>
    <definedName name="__________SP3" localSheetId="0">[7]FES!#REF!</definedName>
    <definedName name="__________SP3">[7]FES!#REF!</definedName>
    <definedName name="__________SP4" localSheetId="0">[7]FES!#REF!</definedName>
    <definedName name="__________SP4">[7]FES!#REF!</definedName>
    <definedName name="__________SP5" localSheetId="0">[7]FES!#REF!</definedName>
    <definedName name="__________SP5">[7]FES!#REF!</definedName>
    <definedName name="__________SP7" localSheetId="0">[7]FES!#REF!</definedName>
    <definedName name="__________SP7">[7]FES!#REF!</definedName>
    <definedName name="__________SP8" localSheetId="0">[7]FES!#REF!</definedName>
    <definedName name="__________SP8">[7]FES!#REF!</definedName>
    <definedName name="__________SP9" localSheetId="0">[7]FES!#REF!</definedName>
    <definedName name="__________SP9">[7]FES!#REF!</definedName>
    <definedName name="__________ttt1">#N/A</definedName>
    <definedName name="__________ttt2">#N/A</definedName>
    <definedName name="__________ttt3">[8]!_xlbgnm.ttt3</definedName>
    <definedName name="__________ttt4">#N/A</definedName>
    <definedName name="__________ttt5">#N/A</definedName>
    <definedName name="__________ttt6">#N/A</definedName>
    <definedName name="__________ttt7">#N/A</definedName>
    <definedName name="__________ttt8">#N/A</definedName>
    <definedName name="__________ttt9">[8]!_xlbgnm.ttt9</definedName>
    <definedName name="__________vp1" localSheetId="0">#REF!</definedName>
    <definedName name="__________vp1">#REF!</definedName>
    <definedName name="__________vpp1" localSheetId="0">#REF!</definedName>
    <definedName name="__________vpp1">#REF!</definedName>
    <definedName name="__________vpp2" localSheetId="0">#REF!</definedName>
    <definedName name="__________vpp2">#REF!</definedName>
    <definedName name="__________vpp3" localSheetId="0">#REF!</definedName>
    <definedName name="__________vpp3">#REF!</definedName>
    <definedName name="__________vpp4" localSheetId="0">#REF!</definedName>
    <definedName name="__________vpp4">#REF!</definedName>
    <definedName name="__________vpp5" localSheetId="0">#REF!</definedName>
    <definedName name="__________vpp5">#REF!</definedName>
    <definedName name="__________vpp6" localSheetId="0">#REF!</definedName>
    <definedName name="__________vpp6">#REF!</definedName>
    <definedName name="__________vpp7" localSheetId="0">#REF!</definedName>
    <definedName name="__________vpp7">#REF!</definedName>
    <definedName name="__________wrn2" hidden="1">{"glc1",#N/A,FALSE,"GLC";"glc2",#N/A,FALSE,"GLC";"glc3",#N/A,FALSE,"GLC";"glc4",#N/A,FALSE,"GLC";"glc5",#N/A,FALSE,"GLC"}</definedName>
    <definedName name="__________wrn222" hidden="1">{"glc1",#N/A,FALSE,"GLC";"glc2",#N/A,FALSE,"GLC";"glc3",#N/A,FALSE,"GLC";"glc4",#N/A,FALSE,"GLC";"glc5",#N/A,FALSE,"GLC"}</definedName>
    <definedName name="__________рлдоюзжЛзхэ1" localSheetId="0">#REF!</definedName>
    <definedName name="__________рлдоюзжЛзхэ1">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1" localSheetId="0">#REF!</definedName>
    <definedName name="_________dat11">#REF!</definedName>
    <definedName name="_________dat12" localSheetId="0">#REF!</definedName>
    <definedName name="_________dat12">#REF!</definedName>
    <definedName name="_________dat13" localSheetId="0">#REF!</definedName>
    <definedName name="_________dat13">#REF!</definedName>
    <definedName name="_________dat14" localSheetId="0">#REF!</definedName>
    <definedName name="_________dat14">#REF!</definedName>
    <definedName name="_________dat15" localSheetId="0">#REF!</definedName>
    <definedName name="_________dat15">#REF!</definedName>
    <definedName name="_________dat16" localSheetId="0">#REF!</definedName>
    <definedName name="_________dat16">#REF!</definedName>
    <definedName name="_________dat17" localSheetId="0">#REF!</definedName>
    <definedName name="_________dat17">#REF!</definedName>
    <definedName name="_________dat18" localSheetId="0">#REF!</definedName>
    <definedName name="_________dat18">#REF!</definedName>
    <definedName name="_________dat19" localSheetId="0">#REF!</definedName>
    <definedName name="_________dat19">#REF!</definedName>
    <definedName name="_________dat2" localSheetId="0">#REF!</definedName>
    <definedName name="_________dat2">#REF!</definedName>
    <definedName name="_________dat20" localSheetId="0">#REF!</definedName>
    <definedName name="_________dat20">#REF!</definedName>
    <definedName name="_________dat21" localSheetId="0">#REF!</definedName>
    <definedName name="_________dat21">#REF!</definedName>
    <definedName name="_________dat22" localSheetId="0">#REF!</definedName>
    <definedName name="_________dat22">#REF!</definedName>
    <definedName name="_________dat23" localSheetId="0">#REF!</definedName>
    <definedName name="_________dat23">#REF!</definedName>
    <definedName name="_________dat24" localSheetId="0">#REF!</definedName>
    <definedName name="_________dat24">#REF!</definedName>
    <definedName name="_________dat3" localSheetId="0">#REF!</definedName>
    <definedName name="_________dat3">#REF!</definedName>
    <definedName name="_________dat4" localSheetId="0">#REF!</definedName>
    <definedName name="_________dat4">#REF!</definedName>
    <definedName name="_________dat5" localSheetId="0">#REF!</definedName>
    <definedName name="_________dat5">#REF!</definedName>
    <definedName name="_________dat6" localSheetId="0">#REF!</definedName>
    <definedName name="_________dat6">#REF!</definedName>
    <definedName name="_________dat7" localSheetId="0">#REF!</definedName>
    <definedName name="_________dat7">#REF!</definedName>
    <definedName name="_________dat8" localSheetId="0">#REF!</definedName>
    <definedName name="_________dat8">#REF!</definedName>
    <definedName name="_________dat9" localSheetId="0">#REF!</definedName>
    <definedName name="_________dat9">#REF!</definedName>
    <definedName name="_________M8">#N/A</definedName>
    <definedName name="_________M9">#N/A</definedName>
    <definedName name="_________Num2" localSheetId="0">#REF!</definedName>
    <definedName name="_________Num2">#REF!</definedName>
    <definedName name="_________PR1" localSheetId="0">'[4]Прил 1'!#REF!</definedName>
    <definedName name="_________PR1">'[4]Прил 1'!#REF!</definedName>
    <definedName name="_________q11">#N/A</definedName>
    <definedName name="_________q15">#N/A</definedName>
    <definedName name="_________q17">#N/A</definedName>
    <definedName name="_________q2">#N/A</definedName>
    <definedName name="_________q3">#N/A</definedName>
    <definedName name="_________q4">#N/A</definedName>
    <definedName name="_________q5">#N/A</definedName>
    <definedName name="_________q6">#N/A</definedName>
    <definedName name="_________q7">#N/A</definedName>
    <definedName name="_________q8">#N/A</definedName>
    <definedName name="_________q9">#N/A</definedName>
    <definedName name="_________r">[6]!_________r</definedName>
    <definedName name="_________SP1" localSheetId="0">[7]FES!#REF!</definedName>
    <definedName name="_________SP1">[7]FES!#REF!</definedName>
    <definedName name="_________SP10" localSheetId="0">[7]FES!#REF!</definedName>
    <definedName name="_________SP10">[7]FES!#REF!</definedName>
    <definedName name="_________SP11" localSheetId="0">[7]FES!#REF!</definedName>
    <definedName name="_________SP11">[7]FES!#REF!</definedName>
    <definedName name="_________SP12" localSheetId="0">[7]FES!#REF!</definedName>
    <definedName name="_________SP12">[7]FES!#REF!</definedName>
    <definedName name="_________SP13" localSheetId="0">[7]FES!#REF!</definedName>
    <definedName name="_________SP13">[7]FES!#REF!</definedName>
    <definedName name="_________SP14" localSheetId="0">[7]FES!#REF!</definedName>
    <definedName name="_________SP14">[7]FES!#REF!</definedName>
    <definedName name="_________SP15" localSheetId="0">[7]FES!#REF!</definedName>
    <definedName name="_________SP15">[7]FES!#REF!</definedName>
    <definedName name="_________SP16" localSheetId="0">[7]FES!#REF!</definedName>
    <definedName name="_________SP16">[7]FES!#REF!</definedName>
    <definedName name="_________SP17" localSheetId="0">[7]FES!#REF!</definedName>
    <definedName name="_________SP17">[7]FES!#REF!</definedName>
    <definedName name="_________SP18" localSheetId="0">[7]FES!#REF!</definedName>
    <definedName name="_________SP18">[7]FES!#REF!</definedName>
    <definedName name="_________SP19" localSheetId="0">[7]FES!#REF!</definedName>
    <definedName name="_________SP19">[7]FES!#REF!</definedName>
    <definedName name="_________SP2" localSheetId="0">[7]FES!#REF!</definedName>
    <definedName name="_________SP2">[7]FES!#REF!</definedName>
    <definedName name="_________SP20" localSheetId="0">[7]FES!#REF!</definedName>
    <definedName name="_________SP20">[7]FES!#REF!</definedName>
    <definedName name="_________SP3" localSheetId="0">[7]FES!#REF!</definedName>
    <definedName name="_________SP3">[7]FES!#REF!</definedName>
    <definedName name="_________SP4" localSheetId="0">[7]FES!#REF!</definedName>
    <definedName name="_________SP4">[7]FES!#REF!</definedName>
    <definedName name="_________SP5" localSheetId="0">[7]FES!#REF!</definedName>
    <definedName name="_________SP5">[7]FES!#REF!</definedName>
    <definedName name="_________SP7" localSheetId="0">[7]FES!#REF!</definedName>
    <definedName name="_________SP7">[7]FES!#REF!</definedName>
    <definedName name="_________SP8" localSheetId="0">[7]FES!#REF!</definedName>
    <definedName name="_________SP8">[7]FES!#REF!</definedName>
    <definedName name="_________SP9" localSheetId="0">[7]FES!#REF!</definedName>
    <definedName name="_________SP9">[7]FES!#REF!</definedName>
    <definedName name="_________ttt1">#N/A</definedName>
    <definedName name="_________ttt2">#N/A</definedName>
    <definedName name="_________ttt3">#N/A</definedName>
    <definedName name="_________ttt4">#N/A</definedName>
    <definedName name="_________ttt5">#N/A</definedName>
    <definedName name="_________ttt6">#N/A</definedName>
    <definedName name="_________ttt7">#N/A</definedName>
    <definedName name="_________ttt8">#N/A</definedName>
    <definedName name="_________ttt9">#N/A</definedName>
    <definedName name="_________vp1" localSheetId="0">#REF!</definedName>
    <definedName name="_________vp1">#REF!</definedName>
    <definedName name="_________vpp1" localSheetId="0">#REF!</definedName>
    <definedName name="_________vpp1">#REF!</definedName>
    <definedName name="_________vpp2" localSheetId="0">#REF!</definedName>
    <definedName name="_________vpp2">#REF!</definedName>
    <definedName name="_________vpp3" localSheetId="0">#REF!</definedName>
    <definedName name="_________vpp3">#REF!</definedName>
    <definedName name="_________vpp4" localSheetId="0">#REF!</definedName>
    <definedName name="_________vpp4">#REF!</definedName>
    <definedName name="_________vpp5" localSheetId="0">#REF!</definedName>
    <definedName name="_________vpp5">#REF!</definedName>
    <definedName name="_________vpp6" localSheetId="0">#REF!</definedName>
    <definedName name="_________vpp6">#REF!</definedName>
    <definedName name="_________vpp7" localSheetId="0">#REF!</definedName>
    <definedName name="_________vpp7">#REF!</definedName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12" localSheetId="0">#REF!</definedName>
    <definedName name="________dat12">#REF!</definedName>
    <definedName name="________dat13" localSheetId="0">#REF!</definedName>
    <definedName name="________dat13">#REF!</definedName>
    <definedName name="________dat14" localSheetId="0">#REF!</definedName>
    <definedName name="________dat14">#REF!</definedName>
    <definedName name="________dat15" localSheetId="0">#REF!</definedName>
    <definedName name="________dat15">#REF!</definedName>
    <definedName name="________dat16" localSheetId="0">#REF!</definedName>
    <definedName name="________dat16">#REF!</definedName>
    <definedName name="________dat17" localSheetId="0">#REF!</definedName>
    <definedName name="________dat17">#REF!</definedName>
    <definedName name="________dat18" localSheetId="0">#REF!</definedName>
    <definedName name="________dat18">#REF!</definedName>
    <definedName name="________dat19" localSheetId="0">#REF!</definedName>
    <definedName name="________dat19">#REF!</definedName>
    <definedName name="________dat2" localSheetId="0">#REF!</definedName>
    <definedName name="________dat2">#REF!</definedName>
    <definedName name="________dat20" localSheetId="0">#REF!</definedName>
    <definedName name="________dat20">#REF!</definedName>
    <definedName name="________dat21" localSheetId="0">#REF!</definedName>
    <definedName name="________dat21">#REF!</definedName>
    <definedName name="________dat22" localSheetId="0">#REF!</definedName>
    <definedName name="________dat22">#REF!</definedName>
    <definedName name="________dat23" localSheetId="0">#REF!</definedName>
    <definedName name="________dat23">#REF!</definedName>
    <definedName name="________dat24" localSheetId="0">#REF!</definedName>
    <definedName name="________dat24">#REF!</definedName>
    <definedName name="________dat3" localSheetId="0">#REF!</definedName>
    <definedName name="________dat3">#REF!</definedName>
    <definedName name="________dat4" localSheetId="0">#REF!</definedName>
    <definedName name="________dat4">#REF!</definedName>
    <definedName name="________dat5" localSheetId="0">#REF!</definedName>
    <definedName name="________dat5">#REF!</definedName>
    <definedName name="________dat6" localSheetId="0">#REF!</definedName>
    <definedName name="________dat6">#REF!</definedName>
    <definedName name="________dat7" localSheetId="0">#REF!</definedName>
    <definedName name="________dat7">#REF!</definedName>
    <definedName name="________dat8" localSheetId="0">#REF!</definedName>
    <definedName name="________dat8">#REF!</definedName>
    <definedName name="________dat9" localSheetId="0">#REF!</definedName>
    <definedName name="________dat9">#REF!</definedName>
    <definedName name="________M8">#N/A</definedName>
    <definedName name="________M9">#N/A</definedName>
    <definedName name="________Num2" localSheetId="0">#REF!</definedName>
    <definedName name="________Num2">#REF!</definedName>
    <definedName name="________PR1" localSheetId="0">'[4]Прил 1'!#REF!</definedName>
    <definedName name="________PR1">'[4]Прил 1'!#REF!</definedName>
    <definedName name="________q11" localSheetId="0">[10]!_xlbgnm.q11</definedName>
    <definedName name="________q11">[10]!_xlbgnm.q11</definedName>
    <definedName name="________q15" localSheetId="0">[10]!_xlbgnm.q15</definedName>
    <definedName name="________q15">[10]!_xlbgnm.q15</definedName>
    <definedName name="________q17" localSheetId="0">[10]!_xlbgnm.q17</definedName>
    <definedName name="________q17">[10]!_xlbgnm.q17</definedName>
    <definedName name="________q2" localSheetId="0">[10]!_xlbgnm.q2</definedName>
    <definedName name="________q2">[10]!_xlbgnm.q2</definedName>
    <definedName name="________q3" localSheetId="0">[10]!_xlbgnm.q3</definedName>
    <definedName name="________q3">[10]!_xlbgnm.q3</definedName>
    <definedName name="________q4" localSheetId="0">[10]!_xlbgnm.q4</definedName>
    <definedName name="________q4">[10]!_xlbgnm.q4</definedName>
    <definedName name="________q5" localSheetId="0">[10]!_xlbgnm.q5</definedName>
    <definedName name="________q5">[10]!_xlbgnm.q5</definedName>
    <definedName name="________q6" localSheetId="0">[10]!_xlbgnm.q6</definedName>
    <definedName name="________q6">[10]!_xlbgnm.q6</definedName>
    <definedName name="________q7" localSheetId="0">[10]!_xlbgnm.q7</definedName>
    <definedName name="________q7">[10]!_xlbgnm.q7</definedName>
    <definedName name="________q8" localSheetId="0">[10]!_xlbgnm.q8</definedName>
    <definedName name="________q8">[10]!_xlbgnm.q8</definedName>
    <definedName name="________q9" localSheetId="0">[10]!_xlbgnm.q9</definedName>
    <definedName name="________q9">[10]!_xlbgnm.q9</definedName>
    <definedName name="________r">#N/A</definedName>
    <definedName name="________SP1" localSheetId="0">[7]FES!#REF!</definedName>
    <definedName name="________SP1">[7]FES!#REF!</definedName>
    <definedName name="________SP10" localSheetId="0">[7]FES!#REF!</definedName>
    <definedName name="________SP10">[7]FES!#REF!</definedName>
    <definedName name="________SP11" localSheetId="0">[7]FES!#REF!</definedName>
    <definedName name="________SP11">[7]FES!#REF!</definedName>
    <definedName name="________SP12" localSheetId="0">[7]FES!#REF!</definedName>
    <definedName name="________SP12">[7]FES!#REF!</definedName>
    <definedName name="________SP13" localSheetId="0">[7]FES!#REF!</definedName>
    <definedName name="________SP13">[7]FES!#REF!</definedName>
    <definedName name="________SP14" localSheetId="0">[7]FES!#REF!</definedName>
    <definedName name="________SP14">[7]FES!#REF!</definedName>
    <definedName name="________SP15" localSheetId="0">[7]FES!#REF!</definedName>
    <definedName name="________SP15">[7]FES!#REF!</definedName>
    <definedName name="________SP16" localSheetId="0">[7]FES!#REF!</definedName>
    <definedName name="________SP16">[7]FES!#REF!</definedName>
    <definedName name="________SP17" localSheetId="0">[7]FES!#REF!</definedName>
    <definedName name="________SP17">[7]FES!#REF!</definedName>
    <definedName name="________SP18" localSheetId="0">[7]FES!#REF!</definedName>
    <definedName name="________SP18">[7]FES!#REF!</definedName>
    <definedName name="________SP19" localSheetId="0">[7]FES!#REF!</definedName>
    <definedName name="________SP19">[7]FES!#REF!</definedName>
    <definedName name="________SP2" localSheetId="0">[7]FES!#REF!</definedName>
    <definedName name="________SP2">[7]FES!#REF!</definedName>
    <definedName name="________SP20" localSheetId="0">[7]FES!#REF!</definedName>
    <definedName name="________SP20">[7]FES!#REF!</definedName>
    <definedName name="________SP3" localSheetId="0">[7]FES!#REF!</definedName>
    <definedName name="________SP3">[7]FES!#REF!</definedName>
    <definedName name="________SP4" localSheetId="0">[7]FES!#REF!</definedName>
    <definedName name="________SP4">[7]FES!#REF!</definedName>
    <definedName name="________SP5" localSheetId="0">[7]FES!#REF!</definedName>
    <definedName name="________SP5">[7]FES!#REF!</definedName>
    <definedName name="________SP7" localSheetId="0">[7]FES!#REF!</definedName>
    <definedName name="________SP7">[7]FES!#REF!</definedName>
    <definedName name="________SP8" localSheetId="0">[7]FES!#REF!</definedName>
    <definedName name="________SP8">[7]FES!#REF!</definedName>
    <definedName name="________SP9" localSheetId="0">[7]FES!#REF!</definedName>
    <definedName name="________SP9">[7]FES!#REF!</definedName>
    <definedName name="________ttt1" localSheetId="0">[10]!_xlbgnm.ttt1</definedName>
    <definedName name="________ttt1">[10]!_xlbgnm.ttt1</definedName>
    <definedName name="________ttt2" localSheetId="0">[10]!_xlbgnm.ttt2</definedName>
    <definedName name="________ttt2">[10]!_xlbgnm.ttt2</definedName>
    <definedName name="________ttt3">[8]!_xlbgnm.ttt3</definedName>
    <definedName name="________ttt4">#N/A</definedName>
    <definedName name="________ttt5" localSheetId="0">[10]!_xlbgnm.ttt5</definedName>
    <definedName name="________ttt5">[10]!_xlbgnm.ttt5</definedName>
    <definedName name="________ttt6" localSheetId="0">[10]!_xlbgnm.ttt6</definedName>
    <definedName name="________ttt6">[10]!_xlbgnm.ttt6</definedName>
    <definedName name="________ttt7" localSheetId="0">[10]!_xlbgnm.ttt7</definedName>
    <definedName name="________ttt7">[10]!_xlbgnm.ttt7</definedName>
    <definedName name="________ttt8" localSheetId="0">[10]!_xlbgnm.ttt8</definedName>
    <definedName name="________ttt8">[10]!_xlbgnm.ttt8</definedName>
    <definedName name="________ttt9">[8]!_xlbgnm.ttt9</definedName>
    <definedName name="________vp1" localSheetId="0">#REF!</definedName>
    <definedName name="________vp1">#REF!</definedName>
    <definedName name="________vpp1" localSheetId="0">#REF!</definedName>
    <definedName name="________vpp1">#REF!</definedName>
    <definedName name="________vpp2" localSheetId="0">#REF!</definedName>
    <definedName name="________vpp2">#REF!</definedName>
    <definedName name="________vpp3" localSheetId="0">#REF!</definedName>
    <definedName name="________vpp3">#REF!</definedName>
    <definedName name="________vpp4" localSheetId="0">#REF!</definedName>
    <definedName name="________vpp4">#REF!</definedName>
    <definedName name="________vpp5" localSheetId="0">#REF!</definedName>
    <definedName name="________vpp5">#REF!</definedName>
    <definedName name="________vpp6" localSheetId="0">#REF!</definedName>
    <definedName name="________vpp6">#REF!</definedName>
    <definedName name="________vpp7" localSheetId="0">#REF!</definedName>
    <definedName name="________vpp7">#REF!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A23">[11]!_xlbgnm.A23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12" localSheetId="0">#REF!</definedName>
    <definedName name="_______dat12">#REF!</definedName>
    <definedName name="_______dat13" localSheetId="0">#REF!</definedName>
    <definedName name="_______dat13">#REF!</definedName>
    <definedName name="_______dat14" localSheetId="0">#REF!</definedName>
    <definedName name="_______dat14">#REF!</definedName>
    <definedName name="_______dat15" localSheetId="0">#REF!</definedName>
    <definedName name="_______dat15">#REF!</definedName>
    <definedName name="_______dat16" localSheetId="0">#REF!</definedName>
    <definedName name="_______dat16">#REF!</definedName>
    <definedName name="_______dat17" localSheetId="0">#REF!</definedName>
    <definedName name="_______dat17">#REF!</definedName>
    <definedName name="_______dat18" localSheetId="0">#REF!</definedName>
    <definedName name="_______dat18">#REF!</definedName>
    <definedName name="_______dat19" localSheetId="0">#REF!</definedName>
    <definedName name="_______dat19">#REF!</definedName>
    <definedName name="_______dat2" localSheetId="0">#REF!</definedName>
    <definedName name="_______dat2">#REF!</definedName>
    <definedName name="_______dat20" localSheetId="0">#REF!</definedName>
    <definedName name="_______dat20">#REF!</definedName>
    <definedName name="_______dat21" localSheetId="0">#REF!</definedName>
    <definedName name="_______dat21">#REF!</definedName>
    <definedName name="_______dat22" localSheetId="0">#REF!</definedName>
    <definedName name="_______dat22">#REF!</definedName>
    <definedName name="_______dat23" localSheetId="0">#REF!</definedName>
    <definedName name="_______dat23">#REF!</definedName>
    <definedName name="_______dat24" localSheetId="0">#REF!</definedName>
    <definedName name="_______dat24">#REF!</definedName>
    <definedName name="_______dat3" localSheetId="0">#REF!</definedName>
    <definedName name="_______dat3">#REF!</definedName>
    <definedName name="_______dat4" localSheetId="0">#REF!</definedName>
    <definedName name="_______dat4">#REF!</definedName>
    <definedName name="_______dat5" localSheetId="0">#REF!</definedName>
    <definedName name="_______dat5">#REF!</definedName>
    <definedName name="_______dat6" localSheetId="0">#REF!</definedName>
    <definedName name="_______dat6">#REF!</definedName>
    <definedName name="_______dat7" localSheetId="0">#REF!</definedName>
    <definedName name="_______dat7">#REF!</definedName>
    <definedName name="_______dat8" localSheetId="0">#REF!</definedName>
    <definedName name="_______dat8">#REF!</definedName>
    <definedName name="_______dat9" localSheetId="0">#REF!</definedName>
    <definedName name="_______dat9">#REF!</definedName>
    <definedName name="_______M8">#N/A</definedName>
    <definedName name="_______M9">#N/A</definedName>
    <definedName name="_______Num2" localSheetId="0">#REF!</definedName>
    <definedName name="_______Num2">#REF!</definedName>
    <definedName name="_______PR1" localSheetId="0">'[4]Прил 1'!#REF!</definedName>
    <definedName name="_______PR1">'[4]Прил 1'!#REF!</definedName>
    <definedName name="_______q11" localSheetId="0">[10]!_xlbgnm.q11</definedName>
    <definedName name="_______q11">[10]!_xlbgnm.q11</definedName>
    <definedName name="_______q15" localSheetId="0">[10]!_xlbgnm.q15</definedName>
    <definedName name="_______q15">[10]!_xlbgnm.q15</definedName>
    <definedName name="_______q17" localSheetId="0">[10]!_xlbgnm.q17</definedName>
    <definedName name="_______q17">[10]!_xlbgnm.q17</definedName>
    <definedName name="_______q2" localSheetId="0">[10]!_xlbgnm.q2</definedName>
    <definedName name="_______q2">[10]!_xlbgnm.q2</definedName>
    <definedName name="_______q3" localSheetId="0">[10]!_xlbgnm.q3</definedName>
    <definedName name="_______q3">[10]!_xlbgnm.q3</definedName>
    <definedName name="_______q4" localSheetId="0">[10]!_xlbgnm.q4</definedName>
    <definedName name="_______q4">[10]!_xlbgnm.q4</definedName>
    <definedName name="_______q5" localSheetId="0">[10]!_xlbgnm.q5</definedName>
    <definedName name="_______q5">[10]!_xlbgnm.q5</definedName>
    <definedName name="_______q6" localSheetId="0">[10]!_xlbgnm.q6</definedName>
    <definedName name="_______q6">[10]!_xlbgnm.q6</definedName>
    <definedName name="_______q7" localSheetId="0">[10]!_xlbgnm.q7</definedName>
    <definedName name="_______q7">[10]!_xlbgnm.q7</definedName>
    <definedName name="_______q8" localSheetId="0">[10]!_xlbgnm.q8</definedName>
    <definedName name="_______q8">[10]!_xlbgnm.q8</definedName>
    <definedName name="_______q9" localSheetId="0">[10]!_xlbgnm.q9</definedName>
    <definedName name="_______q9">[10]!_xlbgnm.q9</definedName>
    <definedName name="_______qer6">[12]!_______qer6</definedName>
    <definedName name="_______r">#N/A</definedName>
    <definedName name="_______SP1" localSheetId="0">[7]FES!#REF!</definedName>
    <definedName name="_______SP1">[7]FES!#REF!</definedName>
    <definedName name="_______SP10" localSheetId="0">[7]FES!#REF!</definedName>
    <definedName name="_______SP10">[7]FES!#REF!</definedName>
    <definedName name="_______SP11" localSheetId="0">[7]FES!#REF!</definedName>
    <definedName name="_______SP11">[7]FES!#REF!</definedName>
    <definedName name="_______SP12" localSheetId="0">[7]FES!#REF!</definedName>
    <definedName name="_______SP12">[7]FES!#REF!</definedName>
    <definedName name="_______SP13" localSheetId="0">[7]FES!#REF!</definedName>
    <definedName name="_______SP13">[7]FES!#REF!</definedName>
    <definedName name="_______SP14" localSheetId="0">[7]FES!#REF!</definedName>
    <definedName name="_______SP14">[7]FES!#REF!</definedName>
    <definedName name="_______SP15" localSheetId="0">[7]FES!#REF!</definedName>
    <definedName name="_______SP15">[7]FES!#REF!</definedName>
    <definedName name="_______SP16" localSheetId="0">[7]FES!#REF!</definedName>
    <definedName name="_______SP16">[7]FES!#REF!</definedName>
    <definedName name="_______SP17" localSheetId="0">[7]FES!#REF!</definedName>
    <definedName name="_______SP17">[7]FES!#REF!</definedName>
    <definedName name="_______SP18" localSheetId="0">[7]FES!#REF!</definedName>
    <definedName name="_______SP18">[7]FES!#REF!</definedName>
    <definedName name="_______SP19" localSheetId="0">[7]FES!#REF!</definedName>
    <definedName name="_______SP19">[7]FES!#REF!</definedName>
    <definedName name="_______SP2" localSheetId="0">[7]FES!#REF!</definedName>
    <definedName name="_______SP2">[7]FES!#REF!</definedName>
    <definedName name="_______SP20" localSheetId="0">[7]FES!#REF!</definedName>
    <definedName name="_______SP20">[7]FES!#REF!</definedName>
    <definedName name="_______SP3" localSheetId="0">[7]FES!#REF!</definedName>
    <definedName name="_______SP3">[7]FES!#REF!</definedName>
    <definedName name="_______SP4" localSheetId="0">[7]FES!#REF!</definedName>
    <definedName name="_______SP4">[7]FES!#REF!</definedName>
    <definedName name="_______SP5" localSheetId="0">[7]FES!#REF!</definedName>
    <definedName name="_______SP5">[7]FES!#REF!</definedName>
    <definedName name="_______SP7" localSheetId="0">[7]FES!#REF!</definedName>
    <definedName name="_______SP7">[7]FES!#REF!</definedName>
    <definedName name="_______SP8" localSheetId="0">[7]FES!#REF!</definedName>
    <definedName name="_______SP8">[7]FES!#REF!</definedName>
    <definedName name="_______SP9" localSheetId="0">[7]FES!#REF!</definedName>
    <definedName name="_______SP9">[7]FES!#REF!</definedName>
    <definedName name="_______ttt1" localSheetId="0">[10]!_xlbgnm.ttt1</definedName>
    <definedName name="_______ttt1">[10]!_xlbgnm.ttt1</definedName>
    <definedName name="_______ttt2" localSheetId="0">[10]!_xlbgnm.ttt2</definedName>
    <definedName name="_______ttt2">[10]!_xlbgnm.ttt2</definedName>
    <definedName name="_______ttt3">[8]!_xlbgnm.ttt3</definedName>
    <definedName name="_______ttt4">#N/A</definedName>
    <definedName name="_______ttt5" localSheetId="0">[10]!_xlbgnm.ttt5</definedName>
    <definedName name="_______ttt5">[10]!_xlbgnm.ttt5</definedName>
    <definedName name="_______ttt6" localSheetId="0">[10]!_xlbgnm.ttt6</definedName>
    <definedName name="_______ttt6">[10]!_xlbgnm.ttt6</definedName>
    <definedName name="_______ttt7" localSheetId="0">[10]!_xlbgnm.ttt7</definedName>
    <definedName name="_______ttt7">[10]!_xlbgnm.ttt7</definedName>
    <definedName name="_______ttt8" localSheetId="0">[10]!_xlbgnm.ttt8</definedName>
    <definedName name="_______ttt8">[10]!_xlbgnm.ttt8</definedName>
    <definedName name="_______ttt9">[8]!_xlbgnm.ttt9</definedName>
    <definedName name="_______vp1" localSheetId="0">#REF!</definedName>
    <definedName name="_______vp1">#REF!</definedName>
    <definedName name="_______vpp1" localSheetId="0">#REF!</definedName>
    <definedName name="_______vpp1">#REF!</definedName>
    <definedName name="_______vpp2" localSheetId="0">#REF!</definedName>
    <definedName name="_______vpp2">#REF!</definedName>
    <definedName name="_______vpp3" localSheetId="0">#REF!</definedName>
    <definedName name="_______vpp3">#REF!</definedName>
    <definedName name="_______vpp4" localSheetId="0">#REF!</definedName>
    <definedName name="_______vpp4">#REF!</definedName>
    <definedName name="_______vpp5" localSheetId="0">#REF!</definedName>
    <definedName name="_______vpp5">#REF!</definedName>
    <definedName name="_______vpp6" localSheetId="0">#REF!</definedName>
    <definedName name="_______vpp6">#REF!</definedName>
    <definedName name="_______vpp7" localSheetId="0">#REF!</definedName>
    <definedName name="_______vpp7">#REF!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A23">[11]!_xlbgnm.A23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12" localSheetId="0">#REF!</definedName>
    <definedName name="______dat12">#REF!</definedName>
    <definedName name="______dat13" localSheetId="0">#REF!</definedName>
    <definedName name="______dat13">#REF!</definedName>
    <definedName name="______dat14" localSheetId="0">#REF!</definedName>
    <definedName name="______dat14">#REF!</definedName>
    <definedName name="______dat15" localSheetId="0">#REF!</definedName>
    <definedName name="______dat15">#REF!</definedName>
    <definedName name="______dat16" localSheetId="0">#REF!</definedName>
    <definedName name="______dat16">#REF!</definedName>
    <definedName name="______dat17" localSheetId="0">#REF!</definedName>
    <definedName name="______dat17">#REF!</definedName>
    <definedName name="______dat18" localSheetId="0">#REF!</definedName>
    <definedName name="______dat18">#REF!</definedName>
    <definedName name="______dat19" localSheetId="0">#REF!</definedName>
    <definedName name="______dat19">#REF!</definedName>
    <definedName name="______dat2" localSheetId="0">#REF!</definedName>
    <definedName name="______dat2">#REF!</definedName>
    <definedName name="______dat20" localSheetId="0">#REF!</definedName>
    <definedName name="______dat20">#REF!</definedName>
    <definedName name="______dat21" localSheetId="0">#REF!</definedName>
    <definedName name="______dat21">#REF!</definedName>
    <definedName name="______dat22" localSheetId="0">#REF!</definedName>
    <definedName name="______dat22">#REF!</definedName>
    <definedName name="______dat23" localSheetId="0">#REF!</definedName>
    <definedName name="______dat23">#REF!</definedName>
    <definedName name="______dat24" localSheetId="0">#REF!</definedName>
    <definedName name="______dat24">#REF!</definedName>
    <definedName name="______dat3" localSheetId="0">#REF!</definedName>
    <definedName name="______dat3">#REF!</definedName>
    <definedName name="______dat4" localSheetId="0">#REF!</definedName>
    <definedName name="______dat4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M8">#N/A</definedName>
    <definedName name="______M9">#N/A</definedName>
    <definedName name="______Num2" localSheetId="0">#REF!</definedName>
    <definedName name="______Num2">#REF!</definedName>
    <definedName name="______PR1" localSheetId="0">'[13]Прил 1'!#REF!</definedName>
    <definedName name="______PR1">'[13]Прил 1'!#REF!</definedName>
    <definedName name="______q11" localSheetId="0">[10]!_xlbgnm.q11</definedName>
    <definedName name="______q11">[10]!_xlbgnm.q11</definedName>
    <definedName name="______q15" localSheetId="0">[10]!_xlbgnm.q15</definedName>
    <definedName name="______q15">[10]!_xlbgnm.q15</definedName>
    <definedName name="______q17" localSheetId="0">[10]!_xlbgnm.q17</definedName>
    <definedName name="______q17">[10]!_xlbgnm.q17</definedName>
    <definedName name="______q2" localSheetId="0">[10]!_xlbgnm.q2</definedName>
    <definedName name="______q2">[10]!_xlbgnm.q2</definedName>
    <definedName name="______q3" localSheetId="0">[10]!_xlbgnm.q3</definedName>
    <definedName name="______q3">[10]!_xlbgnm.q3</definedName>
    <definedName name="______q4" localSheetId="0">[10]!_xlbgnm.q4</definedName>
    <definedName name="______q4">[10]!_xlbgnm.q4</definedName>
    <definedName name="______q5" localSheetId="0">[10]!_xlbgnm.q5</definedName>
    <definedName name="______q5">[10]!_xlbgnm.q5</definedName>
    <definedName name="______q6" localSheetId="0">[10]!_xlbgnm.q6</definedName>
    <definedName name="______q6">[10]!_xlbgnm.q6</definedName>
    <definedName name="______q7" localSheetId="0">[10]!_xlbgnm.q7</definedName>
    <definedName name="______q7">[10]!_xlbgnm.q7</definedName>
    <definedName name="______q8" localSheetId="0">[10]!_xlbgnm.q8</definedName>
    <definedName name="______q8">[10]!_xlbgnm.q8</definedName>
    <definedName name="______q9" localSheetId="0">[10]!_xlbgnm.q9</definedName>
    <definedName name="______q9">[10]!_xlbgnm.q9</definedName>
    <definedName name="______qer6">[14]!_xlbgnm.qer6</definedName>
    <definedName name="______r">#N/A</definedName>
    <definedName name="______SP1" localSheetId="0">[7]FES!#REF!</definedName>
    <definedName name="______SP1">[7]FES!#REF!</definedName>
    <definedName name="______SP10" localSheetId="0">[7]FES!#REF!</definedName>
    <definedName name="______SP10">[7]FES!#REF!</definedName>
    <definedName name="______SP11" localSheetId="0">[7]FES!#REF!</definedName>
    <definedName name="______SP11">[7]FES!#REF!</definedName>
    <definedName name="______SP12" localSheetId="0">[7]FES!#REF!</definedName>
    <definedName name="______SP12">[7]FES!#REF!</definedName>
    <definedName name="______SP13" localSheetId="0">[7]FES!#REF!</definedName>
    <definedName name="______SP13">[7]FES!#REF!</definedName>
    <definedName name="______SP14" localSheetId="0">[7]FES!#REF!</definedName>
    <definedName name="______SP14">[7]FES!#REF!</definedName>
    <definedName name="______SP15" localSheetId="0">[7]FES!#REF!</definedName>
    <definedName name="______SP15">[7]FES!#REF!</definedName>
    <definedName name="______SP16" localSheetId="0">[7]FES!#REF!</definedName>
    <definedName name="______SP16">[7]FES!#REF!</definedName>
    <definedName name="______SP17" localSheetId="0">[7]FES!#REF!</definedName>
    <definedName name="______SP17">[7]FES!#REF!</definedName>
    <definedName name="______SP18" localSheetId="0">[7]FES!#REF!</definedName>
    <definedName name="______SP18">[7]FES!#REF!</definedName>
    <definedName name="______SP19" localSheetId="0">[7]FES!#REF!</definedName>
    <definedName name="______SP19">[7]FES!#REF!</definedName>
    <definedName name="______SP2" localSheetId="0">[7]FES!#REF!</definedName>
    <definedName name="______SP2">[7]FES!#REF!</definedName>
    <definedName name="______SP20" localSheetId="0">[7]FES!#REF!</definedName>
    <definedName name="______SP20">[7]FES!#REF!</definedName>
    <definedName name="______SP3" localSheetId="0">[7]FES!#REF!</definedName>
    <definedName name="______SP3">[7]FES!#REF!</definedName>
    <definedName name="______SP4" localSheetId="0">[7]FES!#REF!</definedName>
    <definedName name="______SP4">[7]FES!#REF!</definedName>
    <definedName name="______SP5" localSheetId="0">[7]FES!#REF!</definedName>
    <definedName name="______SP5">[7]FES!#REF!</definedName>
    <definedName name="______SP7" localSheetId="0">[7]FES!#REF!</definedName>
    <definedName name="______SP7">[7]FES!#REF!</definedName>
    <definedName name="______SP8" localSheetId="0">[7]FES!#REF!</definedName>
    <definedName name="______SP8">[7]FES!#REF!</definedName>
    <definedName name="______SP9" localSheetId="0">[7]FES!#REF!</definedName>
    <definedName name="______SP9">[7]FES!#REF!</definedName>
    <definedName name="______ttt1" localSheetId="0">[10]!_xlbgnm.ttt1</definedName>
    <definedName name="______ttt1">[10]!_xlbgnm.ttt1</definedName>
    <definedName name="______ttt2" localSheetId="0">[10]!_xlbgnm.ttt2</definedName>
    <definedName name="______ttt2">[10]!_xlbgnm.ttt2</definedName>
    <definedName name="______ttt3">[8]!_xlbgnm.ttt3</definedName>
    <definedName name="______ttt4">#N/A</definedName>
    <definedName name="______ttt5" localSheetId="0">[10]!_xlbgnm.ttt5</definedName>
    <definedName name="______ttt5">[10]!_xlbgnm.ttt5</definedName>
    <definedName name="______ttt6" localSheetId="0">[10]!_xlbgnm.ttt6</definedName>
    <definedName name="______ttt6">[10]!_xlbgnm.ttt6</definedName>
    <definedName name="______ttt7" localSheetId="0">[10]!_xlbgnm.ttt7</definedName>
    <definedName name="______ttt7">[10]!_xlbgnm.ttt7</definedName>
    <definedName name="______ttt8" localSheetId="0">[10]!_xlbgnm.ttt8</definedName>
    <definedName name="______ttt8">[10]!_xlbgnm.ttt8</definedName>
    <definedName name="______ttt9">[8]!_xlbgnm.ttt9</definedName>
    <definedName name="______vp1" localSheetId="0">#REF!</definedName>
    <definedName name="______vp1">#REF!</definedName>
    <definedName name="______vpp1" localSheetId="0">#REF!</definedName>
    <definedName name="______vpp1">#REF!</definedName>
    <definedName name="______vpp2" localSheetId="0">#REF!</definedName>
    <definedName name="______vpp2">#REF!</definedName>
    <definedName name="______vpp3" localSheetId="0">#REF!</definedName>
    <definedName name="______vpp3">#REF!</definedName>
    <definedName name="______vpp4" localSheetId="0">#REF!</definedName>
    <definedName name="______vpp4">#REF!</definedName>
    <definedName name="______vpp5" localSheetId="0">#REF!</definedName>
    <definedName name="______vpp5">#REF!</definedName>
    <definedName name="______vpp6" localSheetId="0">#REF!</definedName>
    <definedName name="______vpp6">#REF!</definedName>
    <definedName name="______vpp7" localSheetId="0">#REF!</definedName>
    <definedName name="______vpp7">#REF!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A23">[15]!_xlbgnm.A23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 localSheetId="0">#REF!</definedName>
    <definedName name="_____dat12">#REF!</definedName>
    <definedName name="_____dat13" localSheetId="0">#REF!</definedName>
    <definedName name="_____dat13">#REF!</definedName>
    <definedName name="_____dat14" localSheetId="0">#REF!</definedName>
    <definedName name="_____dat14">#REF!</definedName>
    <definedName name="_____dat15" localSheetId="0">#REF!</definedName>
    <definedName name="_____dat15">#REF!</definedName>
    <definedName name="_____dat16" localSheetId="0">#REF!</definedName>
    <definedName name="_____dat16">#REF!</definedName>
    <definedName name="_____dat17" localSheetId="0">#REF!</definedName>
    <definedName name="_____dat17">#REF!</definedName>
    <definedName name="_____dat18" localSheetId="0">#REF!</definedName>
    <definedName name="_____dat18">#REF!</definedName>
    <definedName name="_____dat19" localSheetId="0">#REF!</definedName>
    <definedName name="_____dat19">#REF!</definedName>
    <definedName name="_____dat2" localSheetId="0">#REF!</definedName>
    <definedName name="_____dat2">#REF!</definedName>
    <definedName name="_____dat20" localSheetId="0">#REF!</definedName>
    <definedName name="_____dat20">#REF!</definedName>
    <definedName name="_____dat21" localSheetId="0">#REF!</definedName>
    <definedName name="_____dat21">#REF!</definedName>
    <definedName name="_____dat22" localSheetId="0">#REF!</definedName>
    <definedName name="_____dat22">#REF!</definedName>
    <definedName name="_____dat23" localSheetId="0">#REF!</definedName>
    <definedName name="_____dat23">#REF!</definedName>
    <definedName name="_____dat24" localSheetId="0">#REF!</definedName>
    <definedName name="_____dat24">#REF!</definedName>
    <definedName name="_____dat3" localSheetId="0">#REF!</definedName>
    <definedName name="_____dat3">#REF!</definedName>
    <definedName name="_____dat4" localSheetId="0">#REF!</definedName>
    <definedName name="_____dat4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M8">#N/A</definedName>
    <definedName name="_____M9">#N/A</definedName>
    <definedName name="_____Num2" localSheetId="0">#REF!</definedName>
    <definedName name="_____Num2">#REF!</definedName>
    <definedName name="_____PR1" localSheetId="0">'[4]Прил 1'!#REF!</definedName>
    <definedName name="_____PR1">'[4]Прил 1'!#REF!</definedName>
    <definedName name="_____q11">#N/A</definedName>
    <definedName name="_____q15">#N/A</definedName>
    <definedName name="_____q17">#N/A</definedName>
    <definedName name="_____q2">#N/A</definedName>
    <definedName name="_____q3">#N/A</definedName>
    <definedName name="_____q4">#N/A</definedName>
    <definedName name="_____q5">#N/A</definedName>
    <definedName name="_____q6">#N/A</definedName>
    <definedName name="_____q7">#N/A</definedName>
    <definedName name="_____q8">#N/A</definedName>
    <definedName name="_____q9">#N/A</definedName>
    <definedName name="_____qer6">#N/A</definedName>
    <definedName name="_____r">[6]!_____r</definedName>
    <definedName name="_____SP1" localSheetId="0">[7]FES!#REF!</definedName>
    <definedName name="_____SP1">[7]FES!#REF!</definedName>
    <definedName name="_____SP10" localSheetId="0">[7]FES!#REF!</definedName>
    <definedName name="_____SP10">[7]FES!#REF!</definedName>
    <definedName name="_____SP11" localSheetId="0">[7]FES!#REF!</definedName>
    <definedName name="_____SP11">[7]FES!#REF!</definedName>
    <definedName name="_____SP12" localSheetId="0">[7]FES!#REF!</definedName>
    <definedName name="_____SP12">[7]FES!#REF!</definedName>
    <definedName name="_____SP13" localSheetId="0">[7]FES!#REF!</definedName>
    <definedName name="_____SP13">[7]FES!#REF!</definedName>
    <definedName name="_____SP14" localSheetId="0">[7]FES!#REF!</definedName>
    <definedName name="_____SP14">[7]FES!#REF!</definedName>
    <definedName name="_____SP15" localSheetId="0">[7]FES!#REF!</definedName>
    <definedName name="_____SP15">[7]FES!#REF!</definedName>
    <definedName name="_____SP16" localSheetId="0">[7]FES!#REF!</definedName>
    <definedName name="_____SP16">[7]FES!#REF!</definedName>
    <definedName name="_____SP17" localSheetId="0">[7]FES!#REF!</definedName>
    <definedName name="_____SP17">[7]FES!#REF!</definedName>
    <definedName name="_____SP18" localSheetId="0">[7]FES!#REF!</definedName>
    <definedName name="_____SP18">[7]FES!#REF!</definedName>
    <definedName name="_____SP19" localSheetId="0">[7]FES!#REF!</definedName>
    <definedName name="_____SP19">[7]FES!#REF!</definedName>
    <definedName name="_____SP2" localSheetId="0">[7]FES!#REF!</definedName>
    <definedName name="_____SP2">[7]FES!#REF!</definedName>
    <definedName name="_____SP20" localSheetId="0">[7]FES!#REF!</definedName>
    <definedName name="_____SP20">[7]FES!#REF!</definedName>
    <definedName name="_____SP3" localSheetId="0">[7]FES!#REF!</definedName>
    <definedName name="_____SP3">[7]FES!#REF!</definedName>
    <definedName name="_____SP4" localSheetId="0">[7]FES!#REF!</definedName>
    <definedName name="_____SP4">[7]FES!#REF!</definedName>
    <definedName name="_____SP5" localSheetId="0">[7]FES!#REF!</definedName>
    <definedName name="_____SP5">[7]FES!#REF!</definedName>
    <definedName name="_____SP7" localSheetId="0">[7]FES!#REF!</definedName>
    <definedName name="_____SP7">[7]FES!#REF!</definedName>
    <definedName name="_____SP8" localSheetId="0">[7]FES!#REF!</definedName>
    <definedName name="_____SP8">[7]FES!#REF!</definedName>
    <definedName name="_____SP9" localSheetId="0">[7]FES!#REF!</definedName>
    <definedName name="_____SP9">[7]FES!#REF!</definedName>
    <definedName name="_____ttt1">#N/A</definedName>
    <definedName name="_____ttt2">#N/A</definedName>
    <definedName name="_____ttt3">#N/A</definedName>
    <definedName name="_____ttt4">[9]!_xlbgnm.ttt4</definedName>
    <definedName name="_____ttt5">#N/A</definedName>
    <definedName name="_____ttt6">#N/A</definedName>
    <definedName name="_____ttt7">#N/A</definedName>
    <definedName name="_____ttt8">#N/A</definedName>
    <definedName name="_____ttt9">#N/A</definedName>
    <definedName name="_____vp1" localSheetId="0">#REF!</definedName>
    <definedName name="_____vp1">#REF!</definedName>
    <definedName name="_____vpp1" localSheetId="0">#REF!</definedName>
    <definedName name="_____vpp1">#REF!</definedName>
    <definedName name="_____vpp2" localSheetId="0">#REF!</definedName>
    <definedName name="_____vpp2">#REF!</definedName>
    <definedName name="_____vpp3" localSheetId="0">#REF!</definedName>
    <definedName name="_____vpp3">#REF!</definedName>
    <definedName name="_____vpp4" localSheetId="0">#REF!</definedName>
    <definedName name="_____vpp4">#REF!</definedName>
    <definedName name="_____vpp5" localSheetId="0">#REF!</definedName>
    <definedName name="_____vpp5">#REF!</definedName>
    <definedName name="_____vpp6" localSheetId="0">#REF!</definedName>
    <definedName name="_____vpp6">#REF!</definedName>
    <definedName name="_____vpp7" localSheetId="0">#REF!</definedName>
    <definedName name="_____vpp7">#REF!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A23">[15]!_xlbgnm.A23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12" localSheetId="0">#REF!</definedName>
    <definedName name="____dat12">#REF!</definedName>
    <definedName name="____dat13" localSheetId="0">#REF!</definedName>
    <definedName name="____dat13">#REF!</definedName>
    <definedName name="____dat14" localSheetId="0">#REF!</definedName>
    <definedName name="____dat14">#REF!</definedName>
    <definedName name="____dat15" localSheetId="0">#REF!</definedName>
    <definedName name="____dat15">#REF!</definedName>
    <definedName name="____dat16" localSheetId="0">#REF!</definedName>
    <definedName name="____dat16">#REF!</definedName>
    <definedName name="____dat17" localSheetId="0">#REF!</definedName>
    <definedName name="____dat17">#REF!</definedName>
    <definedName name="____dat18" localSheetId="0">#REF!</definedName>
    <definedName name="____dat18">#REF!</definedName>
    <definedName name="____dat19" localSheetId="0">#REF!</definedName>
    <definedName name="____dat19">#REF!</definedName>
    <definedName name="____dat2" localSheetId="0">#REF!</definedName>
    <definedName name="____dat2">#REF!</definedName>
    <definedName name="____dat20" localSheetId="0">#REF!</definedName>
    <definedName name="____dat20">#REF!</definedName>
    <definedName name="____dat21" localSheetId="0">#REF!</definedName>
    <definedName name="____dat21">#REF!</definedName>
    <definedName name="____dat22" localSheetId="0">#REF!</definedName>
    <definedName name="____dat22">#REF!</definedName>
    <definedName name="____dat23" localSheetId="0">#REF!</definedName>
    <definedName name="____dat23">#REF!</definedName>
    <definedName name="____dat24" localSheetId="0">#REF!</definedName>
    <definedName name="____dat24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 localSheetId="0">#REF!</definedName>
    <definedName name="____dat6">#REF!</definedName>
    <definedName name="____dat7" localSheetId="0">#REF!</definedName>
    <definedName name="____dat7">#REF!</definedName>
    <definedName name="____dat8" localSheetId="0">#REF!</definedName>
    <definedName name="____dat8">#REF!</definedName>
    <definedName name="____dat9" localSheetId="0">#REF!</definedName>
    <definedName name="____dat9">#REF!</definedName>
    <definedName name="____M8">#N/A</definedName>
    <definedName name="____M9">#N/A</definedName>
    <definedName name="____Num2" localSheetId="0">#REF!</definedName>
    <definedName name="____Num2">#REF!</definedName>
    <definedName name="____PR1" localSheetId="0">'[13]Прил 1'!#REF!</definedName>
    <definedName name="____PR1">'[13]Прил 1'!#REF!</definedName>
    <definedName name="____q11">#N/A</definedName>
    <definedName name="____q15">#N/A</definedName>
    <definedName name="____q17">#N/A</definedName>
    <definedName name="____q2">#N/A</definedName>
    <definedName name="____q3">#N/A</definedName>
    <definedName name="____q4">#N/A</definedName>
    <definedName name="____q5">#N/A</definedName>
    <definedName name="____q6">#N/A</definedName>
    <definedName name="____q7">#N/A</definedName>
    <definedName name="____q8">#N/A</definedName>
    <definedName name="____q9">#N/A</definedName>
    <definedName name="____qer6">[14]!_xlbgnm.qer6</definedName>
    <definedName name="____r">#N/A</definedName>
    <definedName name="____SP1" localSheetId="0">[7]FES!#REF!</definedName>
    <definedName name="____SP1">[7]FES!#REF!</definedName>
    <definedName name="____SP10" localSheetId="0">[7]FES!#REF!</definedName>
    <definedName name="____SP10">[7]FES!#REF!</definedName>
    <definedName name="____SP11" localSheetId="0">[7]FES!#REF!</definedName>
    <definedName name="____SP11">[7]FES!#REF!</definedName>
    <definedName name="____SP12" localSheetId="0">[7]FES!#REF!</definedName>
    <definedName name="____SP12">[7]FES!#REF!</definedName>
    <definedName name="____SP13" localSheetId="0">[7]FES!#REF!</definedName>
    <definedName name="____SP13">[7]FES!#REF!</definedName>
    <definedName name="____SP14" localSheetId="0">[7]FES!#REF!</definedName>
    <definedName name="____SP14">[7]FES!#REF!</definedName>
    <definedName name="____SP15" localSheetId="0">[7]FES!#REF!</definedName>
    <definedName name="____SP15">[7]FES!#REF!</definedName>
    <definedName name="____SP16" localSheetId="0">[7]FES!#REF!</definedName>
    <definedName name="____SP16">[7]FES!#REF!</definedName>
    <definedName name="____SP17" localSheetId="0">[7]FES!#REF!</definedName>
    <definedName name="____SP17">[7]FES!#REF!</definedName>
    <definedName name="____SP18" localSheetId="0">[7]FES!#REF!</definedName>
    <definedName name="____SP18">[7]FES!#REF!</definedName>
    <definedName name="____SP19" localSheetId="0">[7]FES!#REF!</definedName>
    <definedName name="____SP19">[7]FES!#REF!</definedName>
    <definedName name="____SP2" localSheetId="0">[7]FES!#REF!</definedName>
    <definedName name="____SP2">[7]FES!#REF!</definedName>
    <definedName name="____SP20" localSheetId="0">[7]FES!#REF!</definedName>
    <definedName name="____SP20">[7]FES!#REF!</definedName>
    <definedName name="____SP3" localSheetId="0">[7]FES!#REF!</definedName>
    <definedName name="____SP3">[7]FES!#REF!</definedName>
    <definedName name="____SP4" localSheetId="0">[7]FES!#REF!</definedName>
    <definedName name="____SP4">[7]FES!#REF!</definedName>
    <definedName name="____SP5" localSheetId="0">[7]FES!#REF!</definedName>
    <definedName name="____SP5">[7]FES!#REF!</definedName>
    <definedName name="____SP7" localSheetId="0">[7]FES!#REF!</definedName>
    <definedName name="____SP7">[7]FES!#REF!</definedName>
    <definedName name="____SP8" localSheetId="0">[7]FES!#REF!</definedName>
    <definedName name="____SP8">[7]FES!#REF!</definedName>
    <definedName name="____SP9" localSheetId="0">[7]FES!#REF!</definedName>
    <definedName name="____SP9">[7]FES!#REF!</definedName>
    <definedName name="____ttt1">#N/A</definedName>
    <definedName name="____ttt2">#N/A</definedName>
    <definedName name="____ttt3">[8]!_xlbgnm.ttt3</definedName>
    <definedName name="____ttt4">[16]!_xlbgnm.ttt4</definedName>
    <definedName name="____ttt5">#N/A</definedName>
    <definedName name="____ttt6">#N/A</definedName>
    <definedName name="____ttt7">#N/A</definedName>
    <definedName name="____ttt8">#N/A</definedName>
    <definedName name="____ttt9">[8]!_xlbgnm.ttt9</definedName>
    <definedName name="____vp1" localSheetId="0">#REF!</definedName>
    <definedName name="____vp1">#REF!</definedName>
    <definedName name="____vpp1" localSheetId="0">#REF!</definedName>
    <definedName name="____vpp1">#REF!</definedName>
    <definedName name="____vpp2" localSheetId="0">#REF!</definedName>
    <definedName name="____vpp2">#REF!</definedName>
    <definedName name="____vpp3" localSheetId="0">#REF!</definedName>
    <definedName name="____vpp3">#REF!</definedName>
    <definedName name="____vpp4" localSheetId="0">#REF!</definedName>
    <definedName name="____vpp4">#REF!</definedName>
    <definedName name="____vpp5" localSheetId="0">#REF!</definedName>
    <definedName name="____vpp5">#REF!</definedName>
    <definedName name="____vpp6" localSheetId="0">#REF!</definedName>
    <definedName name="____vpp6">#REF!</definedName>
    <definedName name="____vpp7" localSheetId="0">#REF!</definedName>
    <definedName name="____vpp7">#REF!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_а4" localSheetId="0">[7]FES!#REF!</definedName>
    <definedName name="____а4">[7]FES!#REF!</definedName>
    <definedName name="____СП123" localSheetId="0">[7]FES!#REF!</definedName>
    <definedName name="____СП123">[7]FES!#REF!</definedName>
    <definedName name="___1__123Graph_ACHART_4" localSheetId="0" hidden="1">#REF!</definedName>
    <definedName name="___1__123Graph_ACHART_4" hidden="1">#REF!</definedName>
    <definedName name="___2__123Graph_XCHART_3" localSheetId="0" hidden="1">#REF!</definedName>
    <definedName name="___2__123Graph_XCHART_3" hidden="1">#REF!</definedName>
    <definedName name="___3__123Graph_XCHART_4" localSheetId="0" hidden="1">#REF!</definedName>
    <definedName name="___3__123Graph_XCHART_4" hidden="1">#REF!</definedName>
    <definedName name="___A23">[15]!_xlbgnm.A23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12" localSheetId="0">#REF!</definedName>
    <definedName name="___dat12">#REF!</definedName>
    <definedName name="___dat13" localSheetId="0">#REF!</definedName>
    <definedName name="___dat13">#REF!</definedName>
    <definedName name="___dat14" localSheetId="0">#REF!</definedName>
    <definedName name="___dat14">#REF!</definedName>
    <definedName name="___dat15" localSheetId="0">#REF!</definedName>
    <definedName name="___dat15">#REF!</definedName>
    <definedName name="___dat16" localSheetId="0">#REF!</definedName>
    <definedName name="___dat16">#REF!</definedName>
    <definedName name="___dat17" localSheetId="0">#REF!</definedName>
    <definedName name="___dat17">#REF!</definedName>
    <definedName name="___dat18" localSheetId="0">#REF!</definedName>
    <definedName name="___dat18">#REF!</definedName>
    <definedName name="___dat19" localSheetId="0">#REF!</definedName>
    <definedName name="___dat19">#REF!</definedName>
    <definedName name="___dat2" localSheetId="0">#REF!</definedName>
    <definedName name="___dat2">#REF!</definedName>
    <definedName name="___dat20" localSheetId="0">#REF!</definedName>
    <definedName name="___dat20">#REF!</definedName>
    <definedName name="___dat21" localSheetId="0">#REF!</definedName>
    <definedName name="___dat21">#REF!</definedName>
    <definedName name="___dat22" localSheetId="0">#REF!</definedName>
    <definedName name="___dat22">#REF!</definedName>
    <definedName name="___dat23" localSheetId="0">#REF!</definedName>
    <definedName name="___dat23">#REF!</definedName>
    <definedName name="___dat24" localSheetId="0">#REF!</definedName>
    <definedName name="___dat24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 localSheetId="0">#REF!</definedName>
    <definedName name="___dat9">#REF!</definedName>
    <definedName name="___M8">#N/A</definedName>
    <definedName name="___M9">#N/A</definedName>
    <definedName name="___Num2" localSheetId="0">#REF!</definedName>
    <definedName name="___Num2">#REF!</definedName>
    <definedName name="___PR1" localSheetId="0">'[13]Прил 1'!#REF!</definedName>
    <definedName name="___PR1">'[13]Прил 1'!#REF!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qer6">[12]!___qer6</definedName>
    <definedName name="___r">#N/A</definedName>
    <definedName name="___SP1" localSheetId="0">[7]FES!#REF!</definedName>
    <definedName name="___SP1">[7]FES!#REF!</definedName>
    <definedName name="___SP10" localSheetId="0">[7]FES!#REF!</definedName>
    <definedName name="___SP10">[7]FES!#REF!</definedName>
    <definedName name="___SP11" localSheetId="0">[7]FES!#REF!</definedName>
    <definedName name="___SP11">[7]FES!#REF!</definedName>
    <definedName name="___SP12" localSheetId="0">[7]FES!#REF!</definedName>
    <definedName name="___SP12">[7]FES!#REF!</definedName>
    <definedName name="___SP13" localSheetId="0">[7]FES!#REF!</definedName>
    <definedName name="___SP13">[7]FES!#REF!</definedName>
    <definedName name="___SP14" localSheetId="0">[7]FES!#REF!</definedName>
    <definedName name="___SP14">[7]FES!#REF!</definedName>
    <definedName name="___SP15" localSheetId="0">[7]FES!#REF!</definedName>
    <definedName name="___SP15">[7]FES!#REF!</definedName>
    <definedName name="___SP16" localSheetId="0">[7]FES!#REF!</definedName>
    <definedName name="___SP16">[7]FES!#REF!</definedName>
    <definedName name="___SP17" localSheetId="0">[7]FES!#REF!</definedName>
    <definedName name="___SP17">[7]FES!#REF!</definedName>
    <definedName name="___SP18" localSheetId="0">[7]FES!#REF!</definedName>
    <definedName name="___SP18">[7]FES!#REF!</definedName>
    <definedName name="___SP19" localSheetId="0">[7]FES!#REF!</definedName>
    <definedName name="___SP19">[7]FES!#REF!</definedName>
    <definedName name="___SP2" localSheetId="0">[7]FES!#REF!</definedName>
    <definedName name="___SP2">[7]FES!#REF!</definedName>
    <definedName name="___SP20" localSheetId="0">[7]FES!#REF!</definedName>
    <definedName name="___SP20">[7]FES!#REF!</definedName>
    <definedName name="___SP3" localSheetId="0">[7]FES!#REF!</definedName>
    <definedName name="___SP3">[7]FES!#REF!</definedName>
    <definedName name="___SP4" localSheetId="0">[7]FES!#REF!</definedName>
    <definedName name="___SP4">[7]FES!#REF!</definedName>
    <definedName name="___SP5" localSheetId="0">[7]FES!#REF!</definedName>
    <definedName name="___SP5">[7]FES!#REF!</definedName>
    <definedName name="___SP7" localSheetId="0">[7]FES!#REF!</definedName>
    <definedName name="___SP7">[7]FES!#REF!</definedName>
    <definedName name="___SP8" localSheetId="0">[7]FES!#REF!</definedName>
    <definedName name="___SP8">[7]FES!#REF!</definedName>
    <definedName name="___SP9" localSheetId="0">[7]FES!#REF!</definedName>
    <definedName name="___SP9">[7]FES!#REF!</definedName>
    <definedName name="___ttt1">#N/A</definedName>
    <definedName name="___ttt2">#N/A</definedName>
    <definedName name="___ttt3">#N/A</definedName>
    <definedName name="___ttt4">#N/A</definedName>
    <definedName name="___ttt5">#N/A</definedName>
    <definedName name="___ttt6">#N/A</definedName>
    <definedName name="___ttt7">#N/A</definedName>
    <definedName name="___ttt8">#N/A</definedName>
    <definedName name="___ttt9">#N/A</definedName>
    <definedName name="___vp1" localSheetId="0">#REF!</definedName>
    <definedName name="___vp1">#REF!</definedName>
    <definedName name="___vpp1" localSheetId="0">#REF!</definedName>
    <definedName name="___vpp1">#REF!</definedName>
    <definedName name="___vpp2" localSheetId="0">#REF!</definedName>
    <definedName name="___vpp2">#REF!</definedName>
    <definedName name="___vpp3" localSheetId="0">#REF!</definedName>
    <definedName name="___vpp3">#REF!</definedName>
    <definedName name="___vpp4" localSheetId="0">#REF!</definedName>
    <definedName name="___vpp4">#REF!</definedName>
    <definedName name="___vpp5" localSheetId="0">#REF!</definedName>
    <definedName name="___vpp5">#REF!</definedName>
    <definedName name="___vpp6" localSheetId="0">#REF!</definedName>
    <definedName name="___vpp6">#REF!</definedName>
    <definedName name="___vpp7" localSheetId="0">#REF!</definedName>
    <definedName name="___vpp7">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_123Graph_ACHART_4" localSheetId="0" hidden="1">#REF!</definedName>
    <definedName name="__1___123Graph_ACHART_4" hidden="1">#REF!</definedName>
    <definedName name="__1__123Graph_ACHART_4" localSheetId="0" hidden="1">#REF!</definedName>
    <definedName name="__1__123Graph_ACHART_4" hidden="1">#REF!</definedName>
    <definedName name="__123Graph_AGRAPH1" localSheetId="0" hidden="1">'[17]на 1 тут'!#REF!</definedName>
    <definedName name="__123Graph_AGRAPH1" hidden="1">'[17]на 1 тут'!#REF!</definedName>
    <definedName name="__123Graph_AGRAPH2" localSheetId="0" hidden="1">'[17]на 1 тут'!#REF!</definedName>
    <definedName name="__123Graph_AGRAPH2" hidden="1">'[17]на 1 тут'!#REF!</definedName>
    <definedName name="__123Graph_BGRAPH1" localSheetId="0" hidden="1">'[17]на 1 тут'!#REF!</definedName>
    <definedName name="__123Graph_BGRAPH1" hidden="1">'[17]на 1 тут'!#REF!</definedName>
    <definedName name="__123Graph_BGRAPH2" localSheetId="0" hidden="1">'[17]на 1 тут'!#REF!</definedName>
    <definedName name="__123Graph_BGRAPH2" hidden="1">'[17]на 1 тут'!#REF!</definedName>
    <definedName name="__123Graph_CGRAPH1" localSheetId="0" hidden="1">'[17]на 1 тут'!#REF!</definedName>
    <definedName name="__123Graph_CGRAPH1" hidden="1">'[17]на 1 тут'!#REF!</definedName>
    <definedName name="__123Graph_CGRAPH2" localSheetId="0" hidden="1">'[17]на 1 тут'!#REF!</definedName>
    <definedName name="__123Graph_CGRAPH2" hidden="1">'[17]на 1 тут'!#REF!</definedName>
    <definedName name="__123Graph_LBL_AGRAPH1" localSheetId="0" hidden="1">'[17]на 1 тут'!#REF!</definedName>
    <definedName name="__123Graph_LBL_AGRAPH1" hidden="1">'[17]на 1 тут'!#REF!</definedName>
    <definedName name="__123Graph_XGRAPH1" localSheetId="0" hidden="1">'[17]на 1 тут'!#REF!</definedName>
    <definedName name="__123Graph_XGRAPH1" hidden="1">'[17]на 1 тут'!#REF!</definedName>
    <definedName name="__123Graph_XGRAPH2" localSheetId="0" hidden="1">'[17]на 1 тут'!#REF!</definedName>
    <definedName name="__123Graph_XGRAPH2" hidden="1">'[17]на 1 тут'!#REF!</definedName>
    <definedName name="__2___123Graph_XCHART_3" localSheetId="0" hidden="1">#REF!</definedName>
    <definedName name="__2___123Graph_XCHART_3" hidden="1">#REF!</definedName>
    <definedName name="__2__123Graph_XCHART_3" localSheetId="0" hidden="1">#REF!</definedName>
    <definedName name="__2__123Graph_XCHART_3" hidden="1">#REF!</definedName>
    <definedName name="__3___123Graph_XCHART_4" localSheetId="0" hidden="1">#REF!</definedName>
    <definedName name="__3___123Graph_XCHART_4" hidden="1">#REF!</definedName>
    <definedName name="__3__123Graph_XCHART_4" localSheetId="0" hidden="1">#REF!</definedName>
    <definedName name="__3__123Graph_XCHART_4" hidden="1">#REF!</definedName>
    <definedName name="__4__123Graph_ACHART_4" localSheetId="0" hidden="1">#REF!</definedName>
    <definedName name="__4__123Graph_ACHART_4" hidden="1">#REF!</definedName>
    <definedName name="__5__123Graph_XCHART_3" localSheetId="0" hidden="1">#REF!</definedName>
    <definedName name="__5__123Graph_XCHART_3" hidden="1">#REF!</definedName>
    <definedName name="__6__123Graph_XCHART_4" localSheetId="0" hidden="1">#REF!</definedName>
    <definedName name="__6__123Graph_XCHART_4" hidden="1">#REF!</definedName>
    <definedName name="__A23">[15]!_xlbgnm.A23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 localSheetId="0">#REF!</definedName>
    <definedName name="__dat12">#REF!</definedName>
    <definedName name="__dat13" localSheetId="0">#REF!</definedName>
    <definedName name="__dat13">#REF!</definedName>
    <definedName name="__dat14" localSheetId="0">#REF!</definedName>
    <definedName name="__dat14">#REF!</definedName>
    <definedName name="__dat15" localSheetId="0">#REF!</definedName>
    <definedName name="__dat15">#REF!</definedName>
    <definedName name="__dat16" localSheetId="0">#REF!</definedName>
    <definedName name="__dat16">#REF!</definedName>
    <definedName name="__dat17" localSheetId="0">#REF!</definedName>
    <definedName name="__dat17">#REF!</definedName>
    <definedName name="__dat18" localSheetId="0">#REF!</definedName>
    <definedName name="__dat18">#REF!</definedName>
    <definedName name="__dat19" localSheetId="0">#REF!</definedName>
    <definedName name="__dat19">#REF!</definedName>
    <definedName name="__dat2" localSheetId="0">#REF!</definedName>
    <definedName name="__dat2">#REF!</definedName>
    <definedName name="__dat20" localSheetId="0">#REF!</definedName>
    <definedName name="__dat20">#REF!</definedName>
    <definedName name="__dat21" localSheetId="0">#REF!</definedName>
    <definedName name="__dat21">#REF!</definedName>
    <definedName name="__dat22" localSheetId="0">#REF!</definedName>
    <definedName name="__dat22">#REF!</definedName>
    <definedName name="__dat23" localSheetId="0">#REF!</definedName>
    <definedName name="__dat23">#REF!</definedName>
    <definedName name="__dat24" localSheetId="0">#REF!</definedName>
    <definedName name="__dat24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M8">#N/A</definedName>
    <definedName name="__M9">#N/A</definedName>
    <definedName name="__MAIN__" localSheetId="0">#REF!</definedName>
    <definedName name="__MAIN__">#REF!</definedName>
    <definedName name="__Num2" localSheetId="0">#REF!</definedName>
    <definedName name="__Num2">#REF!</definedName>
    <definedName name="__op1" localSheetId="0">#REF!</definedName>
    <definedName name="__op1">#REF!</definedName>
    <definedName name="__opp1" localSheetId="0">#REF!</definedName>
    <definedName name="__opp1">#REF!</definedName>
    <definedName name="__opp2" localSheetId="0">#REF!</definedName>
    <definedName name="__opp2">#REF!</definedName>
    <definedName name="__opp3" localSheetId="0">#REF!</definedName>
    <definedName name="__opp3">#REF!</definedName>
    <definedName name="__opp4" localSheetId="0">#REF!</definedName>
    <definedName name="__opp4">#REF!</definedName>
    <definedName name="__opp5" localSheetId="0">#REF!</definedName>
    <definedName name="__opp5">#REF!</definedName>
    <definedName name="__opp6" localSheetId="0">#REF!</definedName>
    <definedName name="__opp6">#REF!</definedName>
    <definedName name="__opp7" localSheetId="0">#REF!</definedName>
    <definedName name="__opp7">#REF!</definedName>
    <definedName name="__PR1" localSheetId="0">'[13]Прил 1'!#REF!</definedName>
    <definedName name="__PR1">'[13]Прил 1'!#REF!</definedName>
    <definedName name="__prd2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qer6">#N/A</definedName>
    <definedName name="__qf46__" localSheetId="0">#REF!</definedName>
    <definedName name="__qf46__">#REF!</definedName>
    <definedName name="__r">#N/A</definedName>
    <definedName name="__SP1" localSheetId="0">[7]FES!#REF!</definedName>
    <definedName name="__SP1">[7]FES!#REF!</definedName>
    <definedName name="__SP10" localSheetId="0">[7]FES!#REF!</definedName>
    <definedName name="__SP10">[7]FES!#REF!</definedName>
    <definedName name="__SP11" localSheetId="0">[7]FES!#REF!</definedName>
    <definedName name="__SP11">[7]FES!#REF!</definedName>
    <definedName name="__SP12" localSheetId="0">[7]FES!#REF!</definedName>
    <definedName name="__SP12">[7]FES!#REF!</definedName>
    <definedName name="__SP13" localSheetId="0">[7]FES!#REF!</definedName>
    <definedName name="__SP13">[7]FES!#REF!</definedName>
    <definedName name="__SP14" localSheetId="0">[7]FES!#REF!</definedName>
    <definedName name="__SP14">[7]FES!#REF!</definedName>
    <definedName name="__SP15" localSheetId="0">[7]FES!#REF!</definedName>
    <definedName name="__SP15">[7]FES!#REF!</definedName>
    <definedName name="__SP16" localSheetId="0">[7]FES!#REF!</definedName>
    <definedName name="__SP16">[7]FES!#REF!</definedName>
    <definedName name="__SP17" localSheetId="0">[7]FES!#REF!</definedName>
    <definedName name="__SP17">[7]FES!#REF!</definedName>
    <definedName name="__SP18" localSheetId="0">[7]FES!#REF!</definedName>
    <definedName name="__SP18">[7]FES!#REF!</definedName>
    <definedName name="__SP19" localSheetId="0">[7]FES!#REF!</definedName>
    <definedName name="__SP19">[7]FES!#REF!</definedName>
    <definedName name="__SP2" localSheetId="0">[7]FES!#REF!</definedName>
    <definedName name="__SP2">[7]FES!#REF!</definedName>
    <definedName name="__SP20" localSheetId="0">[7]FES!#REF!</definedName>
    <definedName name="__SP20">[7]FES!#REF!</definedName>
    <definedName name="__SP3" localSheetId="0">[7]FES!#REF!</definedName>
    <definedName name="__SP3">[7]FES!#REF!</definedName>
    <definedName name="__SP4" localSheetId="0">[7]FES!#REF!</definedName>
    <definedName name="__SP4">[7]FES!#REF!</definedName>
    <definedName name="__SP5" localSheetId="0">[7]FES!#REF!</definedName>
    <definedName name="__SP5">[7]FES!#REF!</definedName>
    <definedName name="__SP7" localSheetId="0">[7]FES!#REF!</definedName>
    <definedName name="__SP7">[7]FES!#REF!</definedName>
    <definedName name="__SP8" localSheetId="0">[7]FES!#REF!</definedName>
    <definedName name="__SP8">[7]FES!#REF!</definedName>
    <definedName name="__SP9" localSheetId="0">[7]FES!#REF!</definedName>
    <definedName name="__SP9">[7]FES!#REF!</definedName>
    <definedName name="__ttt1">#N/A</definedName>
    <definedName name="__ttt2">#N/A</definedName>
    <definedName name="__ttt3">#N/A</definedName>
    <definedName name="__ttt4">#N/A</definedName>
    <definedName name="__ttt5">#N/A</definedName>
    <definedName name="__ttt6">#N/A</definedName>
    <definedName name="__ttt7">#N/A</definedName>
    <definedName name="__ttt8">#N/A</definedName>
    <definedName name="__ttt9">#N/A</definedName>
    <definedName name="__vp1" localSheetId="0">'[18]Пол отпуск'!#REF!</definedName>
    <definedName name="__vp1">'[18]Пол отпуск'!#REF!</definedName>
    <definedName name="__vpp1" localSheetId="0">#REF!</definedName>
    <definedName name="__vpp1">#REF!</definedName>
    <definedName name="__vpp2" localSheetId="0">#REF!</definedName>
    <definedName name="__vpp2">#REF!</definedName>
    <definedName name="__vpp3" localSheetId="0">#REF!</definedName>
    <definedName name="__vpp3">#REF!</definedName>
    <definedName name="__vpp4" localSheetId="0">#REF!</definedName>
    <definedName name="__vpp4">#REF!</definedName>
    <definedName name="__vpp5" localSheetId="0">#REF!</definedName>
    <definedName name="__vpp5">#REF!</definedName>
    <definedName name="__vpp6" localSheetId="0">#REF!</definedName>
    <definedName name="__vpp6">#REF!</definedName>
    <definedName name="__vpp7" localSheetId="0">#REF!</definedName>
    <definedName name="__vpp7">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___123Graph_ACHART_4" localSheetId="0" hidden="1">#REF!</definedName>
    <definedName name="_1_____123Graph_ACHART_4" hidden="1">#REF!</definedName>
    <definedName name="_1___123Graph_ACHART_4" localSheetId="0" hidden="1">#REF!</definedName>
    <definedName name="_1___123Graph_ACHART_4" hidden="1">#REF!</definedName>
    <definedName name="_1__123Graph_ACHART_4" localSheetId="0" hidden="1">#REF!</definedName>
    <definedName name="_1__123Graph_ACHART_4" hidden="1">#REF!</definedName>
    <definedName name="_10__123Graph_ACHART_4" localSheetId="0" hidden="1">#REF!</definedName>
    <definedName name="_10__123Graph_ACHART_4" hidden="1">#REF!</definedName>
    <definedName name="_11__123Graph_XCHART_3" localSheetId="0" hidden="1">#REF!</definedName>
    <definedName name="_11__123Graph_XCHART_3" hidden="1">#REF!</definedName>
    <definedName name="_12__123Graph_XCHART_4" localSheetId="0" hidden="1">#REF!</definedName>
    <definedName name="_12__123Graph_XCHART_4" hidden="1">#REF!</definedName>
    <definedName name="_2_____123Graph_XCHART_3" localSheetId="0" hidden="1">#REF!</definedName>
    <definedName name="_2_____123Graph_XCHART_3" hidden="1">#REF!</definedName>
    <definedName name="_2___123Graph_XCHART_3" localSheetId="0" hidden="1">#REF!</definedName>
    <definedName name="_2___123Graph_XCHART_3" hidden="1">#REF!</definedName>
    <definedName name="_2__123Graph_XCHART_3" localSheetId="0" hidden="1">#REF!</definedName>
    <definedName name="_2__123Graph_XCHART_3" hidden="1">#REF!</definedName>
    <definedName name="_3_____123Graph_XCHART_4" localSheetId="0" hidden="1">#REF!</definedName>
    <definedName name="_3_____123Graph_XCHART_4" hidden="1">#REF!</definedName>
    <definedName name="_3___123Graph_XCHART_4" localSheetId="0" hidden="1">#REF!</definedName>
    <definedName name="_3___123Graph_XCHART_4" hidden="1">#REF!</definedName>
    <definedName name="_3__123Graph_XCHART_4" localSheetId="0" hidden="1">#REF!</definedName>
    <definedName name="_3__123Graph_XCHART_4" hidden="1">#REF!</definedName>
    <definedName name="_4____123Graph_ACHART_4" localSheetId="0" hidden="1">#REF!</definedName>
    <definedName name="_4____123Graph_ACHART_4" hidden="1">#REF!</definedName>
    <definedName name="_4__123Graph_ACHART_4" localSheetId="0" hidden="1">#REF!</definedName>
    <definedName name="_4__123Graph_ACHART_4" hidden="1">#REF!</definedName>
    <definedName name="_5____123Graph_XCHART_3" localSheetId="0" hidden="1">#REF!</definedName>
    <definedName name="_5____123Graph_XCHART_3" hidden="1">#REF!</definedName>
    <definedName name="_5__123Graph_XCHART_3" localSheetId="0" hidden="1">#REF!</definedName>
    <definedName name="_5__123Graph_XCHART_3" hidden="1">#REF!</definedName>
    <definedName name="_6____123Graph_XCHART_4" localSheetId="0" hidden="1">#REF!</definedName>
    <definedName name="_6____123Graph_XCHART_4" hidden="1">#REF!</definedName>
    <definedName name="_6__123Graph_XCHART_4" localSheetId="0" hidden="1">#REF!</definedName>
    <definedName name="_6__123Graph_XCHART_4" hidden="1">#REF!</definedName>
    <definedName name="_7___123Graph_ACHART_4" localSheetId="0" hidden="1">#REF!</definedName>
    <definedName name="_7___123Graph_ACHART_4" hidden="1">#REF!</definedName>
    <definedName name="_8___123Graph_XCHART_3" localSheetId="0" hidden="1">#REF!</definedName>
    <definedName name="_8___123Graph_XCHART_3" hidden="1">#REF!</definedName>
    <definedName name="_9___123Graph_XCHART_4" localSheetId="0" hidden="1">#REF!</definedName>
    <definedName name="_9___123Graph_XCHART_4" hidden="1">#REF!</definedName>
    <definedName name="_A23">[11]!_xlbgnm.A23</definedName>
    <definedName name="_DAN008" localSheetId="0">#REF!</definedName>
    <definedName name="_DAN008">#REF!</definedName>
    <definedName name="_DAN011" localSheetId="0">#REF!</definedName>
    <definedName name="_DAN011">#REF!</definedName>
    <definedName name="_DAT001" localSheetId="0">#REF!</definedName>
    <definedName name="_DAT001">#REF!</definedName>
    <definedName name="_DAT002" localSheetId="0">#REF!</definedName>
    <definedName name="_DAT002">#REF!</definedName>
    <definedName name="_DAT003" localSheetId="0">#REF!</definedName>
    <definedName name="_DAT003">#REF!</definedName>
    <definedName name="_DAT004" localSheetId="0">#REF!</definedName>
    <definedName name="_DAT004">#REF!</definedName>
    <definedName name="_DAT006" localSheetId="0">#REF!</definedName>
    <definedName name="_DAT006">#REF!</definedName>
    <definedName name="_DAT007" localSheetId="0">#REF!</definedName>
    <definedName name="_DAT007">#REF!</definedName>
    <definedName name="_DAT008" localSheetId="0">#REF!</definedName>
    <definedName name="_DAT008">#REF!</definedName>
    <definedName name="_DAT010" localSheetId="0">#REF!</definedName>
    <definedName name="_DAT010">#REF!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0">#REF!</definedName>
    <definedName name="_dat13">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 localSheetId="0">#REF!</definedName>
    <definedName name="_DAT2">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 localSheetId="0">#REF!</definedName>
    <definedName name="_dat22">#REF!</definedName>
    <definedName name="_DAT2222" localSheetId="0">#REF!</definedName>
    <definedName name="_DAT2222">#REF!</definedName>
    <definedName name="_dat23" localSheetId="0">#REF!</definedName>
    <definedName name="_dat23">#REF!</definedName>
    <definedName name="_dat24" localSheetId="0">#REF!</definedName>
    <definedName name="_dat24">#REF!</definedName>
    <definedName name="_DAT3" localSheetId="0">#REF!</definedName>
    <definedName name="_DAT3">#REF!</definedName>
    <definedName name="_DAT330" localSheetId="0">#REF!</definedName>
    <definedName name="_DAT330">#REF!</definedName>
    <definedName name="_DAT333" localSheetId="0">#REF!</definedName>
    <definedName name="_DAT333">#REF!</definedName>
    <definedName name="_DAT334" localSheetId="0">#REF!</definedName>
    <definedName name="_DAT334">#REF!</definedName>
    <definedName name="_DAT335" localSheetId="0">#REF!</definedName>
    <definedName name="_DAT335">#REF!</definedName>
    <definedName name="_DAT336" localSheetId="0">#REF!</definedName>
    <definedName name="_DAT336">#REF!</definedName>
    <definedName name="_DAT337" localSheetId="0">#REF!</definedName>
    <definedName name="_DAT337">#REF!</definedName>
    <definedName name="_DAT338" localSheetId="0">#REF!</definedName>
    <definedName name="_DAT338">#REF!</definedName>
    <definedName name="_DAT4" localSheetId="0">#REF!</definedName>
    <definedName name="_DAT4">#REF!</definedName>
    <definedName name="_DAT444" localSheetId="0">#REF!</definedName>
    <definedName name="_DAT444">#REF!</definedName>
    <definedName name="_DAT456" localSheetId="0">#REF!</definedName>
    <definedName name="_DAT456">#REF!</definedName>
    <definedName name="_DAT4589" localSheetId="0">#REF!</definedName>
    <definedName name="_DAT4589">#REF!</definedName>
    <definedName name="_DAT4598" localSheetId="0">#REF!</definedName>
    <definedName name="_DAT4598">#REF!</definedName>
    <definedName name="_DAT5" localSheetId="0">#REF!</definedName>
    <definedName name="_DAT5">#REF!</definedName>
    <definedName name="_DAT54889" localSheetId="0">#REF!</definedName>
    <definedName name="_DAT54889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89513" localSheetId="0">#REF!</definedName>
    <definedName name="_DAT89513">#REF!</definedName>
    <definedName name="_dat9" localSheetId="0">#REF!</definedName>
    <definedName name="_dat9">#REF!</definedName>
    <definedName name="_def1999" localSheetId="0">'[19]1999-veca'!#REF!</definedName>
    <definedName name="_def1999">'[19]1999-veca'!#REF!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FY1">#N/A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infl.99" localSheetId="0">[20]vec!#REF!</definedName>
    <definedName name="_infl.99">[20]vec!#REF!</definedName>
    <definedName name="_M8">#N/A</definedName>
    <definedName name="_M9">#N/A</definedName>
    <definedName name="_mm1" localSheetId="0">[21]ПРОГНОЗ_1!#REF!</definedName>
    <definedName name="_mm1">[21]ПРОГНОЗ_1!#REF!</definedName>
    <definedName name="_Num2" localSheetId="0">#REF!</definedName>
    <definedName name="_Num2">#REF!</definedName>
    <definedName name="_op1" localSheetId="0">#REF!</definedName>
    <definedName name="_op1">#REF!</definedName>
    <definedName name="_opp1" localSheetId="0">#REF!</definedName>
    <definedName name="_opp1">#REF!</definedName>
    <definedName name="_opp2" localSheetId="0">#REF!</definedName>
    <definedName name="_opp2">#REF!</definedName>
    <definedName name="_opp3" localSheetId="0">#REF!</definedName>
    <definedName name="_opp3">#REF!</definedName>
    <definedName name="_opp4" localSheetId="0">#REF!</definedName>
    <definedName name="_opp4">#REF!</definedName>
    <definedName name="_opp5" localSheetId="0">#REF!</definedName>
    <definedName name="_opp5">#REF!</definedName>
    <definedName name="_opp6" localSheetId="0">#REF!</definedName>
    <definedName name="_opp6">#REF!</definedName>
    <definedName name="_opp7" localSheetId="0">#REF!</definedName>
    <definedName name="_opp7">#REF!</definedName>
    <definedName name="_Order1" hidden="1">255</definedName>
    <definedName name="_PR1" localSheetId="0">'[22]Прил 1'!#REF!</definedName>
    <definedName name="_PR1">'[22]Прил 1'!#REF!</definedName>
    <definedName name="_prd2">#N/A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qer6">#N/A</definedName>
    <definedName name="_r">#N/A</definedName>
    <definedName name="_Sort" localSheetId="0" hidden="1">#REF!</definedName>
    <definedName name="_Sort" hidden="1">#REF!</definedName>
    <definedName name="_SP1" localSheetId="0">[7]FES!#REF!</definedName>
    <definedName name="_SP1">[7]FES!#REF!</definedName>
    <definedName name="_SP10" localSheetId="0">[7]FES!#REF!</definedName>
    <definedName name="_SP10">[7]FES!#REF!</definedName>
    <definedName name="_SP11" localSheetId="0">[7]FES!#REF!</definedName>
    <definedName name="_SP11">[7]FES!#REF!</definedName>
    <definedName name="_SP12" localSheetId="0">[7]FES!#REF!</definedName>
    <definedName name="_SP12">[7]FES!#REF!</definedName>
    <definedName name="_SP13" localSheetId="0">[7]FES!#REF!</definedName>
    <definedName name="_SP13">[7]FES!#REF!</definedName>
    <definedName name="_SP14" localSheetId="0">[7]FES!#REF!</definedName>
    <definedName name="_SP14">[7]FES!#REF!</definedName>
    <definedName name="_SP15" localSheetId="0">[7]FES!#REF!</definedName>
    <definedName name="_SP15">[7]FES!#REF!</definedName>
    <definedName name="_SP16" localSheetId="0">[7]FES!#REF!</definedName>
    <definedName name="_SP16">[7]FES!#REF!</definedName>
    <definedName name="_SP17" localSheetId="0">[7]FES!#REF!</definedName>
    <definedName name="_SP17">[7]FES!#REF!</definedName>
    <definedName name="_SP18" localSheetId="0">[7]FES!#REF!</definedName>
    <definedName name="_SP18">[7]FES!#REF!</definedName>
    <definedName name="_SP19" localSheetId="0">[7]FES!#REF!</definedName>
    <definedName name="_SP19">[7]FES!#REF!</definedName>
    <definedName name="_SP2" localSheetId="0">[7]FES!#REF!</definedName>
    <definedName name="_SP2">[7]FES!#REF!</definedName>
    <definedName name="_SP20" localSheetId="0">[7]FES!#REF!</definedName>
    <definedName name="_SP20">[7]FES!#REF!</definedName>
    <definedName name="_SP3" localSheetId="0">[7]FES!#REF!</definedName>
    <definedName name="_SP3">[7]FES!#REF!</definedName>
    <definedName name="_SP4" localSheetId="0">[7]FES!#REF!</definedName>
    <definedName name="_SP4">[7]FES!#REF!</definedName>
    <definedName name="_SP5" localSheetId="0">[7]FES!#REF!</definedName>
    <definedName name="_SP5">[7]FES!#REF!</definedName>
    <definedName name="_SP7" localSheetId="0">[7]FES!#REF!</definedName>
    <definedName name="_SP7">[7]FES!#REF!</definedName>
    <definedName name="_SP8" localSheetId="0">[7]FES!#REF!</definedName>
    <definedName name="_SP8">[7]FES!#REF!</definedName>
    <definedName name="_SP9" localSheetId="0">[7]FES!#REF!</definedName>
    <definedName name="_SP9">[7]FES!#REF!</definedName>
    <definedName name="_ttt1">#N/A</definedName>
    <definedName name="_ttt2">#N/A</definedName>
    <definedName name="_ttt3">#N/A</definedName>
    <definedName name="_ttt4">#N/A</definedName>
    <definedName name="_ttt5">#N/A</definedName>
    <definedName name="_ttt6">#N/A</definedName>
    <definedName name="_ttt7">#N/A</definedName>
    <definedName name="_ttt8">#N/A</definedName>
    <definedName name="_ttt9">#N/A</definedName>
    <definedName name="_vp1" localSheetId="0">'[23]Пол отпуск'!#REF!</definedName>
    <definedName name="_vp1">'[23]Пол отпуск'!#REF!</definedName>
    <definedName name="_vpp1" localSheetId="0">#REF!</definedName>
    <definedName name="_vpp1">#REF!</definedName>
    <definedName name="_vpp2" localSheetId="0">#REF!</definedName>
    <definedName name="_vpp2">#REF!</definedName>
    <definedName name="_vpp3" localSheetId="0">#REF!</definedName>
    <definedName name="_vpp3">#REF!</definedName>
    <definedName name="_vpp4" localSheetId="0">#REF!</definedName>
    <definedName name="_vpp4">#REF!</definedName>
    <definedName name="_vpp5" localSheetId="0">#REF!</definedName>
    <definedName name="_vpp5">#REF!</definedName>
    <definedName name="_vpp6" localSheetId="0">#REF!</definedName>
    <definedName name="_vpp6">#REF!</definedName>
    <definedName name="_vpp7" localSheetId="0">#REF!</definedName>
    <definedName name="_vpp7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>#REF!</definedName>
    <definedName name="_xlnm._FilterDatabase">#REF!</definedName>
    <definedName name="÷ĺňâĺđňűé" localSheetId="0">#REF!</definedName>
    <definedName name="÷ĺňâĺđňűé">#REF!</definedName>
    <definedName name="a" localSheetId="0">#REF!</definedName>
    <definedName name="a">#REF!</definedName>
    <definedName name="a04t" localSheetId="0">#REF!</definedName>
    <definedName name="a04t">#REF!</definedName>
    <definedName name="ad">#N/A</definedName>
    <definedName name="AD1_DT">[24]G2TempSheet!$C$4</definedName>
    <definedName name="AD1_SM">[24]G2TempSheet!$B$4</definedName>
    <definedName name="ae">#N/A</definedName>
    <definedName name="AES" localSheetId="0">#REF!</definedName>
    <definedName name="AES">#REF!</definedName>
    <definedName name="àî">#N/A</definedName>
    <definedName name="ALL_ORG" localSheetId="0">#REF!</definedName>
    <definedName name="ALL_ORG">#REF!</definedName>
    <definedName name="AN">#N/A</definedName>
    <definedName name="âňîđîé" localSheetId="0">#REF!</definedName>
    <definedName name="âňîđîé">#REF!</definedName>
    <definedName name="anscount" hidden="1">1</definedName>
    <definedName name="AOE" localSheetId="0">#REF!</definedName>
    <definedName name="AOE">#REF!</definedName>
    <definedName name="APR" localSheetId="0">#REF!</definedName>
    <definedName name="APR">#REF!</definedName>
    <definedName name="ary">#N/A</definedName>
    <definedName name="as">#N/A</definedName>
    <definedName name="AS2DocOpenMode" hidden="1">"AS2DocumentEdit"</definedName>
    <definedName name="asgf" localSheetId="0">#REF!</definedName>
    <definedName name="asgf">#REF!</definedName>
    <definedName name="AUG" localSheetId="0">#REF!</definedName>
    <definedName name="AUG">#REF!</definedName>
    <definedName name="b">[25]Параметры!$F$37</definedName>
    <definedName name="B490_02" localSheetId="0">'[26]УФ-61'!#REF!</definedName>
    <definedName name="B490_02">'[26]УФ-61'!#REF!</definedName>
    <definedName name="BALEE_FLOAD" localSheetId="0">#REF!</definedName>
    <definedName name="BALEE_FLOAD">#REF!</definedName>
    <definedName name="BALEE_PROT" localSheetId="0">#REF!,#REF!,#REF!,#REF!</definedName>
    <definedName name="BALEE_PROT">#REF!,#REF!,#REF!,#REF!</definedName>
    <definedName name="BALM_FLOAD" localSheetId="0">#REF!</definedName>
    <definedName name="BALM_FLOAD">#REF!</definedName>
    <definedName name="BALM_PROT" localSheetId="0">#REF!,#REF!,#REF!,#REF!</definedName>
    <definedName name="BALM_PROT">#REF!,#REF!,#REF!,#REF!</definedName>
    <definedName name="BLPH1" hidden="1">[27]GLC_ratios_Jun!$D$15</definedName>
    <definedName name="BLPH2" hidden="1">[27]GLC_ratios_Jun!$Z$15</definedName>
    <definedName name="bnbvbvn">#N/A</definedName>
    <definedName name="bnm">#N/A</definedName>
    <definedName name="bnvn">#N/A</definedName>
    <definedName name="BoilList">[28]Лист!$A$270</definedName>
    <definedName name="bvnbvbv">#N/A</definedName>
    <definedName name="C_STAT" localSheetId="0">[29]TEHSHEET!#REF!</definedName>
    <definedName name="C_STAT">[29]TEHSHEET!#REF!</definedName>
    <definedName name="cd">#N/A</definedName>
    <definedName name="cfbvb">#N/A</definedName>
    <definedName name="CHOK">#N/A</definedName>
    <definedName name="Cities">'[30]All is here'!$A$2:$A$38</definedName>
    <definedName name="Clusters" localSheetId="0">#REF!</definedName>
    <definedName name="Clusters">#REF!</definedName>
    <definedName name="code">[31]Инструкция!$B$2</definedName>
    <definedName name="com">#N/A</definedName>
    <definedName name="com_num" localSheetId="0">#REF!</definedName>
    <definedName name="com_num">#REF!</definedName>
    <definedName name="CompOt">#N/A</definedName>
    <definedName name="CompOt_1">#N/A</definedName>
    <definedName name="CompOt_2">#N/A</definedName>
    <definedName name="CompOt_3">#N/A</definedName>
    <definedName name="CompOt_4">#N/A</definedName>
    <definedName name="CompOt_5">#N/A</definedName>
    <definedName name="CompOt_6">#N/A</definedName>
    <definedName name="CompOt2">#N/A</definedName>
    <definedName name="CompRas">#N/A</definedName>
    <definedName name="CompRas_1">#N/A</definedName>
    <definedName name="CompRas_2">#N/A</definedName>
    <definedName name="CompRas_3">#N/A</definedName>
    <definedName name="CompRas_4">#N/A</definedName>
    <definedName name="CompRas_5">#N/A</definedName>
    <definedName name="CompRas_6">#N/A</definedName>
    <definedName name="Contents" localSheetId="0">#REF!</definedName>
    <definedName name="Contents">#REF!</definedName>
    <definedName name="COPY_DIAP" localSheetId="0">#REF!</definedName>
    <definedName name="COPY_DIAP">#REF!</definedName>
    <definedName name="ct">#N/A</definedName>
    <definedName name="CUR_VER">[32]Заголовок!$B$21</definedName>
    <definedName name="cvbcvbgh">#N/A</definedName>
    <definedName name="d">[25]Параметры!$G$37</definedName>
    <definedName name="ď">#N/A</definedName>
    <definedName name="DaNet" localSheetId="0">[33]TEHSHEET!#REF!</definedName>
    <definedName name="DaNet">[33]TEHSHEET!#REF!</definedName>
    <definedName name="DAT" localSheetId="0">#REF!</definedName>
    <definedName name="DAT">#REF!</definedName>
    <definedName name="DAT8945621" localSheetId="0">#REF!</definedName>
    <definedName name="DAT8945621">#REF!</definedName>
    <definedName name="DATA" localSheetId="0">#REF!</definedName>
    <definedName name="DATA">#REF!</definedName>
    <definedName name="DATE" localSheetId="0">#REF!</definedName>
    <definedName name="DATE">#REF!</definedName>
    <definedName name="day_count">[31]TEHSHEET!$R$2:$R$5</definedName>
    <definedName name="ďď">#N/A</definedName>
    <definedName name="đđ">#N/A</definedName>
    <definedName name="ddd" localSheetId="0">[34]ПРОГНОЗ_1!#REF!</definedName>
    <definedName name="ddd">[34]ПРОГНОЗ_1!#REF!</definedName>
    <definedName name="đđđ">#N/A</definedName>
    <definedName name="ddfnbgv" localSheetId="0">#REF!</definedName>
    <definedName name="ddfnbgv">#REF!</definedName>
    <definedName name="Debt1" localSheetId="0">#REF!</definedName>
    <definedName name="Debt1">#REF!</definedName>
    <definedName name="DEC" localSheetId="0">#REF!</definedName>
    <definedName name="DEC">#REF!</definedName>
    <definedName name="dfdfgdfg">#N/A</definedName>
    <definedName name="dfffdgf">#N/A</definedName>
    <definedName name="dfg">#N/A</definedName>
    <definedName name="dfgdffg">#N/A</definedName>
    <definedName name="dfghkjgh">#N/A</definedName>
    <definedName name="dfghklfjh">#N/A</definedName>
    <definedName name="dfgnbdnfg" localSheetId="0" hidden="1">#REF!</definedName>
    <definedName name="dfgnbdnfg" hidden="1">#REF!</definedName>
    <definedName name="dfhj">#N/A</definedName>
    <definedName name="dflh">#N/A</definedName>
    <definedName name="dgfggfdfg">#N/A</definedName>
    <definedName name="dghj">#N/A</definedName>
    <definedName name="dial">#N/A</definedName>
    <definedName name="dip">#N/A</definedName>
    <definedName name="Discl" hidden="1">{"Valuation_Common",#N/A,FALSE,"Valuation"}</definedName>
    <definedName name="djfgd">#N/A</definedName>
    <definedName name="dkfh">#N/A</definedName>
    <definedName name="ďĺđâűé" localSheetId="0">#REF!</definedName>
    <definedName name="ďĺđâűé">#REF!</definedName>
    <definedName name="dmfnbgndf" localSheetId="0" hidden="1">#REF!</definedName>
    <definedName name="dmfnbgndf" hidden="1">#REF!</definedName>
    <definedName name="DOC" localSheetId="0">#REF!</definedName>
    <definedName name="DOC">#REF!</definedName>
    <definedName name="DOLL" localSheetId="0">#REF!</definedName>
    <definedName name="DOLL">#REF!</definedName>
    <definedName name="Down_range" localSheetId="0">#REF!</definedName>
    <definedName name="Down_range">#REF!</definedName>
    <definedName name="Dr_1">OFFSET([35]!Dr_7[#Headers],,1)</definedName>
    <definedName name="drfgrs">#N/A</definedName>
    <definedName name="Driver" localSheetId="0">OFFSET(#REF!,0,1)</definedName>
    <definedName name="Driver">OFFSET(#REF!,0,1)</definedName>
    <definedName name="ds" localSheetId="0">OFFSET(#REF!,0,1)</definedName>
    <definedName name="ds">OFFSET(#REF!,0,1)</definedName>
    <definedName name="dsragh">#N/A</definedName>
    <definedName name="e" localSheetId="0" hidden="1">#REF!</definedName>
    <definedName name="e" hidden="1">#REF!</definedName>
    <definedName name="ee" localSheetId="0" hidden="1">#REF!</definedName>
    <definedName name="ee" hidden="1">#REF!</definedName>
    <definedName name="ęĺ">#N/A</definedName>
    <definedName name="elman" localSheetId="0" hidden="1">#REF!</definedName>
    <definedName name="elman" hidden="1">#REF!</definedName>
    <definedName name="eso">#N/A</definedName>
    <definedName name="ESO_ET" localSheetId="0">#REF!</definedName>
    <definedName name="ESO_ET">#REF!</definedName>
    <definedName name="ESO_PROT">#N/A</definedName>
    <definedName name="ESOcom" localSheetId="0">#REF!</definedName>
    <definedName name="ESOcom">#REF!</definedName>
    <definedName name="etr">#N/A</definedName>
    <definedName name="etyiopu">#N/A</definedName>
    <definedName name="ew">#N/A</definedName>
    <definedName name="Excel_BuiltIn_Print_Area_1" localSheetId="0">#REF!</definedName>
    <definedName name="Excel_BuiltIn_Print_Area_1">#REF!</definedName>
    <definedName name="Excel_BuiltIn_Print_Area_1_1" localSheetId="0">#REF!</definedName>
    <definedName name="Excel_BuiltIn_Print_Area_1_1">#REF!</definedName>
    <definedName name="Excel_BuiltIn_Print_Area_2" localSheetId="0">#REF!</definedName>
    <definedName name="Excel_BuiltIn_Print_Area_2">#REF!</definedName>
    <definedName name="Excel_BuiltIn_Print_Area_2_1" localSheetId="0">#REF!</definedName>
    <definedName name="Excel_BuiltIn_Print_Area_2_1">#REF!</definedName>
    <definedName name="Excel_BuiltIn_Print_Area_3" localSheetId="0">#REF!</definedName>
    <definedName name="Excel_BuiltIn_Print_Area_3">#REF!</definedName>
    <definedName name="Excel_BuiltIn_Print_Area_5" localSheetId="0">#REF!</definedName>
    <definedName name="Excel_BuiltIn_Print_Area_5">#REF!</definedName>
    <definedName name="Excel_BuiltIn_Print_Area_6" localSheetId="0">#REF!</definedName>
    <definedName name="Excel_BuiltIn_Print_Area_6">#REF!</definedName>
    <definedName name="F" localSheetId="0">#REF!</definedName>
    <definedName name="F">#REF!</definedName>
    <definedName name="F_ST_ET" localSheetId="0">#REF!</definedName>
    <definedName name="F_ST_ET">#REF!</definedName>
    <definedName name="F10_FST_OPT" localSheetId="0">#REF!</definedName>
    <definedName name="F10_FST_OPT">#REF!</definedName>
    <definedName name="F10_FST_OPT_1" localSheetId="0">#REF!</definedName>
    <definedName name="F10_FST_OPT_1">#REF!</definedName>
    <definedName name="F10_FST_OPT_2" localSheetId="0">#REF!</definedName>
    <definedName name="F10_FST_OPT_2">#REF!</definedName>
    <definedName name="F10_FST_OPT_3" localSheetId="0">#REF!</definedName>
    <definedName name="F10_FST_OPT_3">#REF!</definedName>
    <definedName name="F10_FST_ROZN" localSheetId="0">#REF!</definedName>
    <definedName name="F10_FST_ROZN">#REF!</definedName>
    <definedName name="F10_FST_ROZN_1" localSheetId="0">#REF!</definedName>
    <definedName name="F10_FST_ROZN_1">#REF!</definedName>
    <definedName name="F10_FST_ROZN_2" localSheetId="0">#REF!</definedName>
    <definedName name="F10_FST_ROZN_2">#REF!</definedName>
    <definedName name="F10_MAX_OPT" localSheetId="0">#REF!</definedName>
    <definedName name="F10_MAX_OPT">#REF!</definedName>
    <definedName name="F10_MAX_OPT_1" localSheetId="0">#REF!</definedName>
    <definedName name="F10_MAX_OPT_1">#REF!</definedName>
    <definedName name="F10_MAX_OPT_2" localSheetId="0">#REF!</definedName>
    <definedName name="F10_MAX_OPT_2">#REF!</definedName>
    <definedName name="F10_MAX_OPT_3" localSheetId="0">#REF!</definedName>
    <definedName name="F10_MAX_OPT_3">#REF!</definedName>
    <definedName name="F10_MAX_ROZN" localSheetId="0">#REF!</definedName>
    <definedName name="F10_MAX_ROZN">#REF!</definedName>
    <definedName name="F10_MAX_ROZN_1" localSheetId="0">#REF!</definedName>
    <definedName name="F10_MAX_ROZN_1">#REF!</definedName>
    <definedName name="F10_MAX_ROZN_2" localSheetId="0">#REF!</definedName>
    <definedName name="F10_MAX_ROZN_2">#REF!</definedName>
    <definedName name="F10_MIN_OPT" localSheetId="0">#REF!</definedName>
    <definedName name="F10_MIN_OPT">#REF!</definedName>
    <definedName name="F10_MIN_OPT_1" localSheetId="0">#REF!</definedName>
    <definedName name="F10_MIN_OPT_1">#REF!</definedName>
    <definedName name="F10_MIN_OPT_2" localSheetId="0">#REF!</definedName>
    <definedName name="F10_MIN_OPT_2">#REF!</definedName>
    <definedName name="F10_MIN_OPT_3" localSheetId="0">#REF!</definedName>
    <definedName name="F10_MIN_OPT_3">#REF!</definedName>
    <definedName name="F10_MIN_ROZN" localSheetId="0">#REF!</definedName>
    <definedName name="F10_MIN_ROZN">#REF!</definedName>
    <definedName name="F10_MIN_ROZN_1" localSheetId="0">#REF!</definedName>
    <definedName name="F10_MIN_ROZN_1">#REF!</definedName>
    <definedName name="F10_MIN_ROZN_2" localSheetId="0">#REF!</definedName>
    <definedName name="F10_MIN_ROZN_2">#REF!</definedName>
    <definedName name="F10_SCOPE" localSheetId="0">#REF!</definedName>
    <definedName name="F10_SCOPE">#REF!</definedName>
    <definedName name="F9_OPT" localSheetId="0">#REF!</definedName>
    <definedName name="F9_OPT">#REF!</definedName>
    <definedName name="F9_OPT_1" localSheetId="0">#REF!</definedName>
    <definedName name="F9_OPT_1">#REF!</definedName>
    <definedName name="F9_OPT_2" localSheetId="0">#REF!</definedName>
    <definedName name="F9_OPT_2">#REF!</definedName>
    <definedName name="F9_OPT_3" localSheetId="0">#REF!</definedName>
    <definedName name="F9_OPT_3">#REF!</definedName>
    <definedName name="F9_ROZN" localSheetId="0">#REF!</definedName>
    <definedName name="F9_ROZN">#REF!</definedName>
    <definedName name="F9_ROZN_1" localSheetId="0">#REF!</definedName>
    <definedName name="F9_ROZN_1">#REF!</definedName>
    <definedName name="F9_ROZN_2" localSheetId="0">#REF!</definedName>
    <definedName name="F9_ROZN_2">#REF!</definedName>
    <definedName name="F9_SC_1" localSheetId="0">[33]Топливо2009!#REF!</definedName>
    <definedName name="F9_SC_1">[33]Топливо2009!#REF!</definedName>
    <definedName name="F9_SC_2" localSheetId="0">[33]Топливо2009!#REF!</definedName>
    <definedName name="F9_SC_2">[33]Топливо2009!#REF!</definedName>
    <definedName name="F9_SC_3" localSheetId="0">[33]Топливо2009!#REF!</definedName>
    <definedName name="F9_SC_3">[33]Топливо2009!#REF!</definedName>
    <definedName name="F9_SC_4" localSheetId="0">[33]Топливо2009!#REF!</definedName>
    <definedName name="F9_SC_4">[33]Топливо2009!#REF!</definedName>
    <definedName name="F9_SC_5" localSheetId="0">[33]Топливо2009!#REF!</definedName>
    <definedName name="F9_SC_5">[33]Топливо2009!#REF!</definedName>
    <definedName name="F9_SC_6" localSheetId="0">[33]Топливо2009!#REF!</definedName>
    <definedName name="F9_SC_6">[33]Топливо2009!#REF!</definedName>
    <definedName name="F9_SCOPE" localSheetId="0">#REF!</definedName>
    <definedName name="F9_SCOPE">#REF!</definedName>
    <definedName name="fbgffnjfgg">#N/A</definedName>
    <definedName name="fdgdfgfg">#N/A</definedName>
    <definedName name="FEB" localSheetId="0">#REF!</definedName>
    <definedName name="FEB">#REF!</definedName>
    <definedName name="ff" localSheetId="0">#REF!</definedName>
    <definedName name="ff">#REF!</definedName>
    <definedName name="fff" localSheetId="0">#REF!</definedName>
    <definedName name="fff">#REF!</definedName>
    <definedName name="fffff" localSheetId="0">'[36]Гр5(о)'!#REF!</definedName>
    <definedName name="fffff">'[36]Гр5(о)'!#REF!</definedName>
    <definedName name="fg">#N/A</definedName>
    <definedName name="fgbnmdf" localSheetId="0" hidden="1">#REF!</definedName>
    <definedName name="fgbnmdf" hidden="1">#REF!</definedName>
    <definedName name="fgbrt">#N/A</definedName>
    <definedName name="fh">#N/A</definedName>
    <definedName name="fil">[31]Титульный!$F$15</definedName>
    <definedName name="Fin" hidden="1">{"Valuation_Common",#N/A,FALSE,"Valuation"}</definedName>
    <definedName name="Finance" hidden="1">{"Valuation_Common",#N/A,FALSE,"Valuation"}</definedName>
    <definedName name="ForIns" localSheetId="0">[37]Регионы!#REF!</definedName>
    <definedName name="ForIns">[37]Регионы!#REF!</definedName>
    <definedName name="fr">#N/A</definedName>
    <definedName name="FUEL" localSheetId="0">#REF!</definedName>
    <definedName name="FUEL">#REF!</definedName>
    <definedName name="FUEL_ET" localSheetId="0">#REF!</definedName>
    <definedName name="FUEL_ET">#REF!</definedName>
    <definedName name="FUELLIST" localSheetId="0">#REF!</definedName>
    <definedName name="FUELLIST">#REF!</definedName>
    <definedName name="fwe">#N/A</definedName>
    <definedName name="g" localSheetId="0">#REF!</definedName>
    <definedName name="g">#REF!</definedName>
    <definedName name="GC_LIST" localSheetId="0">#REF!</definedName>
    <definedName name="GC_LIST">#REF!</definedName>
    <definedName name="GC_SHORT_LIST" localSheetId="0">#REF!</definedName>
    <definedName name="GC_SHORT_LIST">#REF!</definedName>
    <definedName name="GES" localSheetId="0">#REF!</definedName>
    <definedName name="GES">#REF!</definedName>
    <definedName name="GES_DATA" localSheetId="0">#REF!</definedName>
    <definedName name="GES_DATA">#REF!</definedName>
    <definedName name="GES_LIST" localSheetId="0">#REF!</definedName>
    <definedName name="GES_LIST">#REF!</definedName>
    <definedName name="GES3_DATA" localSheetId="0">#REF!</definedName>
    <definedName name="GES3_DATA">#REF!</definedName>
    <definedName name="gfdfgdfg">#N/A</definedName>
    <definedName name="gfg">#N/A</definedName>
    <definedName name="gggg" localSheetId="0">#REF!</definedName>
    <definedName name="gggg">#REF!</definedName>
    <definedName name="gghh">#N/A</definedName>
    <definedName name="gh">#N/A</definedName>
    <definedName name="ghhktyi">#N/A</definedName>
    <definedName name="ghj">#N/A</definedName>
    <definedName name="ghjk">#N/A</definedName>
    <definedName name="ghrhtr">#N/A</definedName>
    <definedName name="gjh">#N/A</definedName>
    <definedName name="glhmjf">#N/A</definedName>
    <definedName name="god">[38]Титульный!$F$9</definedName>
    <definedName name="GRES" localSheetId="0">#REF!</definedName>
    <definedName name="GRES">#REF!</definedName>
    <definedName name="GRES_DATA" localSheetId="0">#REF!</definedName>
    <definedName name="GRES_DATA">#REF!</definedName>
    <definedName name="GRES_LIST" localSheetId="0">#REF!</definedName>
    <definedName name="GRES_LIST">#REF!</definedName>
    <definedName name="grety5e">#N/A</definedName>
    <definedName name="group_product">[39]Лист3!$B$6:$B$29</definedName>
    <definedName name="gtty">#N/A</definedName>
    <definedName name="h">#N/A</definedName>
    <definedName name="H?Address">[40]Заголовок!$B$7:$G$7</definedName>
    <definedName name="H?Description">[40]Заголовок!$A$4</definedName>
    <definedName name="H?EntityName">[40]Заголовок!$B$6:$G$6</definedName>
    <definedName name="H?Name">[40]Заголовок!$G$1</definedName>
    <definedName name="H?OKATO">[40]Заголовок!$D$12</definedName>
    <definedName name="H?OKFS">[40]Заголовок!$G$12</definedName>
    <definedName name="H?OKOGU">[40]Заголовок!$E$12</definedName>
    <definedName name="H?OKONX">[40]Заголовок!$C$12</definedName>
    <definedName name="H?OKOPF">[40]Заголовок!$F$12</definedName>
    <definedName name="H?OKPO">[40]Заголовок!$A$12</definedName>
    <definedName name="H?OKVD">[40]Заголовок!$B$12</definedName>
    <definedName name="H?Table">[40]Заголовок!$A$6:$G$16</definedName>
    <definedName name="H?Title">[40]Заголовок!$A$2</definedName>
    <definedName name="Helper_Котельные">[41]Справочники!$A$9:$A$12</definedName>
    <definedName name="Helper_ТЭС">[41]Справочники!$A$2:$A$5</definedName>
    <definedName name="Helper_ТЭС_Котельные">[42]Справочники!$A$2:$A$4,[42]Справочники!$A$16:$A$18</definedName>
    <definedName name="Helper_ФОРЭМ">[41]Справочники!$A$30:$A$35</definedName>
    <definedName name="hfte">#N/A</definedName>
    <definedName name="hhh">#N/A</definedName>
    <definedName name="hhy">#N/A</definedName>
    <definedName name="hjk">#N/A</definedName>
    <definedName name="hk">#N/A</definedName>
    <definedName name="i">#N/A</definedName>
    <definedName name="idial">#N/A</definedName>
    <definedName name="îî">#N/A</definedName>
    <definedName name="INN" localSheetId="0">#REF!</definedName>
    <definedName name="INN">#REF!</definedName>
    <definedName name="istfin">[39]Лист7!$A$5:$A$25</definedName>
    <definedName name="j">#N/A</definedName>
    <definedName name="JAN" localSheetId="0">#REF!</definedName>
    <definedName name="JAN">#REF!</definedName>
    <definedName name="jhgftyu">#N/A</definedName>
    <definedName name="jjjj" localSheetId="0">'[43]Гр5(о)'!#REF!</definedName>
    <definedName name="jjjj">'[43]Гр5(о)'!#REF!</definedName>
    <definedName name="jklljlkj">#N/A</definedName>
    <definedName name="JUL" localSheetId="0">#REF!</definedName>
    <definedName name="JUL">#REF!</definedName>
    <definedName name="JUN" localSheetId="0">#REF!</definedName>
    <definedName name="JUN">#REF!</definedName>
    <definedName name="k">#N/A</definedName>
    <definedName name="ka">#N/A</definedName>
    <definedName name="kkk">#N/A</definedName>
    <definedName name="kljkljb">#N/A</definedName>
    <definedName name="knkn.n.">#N/A</definedName>
    <definedName name="koef">[44]КаЭС!$E$2</definedName>
    <definedName name="KotList">[28]Лист!$A$260</definedName>
    <definedName name="kpp">#N/A</definedName>
    <definedName name="kvartal">[31]TEHSHEET!$B$2:$B$5</definedName>
    <definedName name="l">#N/A</definedName>
    <definedName name="lghfgjkh">#N/A</definedName>
    <definedName name="list">'[45]Распред подразд по МП'!$AJ$2:$AJ$56</definedName>
    <definedName name="list2">'[45]Распред подразд по МП'!$AJ$2:$AJ$79</definedName>
    <definedName name="ljkhj">#N/A</definedName>
    <definedName name="ln">#N/A</definedName>
    <definedName name="LOAD_4" localSheetId="0">#REF!</definedName>
    <definedName name="LOAD_4">#REF!</definedName>
    <definedName name="lvl">'[46]уровень напряжения'!$XFD$1:$XFD$11</definedName>
    <definedName name="LVL_APP100_LIST" localSheetId="0">#REF!</definedName>
    <definedName name="LVL_APP100_LIST">#REF!</definedName>
    <definedName name="LVL_LIST" localSheetId="0">#REF!</definedName>
    <definedName name="LVL_LIST">#REF!</definedName>
    <definedName name="M7.3">#N/A</definedName>
    <definedName name="MAR" localSheetId="0">#REF!</definedName>
    <definedName name="MAR">#REF!</definedName>
    <definedName name="MAY" localSheetId="0">#REF!</definedName>
    <definedName name="MAY">#REF!</definedName>
    <definedName name="MB">#N/A</definedName>
    <definedName name="mcvbn">#N/A</definedName>
    <definedName name="method_calc_services_amount">[47]TECHSHEET!$G$15:$G$18</definedName>
    <definedName name="MmExcelLinker_6E24F10A_D93B_4197_A91F_1E8C46B84DD5" localSheetId="0">РТ передача [48]ээ!$I$76:$I$76</definedName>
    <definedName name="MmExcelLinker_6E24F10A_D93B_4197_A91F_1E8C46B84DD5">РТ передача [48]ээ!$I$76:$I$76</definedName>
    <definedName name="MO" localSheetId="0">#REF!</definedName>
    <definedName name="MO">#REF!</definedName>
    <definedName name="MO_LIST_21">#N/A</definedName>
    <definedName name="MO_LIST_22">#N/A</definedName>
    <definedName name="MO_LIST_23">#N/A</definedName>
    <definedName name="MO_LIST_24">#N/A</definedName>
    <definedName name="MO_LIST_25">#N/A</definedName>
    <definedName name="MO_LIST_26">#N/A</definedName>
    <definedName name="MO_LIST_27">#N/A</definedName>
    <definedName name="MO_LIST_28">#N/A</definedName>
    <definedName name="MO_LIST_29">#N/A</definedName>
    <definedName name="MO_LIST_30">#N/A</definedName>
    <definedName name="MO_LIST_31">#N/A</definedName>
    <definedName name="MO_LIST_32">#N/A</definedName>
    <definedName name="MO_LIST_33">#N/A</definedName>
    <definedName name="MO_LIST_34">#N/A</definedName>
    <definedName name="MO_LIST_35">#N/A</definedName>
    <definedName name="MO_LIST_36">#N/A</definedName>
    <definedName name="MO_LIST_37">#N/A</definedName>
    <definedName name="MO_LIST_38">#N/A</definedName>
    <definedName name="MO_LIST_39">#N/A</definedName>
    <definedName name="MO_LIST_40">#N/A</definedName>
    <definedName name="MO_LIST_41">#N/A</definedName>
    <definedName name="MO_LIST_42">#N/A</definedName>
    <definedName name="MO_LIST_43">#N/A</definedName>
    <definedName name="MO_LIST_44">#N/A</definedName>
    <definedName name="MO_LIST_45">#N/A</definedName>
    <definedName name="MO_LIST_46">#N/A</definedName>
    <definedName name="MO_LIST_47">#N/A</definedName>
    <definedName name="MO_LIST_48">#N/A</definedName>
    <definedName name="MO_LIST_49">#N/A</definedName>
    <definedName name="MO_LIST_50">#N/A</definedName>
    <definedName name="MO_LIST_51">#N/A</definedName>
    <definedName name="MO_LIST_52">#N/A</definedName>
    <definedName name="MO_LIST_53">#N/A</definedName>
    <definedName name="MO_LIST_54">#N/A</definedName>
    <definedName name="MO_LIST_55">#N/A</definedName>
    <definedName name="MO_LIST_56">#N/A</definedName>
    <definedName name="MO_LIST_57">#N/A</definedName>
    <definedName name="MO_LIST_58">#N/A</definedName>
    <definedName name="MO_LIST_59">#N/A</definedName>
    <definedName name="MO_LIST_60">#N/A</definedName>
    <definedName name="MO_LIST_61">#N/A</definedName>
    <definedName name="MO_LIST_62">#N/A</definedName>
    <definedName name="MO_LIST_63">#N/A</definedName>
    <definedName name="MO_LIST_64">#N/A</definedName>
    <definedName name="MO_LIST_65">#N/A</definedName>
    <definedName name="MONTH" localSheetId="0">#REF!</definedName>
    <definedName name="MONTH">#REF!</definedName>
    <definedName name="month_list">[49]TEHSHEET!$F$1:$F$13</definedName>
    <definedName name="MR_LIST">#N/A</definedName>
    <definedName name="n">#N/A</definedName>
    <definedName name="NAME110" localSheetId="0">#REF!,#REF!,#REF!,#REF!,#REF!,#REF!,#REF!,#REF!</definedName>
    <definedName name="NAME110">#REF!,#REF!,#REF!,#REF!,#REF!,#REF!,#REF!,#REF!</definedName>
    <definedName name="NAME111" localSheetId="0">#REF!,#REF!,#REF!,#REF!,#REF!,#REF!,#REF!,#REF!</definedName>
    <definedName name="NAME111">#REF!,#REF!,#REF!,#REF!,#REF!,#REF!,#REF!,#REF!</definedName>
    <definedName name="NAME112" localSheetId="0">#REF!,#REF!,#REF!,#REF!,#REF!,#REF!,#REF!,#REF!</definedName>
    <definedName name="NAME112">#REF!,#REF!,#REF!,#REF!,#REF!,#REF!,#REF!,#REF!</definedName>
    <definedName name="NAME113" localSheetId="0">#REF!,#REF!,#REF!,#REF!,#REF!,#REF!,#REF!,#REF!</definedName>
    <definedName name="NAME113">#REF!,#REF!,#REF!,#REF!,#REF!,#REF!,#REF!,#REF!</definedName>
    <definedName name="NAME114" localSheetId="0">#REF!,#REF!,#REF!,#REF!,#REF!,#REF!,#REF!,#REF!</definedName>
    <definedName name="NAME114">#REF!,#REF!,#REF!,#REF!,#REF!,#REF!,#REF!,#REF!</definedName>
    <definedName name="NAME115" localSheetId="0">#REF!,#REF!,#REF!,#REF!,#REF!,#REF!,#REF!,#REF!</definedName>
    <definedName name="NAME115">#REF!,#REF!,#REF!,#REF!,#REF!,#REF!,#REF!,#REF!</definedName>
    <definedName name="NAME116" localSheetId="0">#REF!,#REF!,#REF!,#REF!,#REF!,#REF!,#REF!,#REF!</definedName>
    <definedName name="NAME116">#REF!,#REF!,#REF!,#REF!,#REF!,#REF!,#REF!,#REF!</definedName>
    <definedName name="NAME117" localSheetId="0">#REF!,#REF!,#REF!,#REF!,#REF!,#REF!,#REF!,#REF!</definedName>
    <definedName name="NAME117">#REF!,#REF!,#REF!,#REF!,#REF!,#REF!,#REF!,#REF!</definedName>
    <definedName name="NAME118" localSheetId="0">#REF!,#REF!,#REF!,#REF!,#REF!,#REF!,#REF!,#REF!</definedName>
    <definedName name="NAME118">#REF!,#REF!,#REF!,#REF!,#REF!,#REF!,#REF!,#REF!</definedName>
    <definedName name="NAME119" localSheetId="0">#REF!,#REF!,#REF!,#REF!,#REF!,#REF!,#REF!,#REF!</definedName>
    <definedName name="NAME119">#REF!,#REF!,#REF!,#REF!,#REF!,#REF!,#REF!,#REF!</definedName>
    <definedName name="NAME12" localSheetId="0">#REF!,#REF!,#REF!,#REF!,#REF!,#REF!,#REF!,#REF!</definedName>
    <definedName name="NAME12">#REF!,#REF!,#REF!,#REF!,#REF!,#REF!,#REF!,#REF!</definedName>
    <definedName name="NAME120" localSheetId="0">#REF!,#REF!,#REF!,#REF!,#REF!,#REF!,#REF!,#REF!</definedName>
    <definedName name="NAME120">#REF!,#REF!,#REF!,#REF!,#REF!,#REF!,#REF!,#REF!</definedName>
    <definedName name="NAME121" localSheetId="0">#REF!,#REF!,#REF!,#REF!,#REF!,#REF!,#REF!,#REF!</definedName>
    <definedName name="NAME121">#REF!,#REF!,#REF!,#REF!,#REF!,#REF!,#REF!,#REF!</definedName>
    <definedName name="NAME122" localSheetId="0">#REF!,#REF!,#REF!,#REF!,#REF!,#REF!,#REF!,#REF!</definedName>
    <definedName name="NAME122">#REF!,#REF!,#REF!,#REF!,#REF!,#REF!,#REF!,#REF!</definedName>
    <definedName name="NAME123" localSheetId="0">#REF!,#REF!,#REF!,#REF!,#REF!,#REF!,#REF!,#REF!</definedName>
    <definedName name="NAME123">#REF!,#REF!,#REF!,#REF!,#REF!,#REF!,#REF!,#REF!</definedName>
    <definedName name="NAME124" localSheetId="0">#REF!,#REF!,#REF!,#REF!,#REF!,#REF!,#REF!,#REF!</definedName>
    <definedName name="NAME124">#REF!,#REF!,#REF!,#REF!,#REF!,#REF!,#REF!,#REF!</definedName>
    <definedName name="NAME125" localSheetId="0">#REF!,#REF!,#REF!,#REF!,#REF!,#REF!,#REF!,#REF!</definedName>
    <definedName name="NAME125">#REF!,#REF!,#REF!,#REF!,#REF!,#REF!,#REF!,#REF!</definedName>
    <definedName name="NAME126" localSheetId="0">#REF!,#REF!,#REF!,#REF!,#REF!,#REF!,#REF!,#REF!</definedName>
    <definedName name="NAME126">#REF!,#REF!,#REF!,#REF!,#REF!,#REF!,#REF!,#REF!</definedName>
    <definedName name="NAME127" localSheetId="0">#REF!,#REF!,#REF!,#REF!,#REF!,#REF!,#REF!,#REF!</definedName>
    <definedName name="NAME127">#REF!,#REF!,#REF!,#REF!,#REF!,#REF!,#REF!,#REF!</definedName>
    <definedName name="NAME128" localSheetId="0">#REF!,#REF!,#REF!,#REF!,#REF!,#REF!,#REF!,#REF!</definedName>
    <definedName name="NAME128">#REF!,#REF!,#REF!,#REF!,#REF!,#REF!,#REF!,#REF!</definedName>
    <definedName name="NAME129" localSheetId="0">#REF!,#REF!,#REF!,#REF!,#REF!,#REF!,#REF!,#REF!</definedName>
    <definedName name="NAME129">#REF!,#REF!,#REF!,#REF!,#REF!,#REF!,#REF!,#REF!</definedName>
    <definedName name="NAME13" localSheetId="0">#REF!,#REF!,#REF!,#REF!,#REF!,#REF!,#REF!,#REF!</definedName>
    <definedName name="NAME13">#REF!,#REF!,#REF!,#REF!,#REF!,#REF!,#REF!,#REF!</definedName>
    <definedName name="NAME130" localSheetId="0">#REF!,#REF!,#REF!,#REF!,#REF!,#REF!,#REF!,#REF!</definedName>
    <definedName name="NAME130">#REF!,#REF!,#REF!,#REF!,#REF!,#REF!,#REF!,#REF!</definedName>
    <definedName name="NAME131" localSheetId="0">#REF!,#REF!,#REF!,#REF!,#REF!,#REF!,#REF!,#REF!</definedName>
    <definedName name="NAME131">#REF!,#REF!,#REF!,#REF!,#REF!,#REF!,#REF!,#REF!</definedName>
    <definedName name="NAME132" localSheetId="0">#REF!,#REF!,#REF!,#REF!,#REF!,#REF!,#REF!,#REF!</definedName>
    <definedName name="NAME132">#REF!,#REF!,#REF!,#REF!,#REF!,#REF!,#REF!,#REF!</definedName>
    <definedName name="NAME133" localSheetId="0">#REF!,#REF!,#REF!,#REF!,#REF!,#REF!,#REF!,#REF!</definedName>
    <definedName name="NAME133">#REF!,#REF!,#REF!,#REF!,#REF!,#REF!,#REF!,#REF!</definedName>
    <definedName name="NAME134" localSheetId="0">#REF!,#REF!,#REF!,#REF!,#REF!,#REF!,#REF!,#REF!</definedName>
    <definedName name="NAME134">#REF!,#REF!,#REF!,#REF!,#REF!,#REF!,#REF!,#REF!</definedName>
    <definedName name="NAME135" localSheetId="0">#REF!,#REF!,#REF!,#REF!,#REF!,#REF!,#REF!,#REF!</definedName>
    <definedName name="NAME135">#REF!,#REF!,#REF!,#REF!,#REF!,#REF!,#REF!,#REF!</definedName>
    <definedName name="NAME136" localSheetId="0">#REF!,#REF!,#REF!,#REF!,#REF!,#REF!,#REF!,#REF!</definedName>
    <definedName name="NAME136">#REF!,#REF!,#REF!,#REF!,#REF!,#REF!,#REF!,#REF!</definedName>
    <definedName name="NAME137" localSheetId="0">#REF!,#REF!,#REF!,#REF!,#REF!,#REF!,#REF!,#REF!</definedName>
    <definedName name="NAME137">#REF!,#REF!,#REF!,#REF!,#REF!,#REF!,#REF!,#REF!</definedName>
    <definedName name="NAME138" localSheetId="0">#REF!,#REF!,#REF!,#REF!,#REF!,#REF!,#REF!,#REF!</definedName>
    <definedName name="NAME138">#REF!,#REF!,#REF!,#REF!,#REF!,#REF!,#REF!,#REF!</definedName>
    <definedName name="NAME139" localSheetId="0">#REF!,#REF!,#REF!,#REF!,#REF!,#REF!,#REF!,#REF!</definedName>
    <definedName name="NAME139">#REF!,#REF!,#REF!,#REF!,#REF!,#REF!,#REF!,#REF!</definedName>
    <definedName name="NAME14" localSheetId="0">#REF!,#REF!,#REF!,#REF!,#REF!,#REF!,#REF!,#REF!</definedName>
    <definedName name="NAME14">#REF!,#REF!,#REF!,#REF!,#REF!,#REF!,#REF!,#REF!</definedName>
    <definedName name="NAME140" localSheetId="0">#REF!,#REF!,#REF!,#REF!,#REF!,#REF!,#REF!,#REF!</definedName>
    <definedName name="NAME140">#REF!,#REF!,#REF!,#REF!,#REF!,#REF!,#REF!,#REF!</definedName>
    <definedName name="NAME141" localSheetId="0">#REF!,#REF!,#REF!,#REF!,#REF!,#REF!,#REF!,#REF!</definedName>
    <definedName name="NAME141">#REF!,#REF!,#REF!,#REF!,#REF!,#REF!,#REF!,#REF!</definedName>
    <definedName name="NAME142" localSheetId="0">#REF!,#REF!,#REF!,#REF!,#REF!,#REF!,#REF!,#REF!</definedName>
    <definedName name="NAME142">#REF!,#REF!,#REF!,#REF!,#REF!,#REF!,#REF!,#REF!</definedName>
    <definedName name="NAME143" localSheetId="0">#REF!,#REF!,#REF!,#REF!,#REF!,#REF!,#REF!,#REF!</definedName>
    <definedName name="NAME143">#REF!,#REF!,#REF!,#REF!,#REF!,#REF!,#REF!,#REF!</definedName>
    <definedName name="NAME144" localSheetId="0">#REF!,#REF!,#REF!,#REF!,#REF!,#REF!,#REF!,#REF!</definedName>
    <definedName name="NAME144">#REF!,#REF!,#REF!,#REF!,#REF!,#REF!,#REF!,#REF!</definedName>
    <definedName name="NAME145" localSheetId="0">#REF!,#REF!,#REF!,#REF!,#REF!,#REF!,#REF!,#REF!</definedName>
    <definedName name="NAME145">#REF!,#REF!,#REF!,#REF!,#REF!,#REF!,#REF!,#REF!</definedName>
    <definedName name="NAME146" localSheetId="0">#REF!,#REF!,#REF!,#REF!,#REF!,#REF!,#REF!,#REF!</definedName>
    <definedName name="NAME146">#REF!,#REF!,#REF!,#REF!,#REF!,#REF!,#REF!,#REF!</definedName>
    <definedName name="NAME147" localSheetId="0">#REF!,#REF!,#REF!,#REF!,#REF!,#REF!,#REF!,#REF!</definedName>
    <definedName name="NAME147">#REF!,#REF!,#REF!,#REF!,#REF!,#REF!,#REF!,#REF!</definedName>
    <definedName name="NAME148" localSheetId="0">#REF!,#REF!,#REF!,#REF!,#REF!,#REF!,#REF!,#REF!</definedName>
    <definedName name="NAME148">#REF!,#REF!,#REF!,#REF!,#REF!,#REF!,#REF!,#REF!</definedName>
    <definedName name="NAME149" localSheetId="0">#REF!,#REF!,#REF!,#REF!,#REF!,#REF!,#REF!,#REF!</definedName>
    <definedName name="NAME149">#REF!,#REF!,#REF!,#REF!,#REF!,#REF!,#REF!,#REF!</definedName>
    <definedName name="NAME15" localSheetId="0">#REF!,#REF!,#REF!,#REF!,#REF!,#REF!,#REF!,#REF!</definedName>
    <definedName name="NAME15">#REF!,#REF!,#REF!,#REF!,#REF!,#REF!,#REF!,#REF!</definedName>
    <definedName name="NAME150" localSheetId="0">#REF!,#REF!,#REF!,#REF!,#REF!,#REF!,#REF!,#REF!</definedName>
    <definedName name="NAME150">#REF!,#REF!,#REF!,#REF!,#REF!,#REF!,#REF!,#REF!</definedName>
    <definedName name="NAME151" localSheetId="0">#REF!,#REF!,#REF!,#REF!,#REF!,#REF!,#REF!,#REF!</definedName>
    <definedName name="NAME151">#REF!,#REF!,#REF!,#REF!,#REF!,#REF!,#REF!,#REF!</definedName>
    <definedName name="NAME152" localSheetId="0">#REF!,#REF!,#REF!,#REF!,#REF!,#REF!,#REF!,#REF!</definedName>
    <definedName name="NAME152">#REF!,#REF!,#REF!,#REF!,#REF!,#REF!,#REF!,#REF!</definedName>
    <definedName name="NAME153" localSheetId="0">#REF!,#REF!,#REF!,#REF!,#REF!,#REF!,#REF!,#REF!</definedName>
    <definedName name="NAME153">#REF!,#REF!,#REF!,#REF!,#REF!,#REF!,#REF!,#REF!</definedName>
    <definedName name="NAME154" localSheetId="0">#REF!,#REF!,#REF!,#REF!,#REF!,#REF!,#REF!,#REF!</definedName>
    <definedName name="NAME154">#REF!,#REF!,#REF!,#REF!,#REF!,#REF!,#REF!,#REF!</definedName>
    <definedName name="NAME155" localSheetId="0">#REF!,#REF!,#REF!,#REF!,#REF!,#REF!,#REF!,#REF!</definedName>
    <definedName name="NAME155">#REF!,#REF!,#REF!,#REF!,#REF!,#REF!,#REF!,#REF!</definedName>
    <definedName name="NAME156" localSheetId="0">#REF!,#REF!,#REF!,#REF!,#REF!,#REF!,#REF!,#REF!</definedName>
    <definedName name="NAME156">#REF!,#REF!,#REF!,#REF!,#REF!,#REF!,#REF!,#REF!</definedName>
    <definedName name="NAME157" localSheetId="0">#REF!,#REF!,#REF!,#REF!,#REF!,#REF!,#REF!,#REF!</definedName>
    <definedName name="NAME157">#REF!,#REF!,#REF!,#REF!,#REF!,#REF!,#REF!,#REF!</definedName>
    <definedName name="NAME158" localSheetId="0">#REF!,#REF!,#REF!,#REF!,#REF!,#REF!,#REF!,#REF!</definedName>
    <definedName name="NAME158">#REF!,#REF!,#REF!,#REF!,#REF!,#REF!,#REF!,#REF!</definedName>
    <definedName name="NAME159" localSheetId="0">#REF!,#REF!,#REF!,#REF!,#REF!,#REF!,#REF!,#REF!</definedName>
    <definedName name="NAME159">#REF!,#REF!,#REF!,#REF!,#REF!,#REF!,#REF!,#REF!</definedName>
    <definedName name="NAME16" localSheetId="0">#REF!,#REF!,#REF!,#REF!,#REF!,#REF!,#REF!,#REF!</definedName>
    <definedName name="NAME16">#REF!,#REF!,#REF!,#REF!,#REF!,#REF!,#REF!,#REF!</definedName>
    <definedName name="NAME160" localSheetId="0">#REF!,#REF!,#REF!,#REF!,#REF!,#REF!,#REF!,#REF!</definedName>
    <definedName name="NAME160">#REF!,#REF!,#REF!,#REF!,#REF!,#REF!,#REF!,#REF!</definedName>
    <definedName name="NAME161" localSheetId="0">#REF!,#REF!,#REF!,#REF!,#REF!,#REF!,#REF!,#REF!</definedName>
    <definedName name="NAME161">#REF!,#REF!,#REF!,#REF!,#REF!,#REF!,#REF!,#REF!</definedName>
    <definedName name="NAME162" localSheetId="0">#REF!,#REF!,#REF!,#REF!,#REF!,#REF!,#REF!,#REF!</definedName>
    <definedName name="NAME162">#REF!,#REF!,#REF!,#REF!,#REF!,#REF!,#REF!,#REF!</definedName>
    <definedName name="NAME17" localSheetId="0">#REF!,#REF!,#REF!,#REF!,#REF!,#REF!,#REF!,#REF!</definedName>
    <definedName name="NAME17">#REF!,#REF!,#REF!,#REF!,#REF!,#REF!,#REF!,#REF!</definedName>
    <definedName name="NAME18" localSheetId="0">#REF!,#REF!,#REF!,#REF!,#REF!,#REF!,#REF!,#REF!</definedName>
    <definedName name="NAME18">#REF!,#REF!,#REF!,#REF!,#REF!,#REF!,#REF!,#REF!</definedName>
    <definedName name="NAME19" localSheetId="0">#REF!,#REF!,#REF!,#REF!,#REF!,#REF!,#REF!,#REF!</definedName>
    <definedName name="NAME19">#REF!,#REF!,#REF!,#REF!,#REF!,#REF!,#REF!,#REF!</definedName>
    <definedName name="NAME210" localSheetId="0">#REF!,#REF!,#REF!,#REF!,#REF!,#REF!,#REF!</definedName>
    <definedName name="NAME210">#REF!,#REF!,#REF!,#REF!,#REF!,#REF!,#REF!</definedName>
    <definedName name="NAME211" localSheetId="0">#REF!,#REF!,#REF!,#REF!,#REF!,#REF!,#REF!</definedName>
    <definedName name="NAME211">#REF!,#REF!,#REF!,#REF!,#REF!,#REF!,#REF!</definedName>
    <definedName name="NAME212" localSheetId="0">#REF!,#REF!,#REF!,#REF!,#REF!,#REF!,#REF!</definedName>
    <definedName name="NAME212">#REF!,#REF!,#REF!,#REF!,#REF!,#REF!,#REF!</definedName>
    <definedName name="NAME213" localSheetId="0">#REF!,#REF!,#REF!,#REF!,#REF!,#REF!,#REF!</definedName>
    <definedName name="NAME213">#REF!,#REF!,#REF!,#REF!,#REF!,#REF!,#REF!</definedName>
    <definedName name="NAME214" localSheetId="0">#REF!,#REF!,#REF!,#REF!,#REF!,#REF!,#REF!</definedName>
    <definedName name="NAME214">#REF!,#REF!,#REF!,#REF!,#REF!,#REF!,#REF!</definedName>
    <definedName name="NAME215" localSheetId="0">#REF!,#REF!,#REF!,#REF!,#REF!,#REF!,#REF!</definedName>
    <definedName name="NAME215">#REF!,#REF!,#REF!,#REF!,#REF!,#REF!,#REF!</definedName>
    <definedName name="NAME216" localSheetId="0">#REF!,#REF!,#REF!,#REF!,#REF!,#REF!,#REF!</definedName>
    <definedName name="NAME216">#REF!,#REF!,#REF!,#REF!,#REF!,#REF!,#REF!</definedName>
    <definedName name="NAME217" localSheetId="0">#REF!,#REF!,#REF!,#REF!,#REF!,#REF!,#REF!</definedName>
    <definedName name="NAME217">#REF!,#REF!,#REF!,#REF!,#REF!,#REF!,#REF!</definedName>
    <definedName name="NAME218" localSheetId="0">#REF!,#REF!,#REF!,#REF!,#REF!,#REF!,#REF!</definedName>
    <definedName name="NAME218">#REF!,#REF!,#REF!,#REF!,#REF!,#REF!,#REF!</definedName>
    <definedName name="NAME219" localSheetId="0">#REF!,#REF!,#REF!,#REF!,#REF!,#REF!,#REF!</definedName>
    <definedName name="NAME219">#REF!,#REF!,#REF!,#REF!,#REF!,#REF!,#REF!</definedName>
    <definedName name="NAME22" localSheetId="0">#REF!</definedName>
    <definedName name="NAME22">#REF!</definedName>
    <definedName name="NAME220" localSheetId="0">#REF!,#REF!,#REF!,#REF!,#REF!,#REF!,#REF!</definedName>
    <definedName name="NAME220">#REF!,#REF!,#REF!,#REF!,#REF!,#REF!,#REF!</definedName>
    <definedName name="NAME221" localSheetId="0">#REF!,#REF!,#REF!,#REF!,#REF!,#REF!,#REF!</definedName>
    <definedName name="NAME221">#REF!,#REF!,#REF!,#REF!,#REF!,#REF!,#REF!</definedName>
    <definedName name="NAME222" localSheetId="0">#REF!,#REF!,#REF!,#REF!,#REF!,#REF!,#REF!</definedName>
    <definedName name="NAME222">#REF!,#REF!,#REF!,#REF!,#REF!,#REF!,#REF!</definedName>
    <definedName name="NAME223" localSheetId="0">#REF!,#REF!,#REF!,#REF!,#REF!,#REF!,#REF!</definedName>
    <definedName name="NAME223">#REF!,#REF!,#REF!,#REF!,#REF!,#REF!,#REF!</definedName>
    <definedName name="NAME224" localSheetId="0">#REF!,#REF!,#REF!,#REF!,#REF!,#REF!,#REF!</definedName>
    <definedName name="NAME224">#REF!,#REF!,#REF!,#REF!,#REF!,#REF!,#REF!</definedName>
    <definedName name="NAME225" localSheetId="0">#REF!,#REF!,#REF!,#REF!,#REF!,#REF!,#REF!</definedName>
    <definedName name="NAME225">#REF!,#REF!,#REF!,#REF!,#REF!,#REF!,#REF!</definedName>
    <definedName name="NAME226" localSheetId="0">#REF!,#REF!,#REF!,#REF!,#REF!,#REF!,#REF!</definedName>
    <definedName name="NAME226">#REF!,#REF!,#REF!,#REF!,#REF!,#REF!,#REF!</definedName>
    <definedName name="NAME227" localSheetId="0">#REF!,#REF!,#REF!,#REF!,#REF!,#REF!,#REF!</definedName>
    <definedName name="NAME227">#REF!,#REF!,#REF!,#REF!,#REF!,#REF!,#REF!</definedName>
    <definedName name="NAME228" localSheetId="0">#REF!,#REF!,#REF!,#REF!,#REF!,#REF!,#REF!</definedName>
    <definedName name="NAME228">#REF!,#REF!,#REF!,#REF!,#REF!,#REF!,#REF!</definedName>
    <definedName name="NAME229" localSheetId="0">#REF!,#REF!,#REF!,#REF!,#REF!,#REF!,#REF!</definedName>
    <definedName name="NAME229">#REF!,#REF!,#REF!,#REF!,#REF!,#REF!,#REF!</definedName>
    <definedName name="NAME23" localSheetId="0">#REF!,#REF!,#REF!,#REF!,#REF!,#REF!,#REF!</definedName>
    <definedName name="NAME23">#REF!,#REF!,#REF!,#REF!,#REF!,#REF!,#REF!</definedName>
    <definedName name="NAME230" localSheetId="0">#REF!,#REF!,#REF!,#REF!,#REF!,#REF!,#REF!</definedName>
    <definedName name="NAME230">#REF!,#REF!,#REF!,#REF!,#REF!,#REF!,#REF!</definedName>
    <definedName name="NAME231" localSheetId="0">#REF!,#REF!,#REF!,#REF!,#REF!,#REF!,#REF!</definedName>
    <definedName name="NAME231">#REF!,#REF!,#REF!,#REF!,#REF!,#REF!,#REF!</definedName>
    <definedName name="NAME232" localSheetId="0">#REF!,#REF!,#REF!,#REF!,#REF!,#REF!,#REF!</definedName>
    <definedName name="NAME232">#REF!,#REF!,#REF!,#REF!,#REF!,#REF!,#REF!</definedName>
    <definedName name="NAME233" localSheetId="0">#REF!,#REF!,#REF!,#REF!,#REF!,#REF!,#REF!</definedName>
    <definedName name="NAME233">#REF!,#REF!,#REF!,#REF!,#REF!,#REF!,#REF!</definedName>
    <definedName name="NAME234" localSheetId="0">#REF!,#REF!,#REF!,#REF!,#REF!,#REF!,#REF!</definedName>
    <definedName name="NAME234">#REF!,#REF!,#REF!,#REF!,#REF!,#REF!,#REF!</definedName>
    <definedName name="NAME235" localSheetId="0">#REF!,#REF!,#REF!,#REF!,#REF!,#REF!,#REF!</definedName>
    <definedName name="NAME235">#REF!,#REF!,#REF!,#REF!,#REF!,#REF!,#REF!</definedName>
    <definedName name="NAME236" localSheetId="0">#REF!,#REF!,#REF!,#REF!,#REF!,#REF!,#REF!</definedName>
    <definedName name="NAME236">#REF!,#REF!,#REF!,#REF!,#REF!,#REF!,#REF!</definedName>
    <definedName name="NAME237" localSheetId="0">#REF!,#REF!,#REF!,#REF!,#REF!,#REF!,#REF!</definedName>
    <definedName name="NAME237">#REF!,#REF!,#REF!,#REF!,#REF!,#REF!,#REF!</definedName>
    <definedName name="NAME238" localSheetId="0">#REF!,#REF!,#REF!,#REF!,#REF!,#REF!,#REF!</definedName>
    <definedName name="NAME238">#REF!,#REF!,#REF!,#REF!,#REF!,#REF!,#REF!</definedName>
    <definedName name="NAME239" localSheetId="0">#REF!,#REF!,#REF!,#REF!,#REF!,#REF!,#REF!</definedName>
    <definedName name="NAME239">#REF!,#REF!,#REF!,#REF!,#REF!,#REF!,#REF!</definedName>
    <definedName name="NAME24" localSheetId="0">#REF!,#REF!,#REF!,#REF!,#REF!,#REF!,#REF!</definedName>
    <definedName name="NAME24">#REF!,#REF!,#REF!,#REF!,#REF!,#REF!,#REF!</definedName>
    <definedName name="NAME240" localSheetId="0">#REF!,#REF!,#REF!,#REF!,#REF!,#REF!,#REF!</definedName>
    <definedName name="NAME240">#REF!,#REF!,#REF!,#REF!,#REF!,#REF!,#REF!</definedName>
    <definedName name="NAME241" localSheetId="0">#REF!,#REF!,#REF!,#REF!,#REF!,#REF!,#REF!</definedName>
    <definedName name="NAME241">#REF!,#REF!,#REF!,#REF!,#REF!,#REF!,#REF!</definedName>
    <definedName name="NAME242" localSheetId="0">#REF!,#REF!,#REF!,#REF!,#REF!,#REF!,#REF!</definedName>
    <definedName name="NAME242">#REF!,#REF!,#REF!,#REF!,#REF!,#REF!,#REF!</definedName>
    <definedName name="NAME243" localSheetId="0">#REF!,#REF!,#REF!,#REF!,#REF!,#REF!,#REF!</definedName>
    <definedName name="NAME243">#REF!,#REF!,#REF!,#REF!,#REF!,#REF!,#REF!</definedName>
    <definedName name="NAME244" localSheetId="0">#REF!,#REF!,#REF!,#REF!,#REF!,#REF!,#REF!</definedName>
    <definedName name="NAME244">#REF!,#REF!,#REF!,#REF!,#REF!,#REF!,#REF!</definedName>
    <definedName name="NAME245" localSheetId="0">#REF!,#REF!,#REF!,#REF!,#REF!,#REF!,#REF!</definedName>
    <definedName name="NAME245">#REF!,#REF!,#REF!,#REF!,#REF!,#REF!,#REF!</definedName>
    <definedName name="NAME246" localSheetId="0">#REF!,#REF!,#REF!,#REF!,#REF!,#REF!,#REF!</definedName>
    <definedName name="NAME246">#REF!,#REF!,#REF!,#REF!,#REF!,#REF!,#REF!</definedName>
    <definedName name="NAME247" localSheetId="0">#REF!,#REF!,#REF!,#REF!,#REF!,#REF!,#REF!</definedName>
    <definedName name="NAME247">#REF!,#REF!,#REF!,#REF!,#REF!,#REF!,#REF!</definedName>
    <definedName name="NAME248" localSheetId="0">#REF!,#REF!,#REF!,#REF!,#REF!,#REF!,#REF!</definedName>
    <definedName name="NAME248">#REF!,#REF!,#REF!,#REF!,#REF!,#REF!,#REF!</definedName>
    <definedName name="NAME249" localSheetId="0">#REF!,#REF!,#REF!,#REF!,#REF!,#REF!,#REF!</definedName>
    <definedName name="NAME249">#REF!,#REF!,#REF!,#REF!,#REF!,#REF!,#REF!</definedName>
    <definedName name="NAME25" localSheetId="0">#REF!,#REF!,#REF!,#REF!,#REF!,#REF!,#REF!</definedName>
    <definedName name="NAME25">#REF!,#REF!,#REF!,#REF!,#REF!,#REF!,#REF!</definedName>
    <definedName name="NAME250" localSheetId="0">#REF!,#REF!,#REF!,#REF!,#REF!,#REF!,#REF!</definedName>
    <definedName name="NAME250">#REF!,#REF!,#REF!,#REF!,#REF!,#REF!,#REF!</definedName>
    <definedName name="NAME251" localSheetId="0">#REF!,#REF!,#REF!,#REF!,#REF!,#REF!,#REF!</definedName>
    <definedName name="NAME251">#REF!,#REF!,#REF!,#REF!,#REF!,#REF!,#REF!</definedName>
    <definedName name="NAME252" localSheetId="0">#REF!,#REF!,#REF!,#REF!,#REF!,#REF!,#REF!</definedName>
    <definedName name="NAME252">#REF!,#REF!,#REF!,#REF!,#REF!,#REF!,#REF!</definedName>
    <definedName name="NAME253" localSheetId="0">#REF!,#REF!,#REF!,#REF!,#REF!,#REF!,#REF!</definedName>
    <definedName name="NAME253">#REF!,#REF!,#REF!,#REF!,#REF!,#REF!,#REF!</definedName>
    <definedName name="NAME254" localSheetId="0">#REF!,#REF!,#REF!,#REF!,#REF!,#REF!,#REF!</definedName>
    <definedName name="NAME254">#REF!,#REF!,#REF!,#REF!,#REF!,#REF!,#REF!</definedName>
    <definedName name="NAME255" localSheetId="0">#REF!,#REF!,#REF!,#REF!,#REF!,#REF!,#REF!</definedName>
    <definedName name="NAME255">#REF!,#REF!,#REF!,#REF!,#REF!,#REF!,#REF!</definedName>
    <definedName name="NAME256" localSheetId="0">#REF!,#REF!,#REF!,#REF!,#REF!,#REF!,#REF!</definedName>
    <definedName name="NAME256">#REF!,#REF!,#REF!,#REF!,#REF!,#REF!,#REF!</definedName>
    <definedName name="NAME257" localSheetId="0">#REF!,#REF!,#REF!,#REF!,#REF!,#REF!,#REF!</definedName>
    <definedName name="NAME257">#REF!,#REF!,#REF!,#REF!,#REF!,#REF!,#REF!</definedName>
    <definedName name="NAME258" localSheetId="0">#REF!,#REF!,#REF!,#REF!,#REF!,#REF!,#REF!</definedName>
    <definedName name="NAME258">#REF!,#REF!,#REF!,#REF!,#REF!,#REF!,#REF!</definedName>
    <definedName name="NAME259" localSheetId="0">#REF!,#REF!,#REF!,#REF!,#REF!,#REF!,#REF!</definedName>
    <definedName name="NAME259">#REF!,#REF!,#REF!,#REF!,#REF!,#REF!,#REF!</definedName>
    <definedName name="NAME26" localSheetId="0">#REF!,#REF!,#REF!,#REF!,#REF!,#REF!,#REF!</definedName>
    <definedName name="NAME26">#REF!,#REF!,#REF!,#REF!,#REF!,#REF!,#REF!</definedName>
    <definedName name="NAME260" localSheetId="0">#REF!,#REF!,#REF!,#REF!,#REF!,#REF!,#REF!</definedName>
    <definedName name="NAME260">#REF!,#REF!,#REF!,#REF!,#REF!,#REF!,#REF!</definedName>
    <definedName name="NAME261" localSheetId="0">#REF!,#REF!,#REF!,#REF!,#REF!,#REF!,#REF!</definedName>
    <definedName name="NAME261">#REF!,#REF!,#REF!,#REF!,#REF!,#REF!,#REF!</definedName>
    <definedName name="NAME262" localSheetId="0">#REF!,#REF!,#REF!,#REF!,#REF!,#REF!,#REF!</definedName>
    <definedName name="NAME262">#REF!,#REF!,#REF!,#REF!,#REF!,#REF!,#REF!</definedName>
    <definedName name="NAME27" localSheetId="0">#REF!,#REF!,#REF!,#REF!,#REF!,#REF!,#REF!</definedName>
    <definedName name="NAME27">#REF!,#REF!,#REF!,#REF!,#REF!,#REF!,#REF!</definedName>
    <definedName name="NAME28" localSheetId="0">#REF!,#REF!,#REF!,#REF!,#REF!,#REF!,#REF!</definedName>
    <definedName name="NAME28">#REF!,#REF!,#REF!,#REF!,#REF!,#REF!,#REF!</definedName>
    <definedName name="NAME29" localSheetId="0">#REF!,#REF!,#REF!,#REF!,#REF!,#REF!,#REF!</definedName>
    <definedName name="NAME29">#REF!,#REF!,#REF!,#REF!,#REF!,#REF!,#REF!</definedName>
    <definedName name="Names" localSheetId="0">#REF!</definedName>
    <definedName name="Names">#REF!</definedName>
    <definedName name="ňđĺňčé" localSheetId="0">#REF!</definedName>
    <definedName name="ňđĺňčé">#REF!</definedName>
    <definedName name="net">#N/A</definedName>
    <definedName name="NET_INV" localSheetId="0">[50]TEHSHEET!#REF!</definedName>
    <definedName name="NET_INV">[50]TEHSHEET!#REF!</definedName>
    <definedName name="NET_ORG" localSheetId="0">#REF!</definedName>
    <definedName name="NET_ORG">#REF!</definedName>
    <definedName name="NET_W" localSheetId="0">[50]TEHSHEET!#REF!</definedName>
    <definedName name="NET_W">[50]TEHSHEET!#REF!</definedName>
    <definedName name="nfyz">#N/A</definedName>
    <definedName name="NOM" localSheetId="0">#REF!</definedName>
    <definedName name="NOM">#REF!</definedName>
    <definedName name="NOV" localSheetId="0">#REF!</definedName>
    <definedName name="NOV">#REF!</definedName>
    <definedName name="NSBYT_LIST">[51]TEHSHEET!$U$5:$U$10</definedName>
    <definedName name="NSRF" localSheetId="0">#REF!</definedName>
    <definedName name="NSRF">#REF!</definedName>
    <definedName name="Num" localSheetId="0">#REF!</definedName>
    <definedName name="Num">#REF!</definedName>
    <definedName name="NVV" localSheetId="0">#REF!</definedName>
    <definedName name="NVV">#REF!</definedName>
    <definedName name="o">#N/A</definedName>
    <definedName name="OCT" localSheetId="0">#REF!</definedName>
    <definedName name="OCT">#REF!</definedName>
    <definedName name="oeryu">#N/A</definedName>
    <definedName name="OKTMO" localSheetId="0">#REF!</definedName>
    <definedName name="OKTMO">#REF!</definedName>
    <definedName name="öó">#N/A</definedName>
    <definedName name="ORE" localSheetId="0">#REF!</definedName>
    <definedName name="ORE">#REF!</definedName>
    <definedName name="ORG" localSheetId="0">[37]Справочники!#REF!</definedName>
    <definedName name="ORG">[37]Справочники!#REF!</definedName>
    <definedName name="Org_list" localSheetId="0">#REF!</definedName>
    <definedName name="Org_list">#REF!</definedName>
    <definedName name="ORG_U" localSheetId="0">#REF!</definedName>
    <definedName name="ORG_U">#REF!</definedName>
    <definedName name="ORGS" localSheetId="0">#REF!</definedName>
    <definedName name="ORGS">#REF!</definedName>
    <definedName name="OTH_DATA" localSheetId="0">#REF!</definedName>
    <definedName name="OTH_DATA">#REF!</definedName>
    <definedName name="OTH_LIST" localSheetId="0">#REF!</definedName>
    <definedName name="OTH_LIST">#REF!</definedName>
    <definedName name="p" localSheetId="0">'[52]Вводные данные систем'!#REF!</definedName>
    <definedName name="p">'[52]Вводные данные систем'!#REF!</definedName>
    <definedName name="p_nc_unreg_avg" localSheetId="0">#REF!</definedName>
    <definedName name="p_nc_unreg_avg">#REF!</definedName>
    <definedName name="p_sdemnb" localSheetId="0">'[53]янв ЭТОТ'!#REF!</definedName>
    <definedName name="p_sdemnb">'[53]янв ЭТОТ'!#REF!</definedName>
    <definedName name="p_vc_unreg_avg" localSheetId="0">#REF!</definedName>
    <definedName name="p_vc_unreg_avg">#REF!</definedName>
    <definedName name="P1_30_TOTAL_VALUES_BASE_PERIOD">[47]П1.30!$BD$17,[47]П1.30!$BD$28,[47]П1.30!$BD$32,[47]П1.30!$BD$38,[47]П1.30!$BD$41</definedName>
    <definedName name="P1_30_TOTAL_VALUES_PREBASE_PERIOD">[47]П1.30!$H$17,[47]П1.30!$H$28,[47]П1.30!$H$32,[47]П1.30!$H$38,[47]П1.30!$H$41</definedName>
    <definedName name="P1_30_TOTAL_VALUES_REGULATION_PERIOD">[47]П1.30!$CZ$17,[47]П1.30!$CZ$28,[47]П1.30!$CZ$32,[47]П1.30!$CZ$38,[47]П1.30!$CZ$41</definedName>
    <definedName name="P1_dip" hidden="1">[54]FST5!$G$167:$G$172,[54]FST5!$G$174:$G$175,[54]FST5!$G$177:$G$180,[54]FST5!$G$182,[54]FST5!$G$184:$G$188,[54]FST5!$G$190,[54]FST5!$G$192:$G$194</definedName>
    <definedName name="P1_eso" hidden="1">[54]FST5!$G$167:$G$172,[54]FST5!$G$174:$G$175,[54]FST5!$G$177:$G$180,[54]FST5!$G$182,[54]FST5!$G$184:$G$188,[54]FST5!$G$190,[54]FST5!$G$192:$G$194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[54]FST5!$G$118:$G$123,[54]FST5!$G$125:$G$126,[54]FST5!$G$128:$G$131,[54]FST5!$G$133,[54]FST5!$G$135:$G$139,[54]FST5!$G$141,[54]FST5!$G$143:$G$145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hidden="1">'[55]Для заполнения'!$E$7:$E$10,'[55]Для заполнения'!$D$12:$E$13,'[55]Для заполнения'!$E$23,'[55]Для заполнения'!$E$25:$E$31,'[55]Для заполнения'!$E$33:$E$39</definedName>
    <definedName name="P1_SC22" hidden="1">'[56]2008 -2010'!$G$51,'[56]2008 -2010'!$J$48,'[56]2008 -2010'!$T$48,'[56]2008 -2010'!$AD$48,'[56]2008 -2010'!$AF$36:$AF$37,'[56]2008 -2010'!$AD$36:$AD$37</definedName>
    <definedName name="P1_SCOPE_16_PRT" hidden="1">'[57]16'!$E$15:$I$16,'[57]16'!$E$18:$I$20,'[57]16'!$E$23:$I$23,'[57]16'!$E$26:$I$26,'[57]16'!$E$29:$I$29,'[57]16'!$E$32:$I$32,'[57]16'!$E$35:$I$35,'[57]16'!$B$34,'[57]16'!$B$37</definedName>
    <definedName name="P1_SCOPE_17_PRT" hidden="1">'[57]17'!$E$13:$H$21,'[57]17'!$J$9:$J$11,'[57]17'!$J$13:$J$21,'[57]17'!$E$24:$H$26,'[57]17'!$E$28:$H$36,'[57]17'!$J$24:$M$26,'[57]17'!$J$28:$M$36,'[57]17'!$E$39:$H$41</definedName>
    <definedName name="P1_SCOPE_4_PRT" hidden="1">'[57]4'!$F$23:$I$23,'[57]4'!$F$25:$I$25,'[57]4'!$F$27:$I$31,'[57]4'!$K$14:$N$20,'[57]4'!$K$23:$N$23,'[57]4'!$K$25:$N$25,'[57]4'!$K$27:$N$31,'[57]4'!$P$14:$S$20,'[57]4'!$P$23:$S$23</definedName>
    <definedName name="P1_SCOPE_5_PRT" hidden="1">'[57]5'!$F$23:$I$23,'[57]5'!$F$25:$I$25,'[57]5'!$F$27:$I$31,'[57]5'!$K$14:$N$21,'[57]5'!$K$23:$N$23,'[57]5'!$K$25:$N$25,'[57]5'!$K$27:$N$31,'[57]5'!$P$14:$S$21,'[57]5'!$P$23:$S$23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[56]Регионы!#REF!,[56]Регионы!#REF!,[56]Регионы!#REF!,[56]Регионы!#REF!,[56]Регионы!#REF!,[56]Регионы!#REF!</definedName>
    <definedName name="P1_SCOPE_DOP" hidden="1">[56]Регионы!#REF!,[56]Регионы!#REF!,[56]Регионы!#REF!,[56]Регионы!#REF!,[56]Регионы!#REF!,[56]Регионы!#REF!</definedName>
    <definedName name="P1_SCOPE_F1_PRT" hidden="1">'[57]Ф-1 (для АО-энерго)'!$D$74:$E$84,'[57]Ф-1 (для АО-энерго)'!$D$71:$E$72,'[57]Ф-1 (для АО-энерго)'!$D$66:$E$69,'[57]Ф-1 (для АО-энерго)'!$D$61:$E$64</definedName>
    <definedName name="P1_SCOPE_F2_PRT" hidden="1">'[57]Ф-2 (для АО-энерго)'!$G$56,'[57]Ф-2 (для АО-энерго)'!$E$55:$E$56,'[57]Ф-2 (для АО-энерго)'!$F$55:$G$55,'[57]Ф-2 (для АО-энерго)'!$D$55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hidden="1">'[56]2008 -2010'!$G$27:$G$44,'[56]2008 -2010'!$G$46,'[56]2008 -2010'!$G$48,'[56]2008 -2010'!$G$50:$G$56,'[56]2008 -2010'!$G$58:$G$61,'[56]2008 -2010'!$J$13:$J$24</definedName>
    <definedName name="P1_SCOPE_IND" hidden="1">'[56]2008 -2010'!$H$17:$I$17,'[56]2008 -2010'!$H$19:$I$19,'[56]2008 -2010'!$R$15:$S$15,'[56]2008 -2010'!$AB$15:$AC$15,'[56]2008 -2010'!$AB$17:$AC$17</definedName>
    <definedName name="P1_SCOPE_IND2" hidden="1">'[56]2008 -2010'!$H$17:$I$17,'[56]2008 -2010'!$H$19:$I$19,'[56]2008 -2010'!$R$15:$S$15,'[56]2008 -2010'!$AB$15:$AC$15,'[56]2008 -2010'!$AB$17:$AC$17</definedName>
    <definedName name="P1_SCOPE_NET_DATE" localSheetId="0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hidden="1">#REF!,#REF!,#REF!,#REF!,#REF!,#REF!,#REF!</definedName>
    <definedName name="P1_SCOPE_NotInd" hidden="1">'[56]2008 -2010'!$AF$36:$AF$37,'[56]2008 -2010'!$G$59:$G$60,'[56]2008 -2010'!$G$51,'[56]2008 -2010'!$J$48,'[56]2008 -2010'!$L$48,'[56]2008 -2010'!$J$36:$J$37</definedName>
    <definedName name="P1_SCOPE_NotInd2" hidden="1">'[56]2008 -2010'!$J$36:$J$37,'[56]2008 -2010'!$L$36:$L$37,'[56]2008 -2010'!$J$29,'[56]2008 -2010'!$J$21,'[56]2008 -2010'!$J$14,'[56]2008 -2010'!$T$14,'[56]2008 -2010'!$T$21</definedName>
    <definedName name="P1_SCOPE_NotInd3" hidden="1">'[56]2008 -2010'!$G$51,'[56]2008 -2010'!$J$48,'[56]2008 -2010'!$L$48,'[56]2008 -2010'!$J$36:$J$37,'[56]2008 -2010'!$L$36:$L$37,'[56]2008 -2010'!$J$29,'[56]2008 -2010'!$J$21</definedName>
    <definedName name="P1_SCOPE_NotInt" hidden="1">'[56]2008 -2010'!$G$51,'[56]2008 -2010'!$J$48,'[56]2008 -2010'!$T$48,'[56]2008 -2010'!$AD$48,'[56]2008 -2010'!$AF$36:$AF$37,'[56]2008 -2010'!$AD$36:$AD$37</definedName>
    <definedName name="P1_SCOPE_PER_PRT" hidden="1">[57]перекрестка!$H$15:$H$19,[57]перекрестка!$H$21:$H$25,[57]перекрестка!$J$14:$J$25,[57]перекрестка!$K$15:$K$19,[57]перекрестка!$K$21:$K$25</definedName>
    <definedName name="P1_SCOPE_REGS" localSheetId="0" hidden="1">#REF!,#REF!,#REF!,#REF!,#REF!</definedName>
    <definedName name="P1_SCOPE_REGS" hidden="1">#REF!,#REF!,#REF!,#REF!,#REF!</definedName>
    <definedName name="P1_SCOPE_SAVE2" hidden="1">'[56]2008 -2010'!$AD$36:$AD$37,'[56]2008 -2010'!$AF$36:$AF$37,'[56]2008 -2010'!$AD$29,'[56]2008 -2010'!$AD$21,'[56]2008 -2010'!$AD$14,'[56]2008 -2010'!$T$14,'[56]2008 -2010'!$T$21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hidden="1">[57]свод!$E$70:$M$79,[57]свод!$E$81:$M$81,[57]свод!$E$83:$M$88,[57]свод!$E$90:$M$90,[57]свод!$E$92:$M$96,[57]свод!$E$98:$M$98,[57]свод!$E$101:$M$102</definedName>
    <definedName name="P1_SCOPE_SV_PRT" hidden="1">[57]свод!$E$23:$H$26,[57]свод!$E$28:$I$29,[57]свод!$E$32:$I$36,[57]свод!$E$38:$I$40,[57]свод!$E$42:$I$53,[57]свод!$E$55:$I$56,[57]свод!$E$58:$I$63</definedName>
    <definedName name="P1_SCOPE_SYS_SVOD" hidden="1">[58]Свод!$L$27:$N$37,[58]Свод!$L$39:$N$51,[58]Свод!$L$53:$N$66,[58]Свод!$L$68:$N$73,[58]Свод!$L$75:$N$89,[58]Свод!$L$91:$N$101,[58]Свод!$L$103:$N$111</definedName>
    <definedName name="P1_SCOPE_TAR" hidden="1">[58]Свод!$G$27:$AA$37,[58]Свод!$G$39:$AA$51,[58]Свод!$G$53:$AA$66,[58]Свод!$G$68:$AA$73,[58]Свод!$G$75:$AA$89,[58]Свод!$G$91:$AA$101,[58]Свод!$G$103:$AA$111</definedName>
    <definedName name="P1_SCOPE_TAR_OLD" hidden="1">[58]Свод!$H$27:$H$37,[58]Свод!$H$39:$H$51,[58]Свод!$H$53:$H$66,[58]Свод!$H$68:$H$73,[58]Свод!$H$75:$H$89,[58]Свод!$H$91:$H$101,[58]Свод!$H$103:$H$108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hidden="1">[59]перекрестка!$J$42:$K$46,[59]перекрестка!$J$49,[59]перекрестка!$J$50:$K$54,[59]перекрестка!$J$55,[59]перекрестка!$J$56:$K$60,[59]перекрестка!$J$62:$K$66</definedName>
    <definedName name="P1_T10?Data">'[60]10'!$D$17:$S$19,'[60]10'!$D$21:$S$23,'[60]10'!$D$25:$S$27,'[60]10'!$D$29:$S$31,'[60]10'!$D$33:$S$33,'[60]10'!$D$36:$S$39,'[60]10'!$D$42:$S$44,'[60]10'!$D$46:$S$48,'[60]10'!$D$50:$S$52,'[60]10'!$D$54:$S$56,'[60]10'!$D$58:$S$60</definedName>
    <definedName name="P1_T11?Data">'[60]11'!$F$13:$Q$15,'[60]11'!$F$17:$Q$19,'[60]11'!$F$21:$Q$23,'[60]11'!$F$25:$Q$27,'[60]11'!$F$29:$Q$31,'[60]11'!$F$33:$Q$33,'[60]11'!$F$36:$Q$39,'[60]11'!$F$41:$H$41,'[60]11'!$N$41:$Q$41,'[60]11'!$F$42:$Q$45,'[60]11'!$F$48:$Q$50</definedName>
    <definedName name="P1_T12?Data">'[60]12'!$H$13:$J$13,'[60]12'!$C$15:$J$16,'[60]12'!$C$17:$E$17,'[60]12'!$H$17:$J$17,'[60]12'!$C$19:$J$21,'[60]12'!$C$23:$E$23,'[60]12'!$H$23:$J$23,'[60]12'!$C$25:$J$27,'[60]12'!$H$29:$J$29,'[60]12'!$C$31:$E$31,'[60]12'!$H$31:$J$31</definedName>
    <definedName name="P1_T16?axis?R?ДОГОВОР" hidden="1">'[61]16'!$E$76:$M$76,'[61]16'!$E$8:$M$8,'[61]16'!$E$12:$M$12,'[61]16'!$E$52:$M$52,'[61]16'!$E$16:$M$16,'[61]16'!$E$64:$M$64,'[61]16'!$E$84:$M$85,'[61]16'!$E$48:$M$48,'[61]16'!$E$80:$M$80,'[61]16'!$E$72:$M$72,'[61]16'!$E$44:$M$44</definedName>
    <definedName name="P1_T16?axis?R?ДОГОВОР?" hidden="1">'[61]16'!$A$76,'[61]16'!$A$84:$A$85,'[61]16'!$A$72,'[61]16'!$A$80,'[61]16'!$A$68,'[61]16'!$A$64,'[61]16'!$A$60,'[61]16'!$A$56,'[61]16'!$A$52,'[61]16'!$A$48,'[61]16'!$A$44,'[61]16'!$A$40,'[61]16'!$A$36,'[61]16'!$A$32,'[61]16'!$A$28,'[61]16'!$A$24,'[61]16'!$A$20</definedName>
    <definedName name="P1_T16?L1" hidden="1">'[61]16'!$A$74:$M$74,'[61]16'!$A$14:$M$14,'[61]16'!$A$10:$M$10,'[61]16'!$A$50:$M$50,'[61]16'!$A$6:$M$6,'[61]16'!$A$62:$M$62,'[61]16'!$A$78:$M$78,'[61]16'!$A$46:$M$46,'[61]16'!$A$82:$M$82,'[61]16'!$A$70:$M$70,'[61]16'!$A$42:$M$42</definedName>
    <definedName name="P1_T16?L1.x" hidden="1">'[61]16'!$A$76:$M$76,'[61]16'!$A$16:$M$16,'[61]16'!$A$12:$M$12,'[61]16'!$A$52:$M$52,'[61]16'!$A$8:$M$8,'[61]16'!$A$64:$M$64,'[61]16'!$A$80:$M$80,'[61]16'!$A$48:$M$48,'[61]16'!$A$84:$M$85,'[61]16'!$A$72:$M$72,'[61]16'!$A$44:$M$44</definedName>
    <definedName name="P1_T16_Protect" hidden="1">'[59]16'!$G$10:$K$14,'[59]16'!$G$17:$K$17,'[59]16'!$G$20:$K$20,'[59]16'!$G$23:$K$23,'[59]16'!$G$26:$K$26,'[59]16'!$G$29:$K$29,'[59]16'!$G$33:$K$34,'[59]16'!$G$38:$K$40</definedName>
    <definedName name="P1_T17?L4">'[42]29'!$J$18:$J$25,'[42]29'!$G$18:$G$25,'[42]29'!$G$35:$G$42,'[42]29'!$J$35:$J$42,'[42]29'!$G$60,'[42]29'!$J$60,'[42]29'!$M$60,'[42]29'!$P$60,'[42]29'!$P$18:$P$25,'[42]29'!$G$9:$G$16</definedName>
    <definedName name="P1_T17?unit?РУБ.ГКАЛ">'[42]29'!$F$44:$F$51,'[42]29'!$I$44:$I$51,'[42]29'!$L$44:$L$51,'[42]29'!$F$18:$F$25,'[42]29'!$I$60,'[42]29'!$L$60,'[42]29'!$O$60,'[42]29'!$F$60,'[42]29'!$F$9:$F$16,'[42]29'!$I$9:$I$16</definedName>
    <definedName name="P1_T17?unit?ТГКАЛ">'[42]29'!$M$18:$M$25,'[42]29'!$J$18:$J$25,'[42]29'!$G$18:$G$25,'[42]29'!$G$35:$G$42,'[42]29'!$J$35:$J$42,'[42]29'!$G$60,'[42]29'!$J$60,'[42]29'!$M$60,'[42]29'!$P$60,'[42]29'!$G$9:$G$16</definedName>
    <definedName name="P1_T17_Protection">'[42]29'!$O$47:$P$51,'[42]29'!$L$47:$M$51,'[42]29'!$L$53:$M$53,'[42]29'!$L$55:$M$59,'[42]29'!$O$53:$P$53,'[42]29'!$O$55:$P$59,'[42]29'!$F$12:$G$16,'[42]29'!$F$10:$G$10</definedName>
    <definedName name="P1_T18.1?Data">'[60]18.1'!$F$37:$W$42,'[60]18.1'!$C$44:$D$44,'[60]18.1'!$F$44:$W$44,'[60]18.1'!$C$46:$D$48,'[60]18.1'!$F$46:$W$48,'[60]18.1'!$C$50:$D$50,'[60]18.1'!$F$50:$W$50,'[60]18.1'!$C$8:$D$13,'[60]18.1'!$F$8:$W$13,'[60]18.1'!$C$15:$D$20</definedName>
    <definedName name="P1_T18.2_Protect" hidden="1">'[59]18.2'!$F$12:$J$19,'[59]18.2'!$F$22:$J$25,'[59]18.2'!$B$28:$J$30,'[59]18.2'!$F$32:$J$32,'[59]18.2'!$B$34:$J$36,'[59]18.2'!$F$40:$J$45,'[59]18.2'!$F$52:$J$52</definedName>
    <definedName name="P1_T19.1.1?Data">'[60]19.1.1'!$F$38:$S$42,'[60]19.1.1'!$C$44:$D$45,'[60]19.1.1'!$F$44:$S$45,'[60]19.1.1'!$C$47:$D$47,'[60]19.1.1'!$F$47:$S$47,'[60]19.1.1'!$C$9:$D$14,'[60]19.1.1'!$F$9:$S$14,'[60]19.1.1'!$C$16:$D$21,'[60]19.1.1'!$F$16:$S$21</definedName>
    <definedName name="P1_T19.1.2?Data">'[60]19.1.2'!$F$38:$M$42,'[60]19.1.2'!$C$44:$D$45,'[60]19.1.2'!$F$44:$M$45,'[60]19.1.2'!$C$47:$D$47,'[60]19.1.2'!$F$47:$M$47,'[60]19.1.2'!$C$9:$D$14,'[60]19.1.2'!$F$9:$M$14,'[60]19.1.2'!$C$16:$D$21,'[60]19.1.2'!$F$16:$M$21</definedName>
    <definedName name="P1_T19.2?Data">'[60]19.2'!$C$37:$F$37,'[60]19.2'!$H$37:$W$37,'[60]19.2'!$C$39:$F$40,'[60]19.2'!$H$39:$W$40,'[60]19.2'!$C$42:$F$47,'[60]19.2'!$H$42:$W$47,'[60]19.2'!$C$10:$F$10,'[60]19.2'!$H$10:$W$10,'[60]19.2'!$C$49:$F$49,'[60]19.2'!$H$49:$W$49</definedName>
    <definedName name="P1_T2.1?Data">'[60]2.1'!$C$17:$D$17,'[60]2.1'!$C$19:$D$21,'[60]2.1'!$C$23:$D$33,'[60]2.1'!$C$35:$D$41,'[60]2.1'!$C$43:$D$43,'[60]2.1'!$C$45:$D$47,'[60]2.1'!$C$69:$D$69,'[60]2.1'!$C$6:$D$7,'[60]2.1'!$C$49:$D$52,'[60]2.1'!$C$54:$D$60,'[60]2.1'!$C$62:$D$62</definedName>
    <definedName name="P1_T2.1?Protection" localSheetId="0">#REF!,#REF!,#REF!,#REF!,#REF!,#REF!</definedName>
    <definedName name="P1_T2.1?Protection">#REF!,#REF!,#REF!,#REF!,#REF!,#REF!</definedName>
    <definedName name="P1_T2.2?Protection" localSheetId="0">#REF!,#REF!,#REF!,#REF!,#REF!,#REF!,#REF!,#REF!</definedName>
    <definedName name="P1_T2.2?Protection">#REF!,#REF!,#REF!,#REF!,#REF!,#REF!,#REF!,#REF!</definedName>
    <definedName name="P1_T2.2_DiapProt" localSheetId="0" hidden="1">#REF!,#REF!,#REF!,#REF!,#REF!,#REF!</definedName>
    <definedName name="P1_T2.2_DiapProt" hidden="1">#REF!,#REF!,#REF!,#REF!,#REF!,#REF!</definedName>
    <definedName name="P1_T2?Protection">'[62]2006'!$O$47:$P$47,'[62]2006'!$K$8:$L$9,'[62]2006'!$O$8:$P$9,'[62]2006'!$G$11:$H$12,'[62]2006'!$K$11:$L$12,'[62]2006'!$O$11:$P$12,'[62]2006'!$G$14:$H$15,'[62]2006'!$K$14:$L$15</definedName>
    <definedName name="P1_T2_DiapProt">'[62]2006'!$O$44:$P$44,'[62]2006'!$K$47:$L$47,'[62]2006'!$O$47:$P$47,'[62]2006'!$K$8:$L$9,'[62]2006'!$O$8:$P$9,'[62]2006'!$G$11:$H$12,'[62]2006'!$K$11:$L$12,'[62]2006'!$O$11:$P$12</definedName>
    <definedName name="P1_T20_Protection" hidden="1">'[42]20'!$E$4:$H$4,'[42]20'!$E$13:$H$13,'[42]20'!$E$16:$H$17,'[42]20'!$E$19:$H$19,'[42]20'!$J$4:$M$4,'[42]20'!$J$8:$M$11,'[42]20'!$J$13:$M$13,'[42]20'!$J$16:$M$17,'[42]20'!$J$19:$M$19</definedName>
    <definedName name="P1_T21.1?Data">'[60]21.1'!$C$8:$D$8,'[60]21.1'!$F$10:$W$11,'[60]21.1'!$C$10:$D$11,'[60]21.1'!$F$13:$W$16,'[60]21.1'!$C$13:$D$16,'[60]21.1'!$F$18:$W$20,'[60]21.1'!$C$18:$D$20,'[60]21.1'!$F$22:$W$24,'[60]21.1'!$C$22:$D$24,'[60]21.1'!$F$26:$W$27</definedName>
    <definedName name="P1_T21.2.1?Data">'[60]21.2.1'!$C$9:$D$9,'[60]21.2.1'!$F$11:$S$12,'[60]21.2.1'!$C$11:$D$12,'[60]21.2.1'!$F$14:$S$17,'[60]21.2.1'!$C$14:$D$17,'[60]21.2.1'!$F$19:$S$21,'[60]21.2.1'!$C$19:$D$21,'[60]21.2.1'!$F$23:$S$25,'[60]21.2.1'!$C$23:$D$25</definedName>
    <definedName name="P1_T21.2.2?Data">'[60]21.2.2'!$C$9:$D$9,'[60]21.2.2'!$F$11:$M$12,'[60]21.2.2'!$C$11:$D$12,'[60]21.2.2'!$F$14:$M$17,'[60]21.2.2'!$C$14:$D$17,'[60]21.2.2'!$F$19:$M$21,'[60]21.2.2'!$C$19:$D$21,'[60]21.2.2'!$F$23:$M$25,'[60]21.2.2'!$C$23:$D$25</definedName>
    <definedName name="P1_T21.4?Data">'[60]21.4'!$C$11:$D$11,'[60]21.4'!$F$13:$M$14,'[60]21.4'!$C$13:$D$14,'[60]21.4'!$F$16:$M$19,'[60]21.4'!$C$16:$D$19,'[60]21.4'!$F$21:$M$23,'[60]21.4'!$C$21:$D$23,'[60]21.4'!$F$25:$M$27,'[60]21.4'!$C$25:$D$27,'[60]21.4'!$F$29:$M$30</definedName>
    <definedName name="P1_T21_Protection">'[42]21'!$O$31:$S$33,'[42]21'!$E$11,'[42]21'!$G$11:$K$11,'[42]21'!$M$11,'[42]21'!$O$11:$S$11,'[42]21'!$E$14:$E$16,'[42]21'!$G$14:$K$16,'[42]21'!$M$14:$M$16,'[42]21'!$O$14:$S$16</definedName>
    <definedName name="P1_T23_Protection">'[42]23'!$F$9:$J$25,'[42]23'!$O$9:$P$25,'[42]23'!$A$32:$A$34,'[42]23'!$F$32:$J$34,'[42]23'!$O$32:$P$34,'[42]23'!$A$37:$A$53,'[42]23'!$F$37:$J$53,'[42]23'!$O$37:$P$53</definedName>
    <definedName name="P1_T25_protection">'[42]25'!$G$8:$J$21,'[42]25'!$G$24:$J$28,'[42]25'!$G$30:$J$33,'[42]25'!$G$35:$J$37,'[42]25'!$G$41:$J$42,'[42]25'!$L$8:$O$21,'[42]25'!$L$24:$O$28,'[42]25'!$L$30:$O$33</definedName>
    <definedName name="P1_T26_Protection">'[42]26'!$B$34:$B$36,'[42]26'!$F$8:$I$8,'[42]26'!$F$10:$I$11,'[42]26'!$F$13:$I$15,'[42]26'!$F$18:$I$19,'[42]26'!$F$22:$I$24,'[42]26'!$F$26:$I$26,'[42]26'!$F$29:$I$32</definedName>
    <definedName name="P1_T27?L3.1">'[60]27'!$BB$12:$BF$12,'[60]27'!$BH$12:$BL$12,'[60]27'!$BN$12:$BR$12,'[60]27'!$BT$12:$BX$12,'[60]27'!$CA$12:$CE$12,'[60]27'!$CG$12:$CK$12,'[60]27'!$CM$12:$CQ$12,'[60]27'!$E$12:$I$12,'[60]27'!$L$12:$P$12,'[60]27'!$R$12:$V$12</definedName>
    <definedName name="P1_T27?L3.2">'[60]27'!$R$13:$V$13,'[60]27'!$L$13:$P$13,'[60]27'!$E$13:$I$13,'[60]27'!$CM$13:$CQ$13,'[60]27'!$CG$13:$CK$13,'[60]27'!$CA$13:$CE$13,'[60]27'!$BT$13:$BX$13,'[60]27'!$BN$13:$BR$13,'[60]27'!$BH$13:$BL$13,'[60]27'!$BB$13:$BF$13</definedName>
    <definedName name="P1_T27?L4">'[60]27'!$BU$15:$BX$15,'[60]27'!$BZ$15:$CF$15,'[60]27'!$CH$15:$CL$15,'[60]27'!$CN$15:$CR$15,'[60]27'!$CT$15:$CX$15,'[60]27'!$CZ$15:$DC$15,'[60]27'!$D$15,'[60]27'!$F$15:$I$15,'[60]27'!$K$15,'[60]27'!$M$15:$Q$15,'[60]27'!$S$15:$W$15</definedName>
    <definedName name="P1_T27?L4.1">'[60]27'!$BC$16:$BF$16,'[60]27'!$BI$16:$BL$16,'[60]27'!$BO$16:$BR$16,'[60]27'!$BU$16:$BX$16,'[60]27'!$CB$16:$CE$16,'[60]27'!$CH$16:$CK$16,'[60]27'!$CN$16:$CQ$16,'[60]27'!$CT$16:$CW$16,'[60]27'!$CZ$16:$DC$16,'[60]27'!$M$16:$P$16</definedName>
    <definedName name="P1_T27?L4.1.1">'[60]27'!$BO$17:$BR$17,'[60]27'!$BI$17:$BL$17,'[60]27'!$BC$17:$BF$17,'[60]27'!$AW$17:$AZ$17,'[60]27'!$AQ$17:$AT$17,'[60]27'!$AK$17:$AN$17,'[60]27'!$AE$17:$AH$17,'[60]27'!$Y$17:$AB$17,'[60]27'!$S$17:$V$17,'[60]27'!$M$17:$P$17</definedName>
    <definedName name="P1_T27?L4.1.1.1">'[60]27'!$CB$18:$CE$18,'[60]27'!$CH$18:$CK$18,'[60]27'!$CN$18:$CQ$18,'[60]27'!$CT$18:$CW$18,'[60]27'!$CZ$18:$DC$18,'[60]27'!$F$18:$I$18,'[60]27'!$M$18:$P$18,'[60]27'!$S$18:$V$18,'[60]27'!$Y$18:$AB$18,'[60]27'!$AE$18:$AH$18</definedName>
    <definedName name="P1_T27?L4.1.2">'[60]27'!$AE$19:$AH$19,'[60]27'!$Y$19:$AB$19,'[60]27'!$S$19:$V$19,'[60]27'!$M$19:$P$19,'[60]27'!$F$19:$I$19,'[60]27'!$CZ$19:$DC$19,'[60]27'!$CT$19:$CW$19,'[60]27'!$CN$19:$CQ$19,'[60]27'!$CH$19:$CK$19,'[60]27'!$CB$19:$CE$19</definedName>
    <definedName name="P1_T27?L4.2">'[60]27'!$S$21:$V$21,'[60]27'!$Y$21:$AB$21,'[60]27'!$AE$21:$AH$21,'[60]27'!$AK$21:$AN$21,'[60]27'!$AQ$21:$AT$21,'[60]27'!$AW$21:$AZ$21,'[60]27'!$BC$21:$BF$21,'[60]27'!$BI$21:$BL$21,'[60]27'!$BO$21:$BR$21,'[60]27'!$BU$21:$BX$21</definedName>
    <definedName name="P1_T27_Protection">'[42]27'!$B$34:$B$36,'[42]27'!$F$8:$I$8,'[42]27'!$F$10:$I$11,'[42]27'!$F$13:$I$15,'[42]27'!$F$18:$I$19,'[42]27'!$F$22:$I$24,'[42]27'!$F$26:$I$26,'[42]27'!$F$29:$I$32</definedName>
    <definedName name="P1_T28.3?unit?РУБ.ГКАЛ">'[60]28.3'!$E$17:$S$17,'[60]28.3'!$E$21:$S$23,'[60]28.3'!$E$25:$S$25,'[60]28.3'!$E$42:$S$42,'[60]28.3'!$E$44:$S$44,'[60]28.3'!$E$46:$S$48,'[60]28.3'!$E$50:$S$50,'[60]28.3'!$E$67:$S$67,'[60]28.3'!$E$69:$S$69,'[60]28.3'!$E$71:$S$73</definedName>
    <definedName name="P1_T28?axis?R?ПЭ">'[42]28'!$D$16:$I$18,'[42]28'!$D$22:$I$24,'[42]28'!$D$28:$I$30,'[42]28'!$D$37:$I$39,'[42]28'!$D$42:$I$44,'[42]28'!$D$48:$I$50,'[42]28'!$D$54:$I$56,'[42]28'!$D$63:$I$65</definedName>
    <definedName name="P1_T28?axis?R?ПЭ?">'[42]28'!$B$16:$B$18,'[42]28'!$B$22:$B$24,'[42]28'!$B$28:$B$30,'[42]28'!$B$37:$B$39,'[42]28'!$B$42:$B$44,'[42]28'!$B$48:$B$50,'[42]28'!$B$54:$B$56,'[42]28'!$B$63:$B$65</definedName>
    <definedName name="P1_T28?Data">'[42]28'!$G$242:$H$265,'[42]28'!$D$242:$E$265,'[42]28'!$G$216:$H$239,'[42]28'!$D$268:$E$292,'[42]28'!$G$268:$H$292,'[42]28'!$D$216:$E$239,'[42]28'!$G$190:$H$213</definedName>
    <definedName name="P1_T28_Protection">'[42]28'!$B$74:$B$76,'[42]28'!$B$80:$B$82,'[42]28'!$B$89:$B$91,'[42]28'!$B$94:$B$96,'[42]28'!$B$100:$B$102,'[42]28'!$B$106:$B$108,'[42]28'!$B$115:$B$117,'[42]28'!$B$120:$B$122</definedName>
    <definedName name="P1_T29?item_ext?1СТ">'[60]29'!$G$92:$X$92,'[60]29'!$G$12:$X$12,'[60]29'!$G$18:$X$18,'[60]29'!$G$24:$X$24,'[60]29'!$G$30:$X$30,'[60]29'!$G$36:$X$36,'[60]29'!$G$42:$X$42,'[60]29'!$G$48:$X$48,'[60]29'!$G$54:$X$54,'[60]29'!$G$60:$X$60,'[60]29'!$G$66:$X$66</definedName>
    <definedName name="P1_T29?item_ext?2СТ.М">'[60]29'!$G$14:$X$14,'[60]29'!$G$20:$X$20,'[60]29'!$G$26:$X$26,'[60]29'!$G$32:$X$32,'[60]29'!$G$38:$X$38,'[60]29'!$G$44:$X$44,'[60]29'!$G$50:$X$50,'[60]29'!$G$56:$X$56,'[60]29'!$G$62:$X$62,'[60]29'!$G$68:$X$68,'[60]29'!$G$74:$X$74</definedName>
    <definedName name="P1_T29?item_ext?2СТ.Э">'[60]29'!$G$15:$X$15,'[60]29'!$G$21:$X$21,'[60]29'!$G$27:$X$27,'[60]29'!$G$33:$X$33,'[60]29'!$G$39:$X$39,'[60]29'!$G$45:$X$45,'[60]29'!$G$51:$X$51,'[60]29'!$G$57:$X$57,'[60]29'!$G$63:$X$63,'[60]29'!$G$69:$X$69,'[60]29'!$G$75:$X$75</definedName>
    <definedName name="P1_T29?L10">'[60]29'!$M$78:$X$78,'[60]29'!$M$89:$X$89,'[60]29'!$M$92:$X$92,'[60]29'!$M$12:$X$12,'[60]29'!$M$18:$X$18,'[60]29'!$M$24:$X$24,'[60]29'!$M$30:$X$30,'[60]29'!$M$36:$X$36,'[60]29'!$M$42:$X$42,'[60]29'!$M$48:$X$48,'[60]29'!$M$54:$X$54</definedName>
    <definedName name="P1_T29?L4">'[60]29'!$G$24,'[60]29'!$G$26:$G$27,'[60]29'!$G$30,'[60]29'!$G$32:$G$33,'[60]29'!$G$36,'[60]29'!$G$38:$G$39,'[60]29'!$G$42,'[60]29'!$G$44:$G$45,'[60]29'!$G$48,'[60]29'!$G$50:$G$51,'[60]29'!$G$54,'[60]29'!$G$56:$G$57,'[60]29'!$G$60,'[60]29'!$G$62:$G$63</definedName>
    <definedName name="P1_T29?L5">'[60]29'!$H$48,'[60]29'!$H$51,'[60]29'!$H$54,'[60]29'!$H$57,'[60]29'!$H$60,'[60]29'!$H$63,'[60]29'!$H$66,'[60]29'!$H$69,'[60]29'!$H$72,'[60]29'!$H$75,'[60]29'!$H$78,'[60]29'!$H$86,'[60]29'!$H$89,'[60]29'!$H$92,'[60]29'!$H$100,'[60]29'!$H$12,'[60]29'!$H$15,'[60]29'!$H$18</definedName>
    <definedName name="P1_T29?L6">'[60]29'!$I$72:$L$72,'[60]29'!$I$74:$L$75,'[60]29'!$I$78:$L$83,'[60]29'!$I$85:$L$86,'[60]29'!$I$89:$L$89,'[60]29'!$I$92:$L$97,'[60]29'!$I$99:$L$100,'[60]29'!$I$12:$L$12,'[60]29'!$I$14:$L$15,'[60]29'!$I$18:$L$18,'[60]29'!$I$20:$L$21</definedName>
    <definedName name="P1_T4_Protect" hidden="1">'[59]4'!$G$20:$J$20,'[59]4'!$G$22:$J$22,'[59]4'!$G$24:$J$28,'[59]4'!$L$11:$O$17,'[59]4'!$L$20:$O$20,'[59]4'!$L$22:$O$22,'[59]4'!$L$24:$O$28,'[59]4'!$Q$11:$T$17,'[59]4'!$Q$20:$T$20</definedName>
    <definedName name="P1_T6_Protect" hidden="1">'[59]6'!$D$46:$H$55,'[59]6'!$J$46:$N$55,'[59]6'!$D$57:$H$59,'[59]6'!$J$57:$N$59,'[59]6'!$B$10:$B$19,'[59]6'!$D$10:$H$19,'[59]6'!$J$10:$N$19,'[59]6'!$D$21:$H$23,'[59]6'!$J$21:$N$23</definedName>
    <definedName name="P1_T7?Data">'[60]7'!$D$34:$S$37,'[60]7'!$D$63:$S$66,'[60]7'!$D$14:$S$15,'[60]7'!$D$17:$S$23,'[60]7'!$D$25:$S$25,'[60]7'!$D$27:$S$27,'[60]7'!$D$29:$S$29,'[60]7'!$D$31:$S$31,'[60]7'!$D$39:$S$40,'[60]7'!$D$42:$S$45,'[60]7'!$D$47:$S$47,'[60]7'!$D$49:$S$52</definedName>
    <definedName name="P10_SCOPE_FULL_LOAD" hidden="1">'[56]2008 -2010'!$AF$58:$AF$61,'[56]2008 -2010'!$AD$50:$AD$56,'[56]2008 -2010'!$AF$50:$AF$56,'[56]2008 -2010'!$AD$48,'[56]2008 -2010'!$AF$48,'[56]2008 -2010'!$AD$46</definedName>
    <definedName name="P10_T1_Protect" hidden="1">[59]перекрестка!$F$42:$H$46,[59]перекрестка!$F$49:$G$49,[59]перекрестка!$F$50:$H$54,[59]перекрестка!$F$55:$G$55,[59]перекрестка!$F$56:$H$60</definedName>
    <definedName name="P10_T28_Protection">'[42]28'!$G$167:$H$169,'[42]28'!$D$172:$E$174,'[42]28'!$G$172:$H$174,'[42]28'!$D$178:$E$180,'[42]28'!$G$178:$H$181,'[42]28'!$D$184:$E$186,'[42]28'!$G$184:$H$186</definedName>
    <definedName name="P11_SCOPE_FULL_LOAD" hidden="1">'[56]2008 -2010'!$AF$46,'[56]2008 -2010'!$AD$27:$AD$44,'[56]2008 -2010'!$AF$27:$AF$44,'[56]2008 -2010'!$AD$13:$AD$24,'[56]2008 -2010'!$AF$13:$AF$24</definedName>
    <definedName name="P11_T1_Protect" hidden="1">[59]перекрестка!$F$62:$H$66,[59]перекрестка!$F$68:$H$72,[59]перекрестка!$F$74:$H$78,[59]перекрестка!$F$80:$H$84,[59]перекрестка!$F$89:$G$89</definedName>
    <definedName name="P11_T28_Protection">'[42]28'!$D$193:$E$195,'[42]28'!$G$193:$H$195,'[42]28'!$D$198:$E$200,'[42]28'!$G$198:$H$200,'[42]28'!$D$204:$E$206,'[42]28'!$G$204:$H$206,'[42]28'!$D$210:$E$212,'[42]28'!$B$68:$B$70</definedName>
    <definedName name="P12_SCOPE_FULL_LOAD" hidden="1">'[56]2008 -2010'!$AH$13:$AH$24,'[56]2008 -2010'!$AJ$13:$AJ$24,'[56]2008 -2010'!$AH$27:$AH$44,'[56]2008 -2010'!$AJ$27:$AJ$44,'[56]2008 -2010'!$AH$46,'[56]2008 -2010'!$AJ$46</definedName>
    <definedName name="P12_T1_Protect" hidden="1">[59]перекрестка!$F$90:$H$94,[59]перекрестка!$F$95:$G$95,[59]перекрестка!$F$96:$H$100,[59]перекрестка!$F$102:$H$106,[59]перекрестка!$F$108:$H$112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'[56]2008 -2010'!$AH$48,'[56]2008 -2010'!$AJ$48,'[56]2008 -2010'!$AH$50:$AH$56,'[56]2008 -2010'!$AJ$50:$AJ$56,'[56]2008 -2010'!$AH$58:$AH$61,'[56]2008 -2010'!$AJ$58:$AJ$61</definedName>
    <definedName name="P13_T1_Protect" hidden="1">[59]перекрестка!$F$114:$H$118,[59]перекрестка!$F$120:$H$124,[59]перекрестка!$F$127:$G$127,[59]перекрестка!$F$128:$H$132,[59]перекрестка!$F$133:$G$133</definedName>
    <definedName name="P14_SCOPE_FULL_LOAD" hidden="1">'[56]2008 -2010'!$G$13:$G$24,P1_SCOPE_FULL_LOAD,P2_SCOPE_FULL_LOAD,P3_SCOPE_FULL_LOAD,P4_SCOPE_FULL_LOAD,P5_SCOPE_FULL_LOAD,P6_SCOPE_FULL_LOAD</definedName>
    <definedName name="P14_T1_Protect" hidden="1">[59]перекрестка!$F$134:$H$138,[59]перекрестка!$F$140:$H$144,[59]перекрестка!$F$146:$H$150,[59]перекрестка!$F$152:$H$156,[59]перекрестка!$F$158:$H$162</definedName>
    <definedName name="P15_SCOPE_FULL_LOAD" hidden="1">P7_SCOPE_FULL_LOAD,P8_SCOPE_FULL_LOAD,P9_SCOPE_FULL_LOAD,P10_SCOPE_FULL_LOAD,P11_SCOPE_FULL_LOAD,P12_SCOPE_FULL_LOAD,P13_SCOPE_FULL_LOAD</definedName>
    <definedName name="P15_T1_Protect" hidden="1">[59]перекрестка!$J$158:$K$162,[59]перекрестка!$J$152:$K$156,[59]перекрестка!$J$146:$K$150,[59]перекрестка!$J$140:$K$144,[59]перекрестка!$J$11</definedName>
    <definedName name="P16_SCOPE_FULL_LOAD" hidden="1">#N/A</definedName>
    <definedName name="P16_T1_Protect" hidden="1">[59]перекрестка!$J$12:$K$16,[59]перекрестка!$J$17,[59]перекрестка!$J$18:$K$22,[59]перекрестка!$J$24:$K$28,[59]перекрестка!$J$30:$K$34,[59]перекрестка!$F$23:$G$23</definedName>
    <definedName name="P17_SCOPE_FULL_LOAD" hidden="1">#N/A</definedName>
    <definedName name="P17_T1_Protect" hidden="1">[59]перекрестка!$F$29:$G$29,[59]перекрестка!$F$61:$G$61,[59]перекрестка!$F$67:$G$67,[59]перекрестка!$F$101:$G$101,[59]перекрестка!$F$107:$G$107</definedName>
    <definedName name="P18_T1_Protect" hidden="1">#N/A</definedName>
    <definedName name="P19_T1_Protect" hidden="1">#N/A</definedName>
    <definedName name="p2_" localSheetId="0">#REF!</definedName>
    <definedName name="p2_">#REF!</definedName>
    <definedName name="P2_dip" hidden="1">[54]FST5!$G$100:$G$116,[54]FST5!$G$118:$G$123,[54]FST5!$G$125:$G$126,[54]FST5!$G$128:$G$131,[54]FST5!$G$133,[54]FST5!$G$135:$G$139,[54]FST5!$G$141</definedName>
    <definedName name="P2_SC_CLR" hidden="1">'[55]Для заполнения'!$E$44:$E$56,'[55]Для заполнения'!$E$87:$E$88,'[55]Для заполнения'!$E$79:$E$85,'[55]Для заполнения'!$E$60:$E$76,'[55]Для заполнения'!$D$14:$D$90</definedName>
    <definedName name="P2_SC22" hidden="1">'[56]2008 -2010'!$AD$29,'[56]2008 -2010'!$AD$21,'[56]2008 -2010'!$AD$14,'[56]2008 -2010'!$T$14,'[56]2008 -2010'!$T$21,'[56]2008 -2010'!$T$29,'[56]2008 -2010'!$T$36:$T$37</definedName>
    <definedName name="P2_SCOPE_16_PRT" hidden="1">'[57]16'!$E$38:$I$38,'[57]16'!$E$41:$I$41,'[57]16'!$E$45:$I$47,'[57]16'!$E$49:$I$49,'[57]16'!$E$53:$I$54,'[57]16'!$E$56:$I$57,'[57]16'!$E$59:$I$59,'[57]16'!$E$9:$I$13</definedName>
    <definedName name="P2_SCOPE_4_PRT" hidden="1">'[57]4'!$P$25:$S$25,'[57]4'!$P$27:$S$31,'[57]4'!$U$14:$X$20,'[57]4'!$U$23:$X$23,'[57]4'!$U$25:$X$25,'[57]4'!$U$27:$X$31,'[57]4'!$Z$14:$AC$20,'[57]4'!$Z$23:$AC$23,'[57]4'!$Z$25:$AC$25</definedName>
    <definedName name="P2_SCOPE_5_PRT" hidden="1">'[57]5'!$P$25:$S$25,'[57]5'!$P$27:$S$31,'[57]5'!$U$14:$X$21,'[57]5'!$U$23:$X$23,'[57]5'!$U$25:$X$25,'[57]5'!$U$27:$X$31,'[57]5'!$Z$14:$AC$21,'[57]5'!$Z$23:$AC$23,'[57]5'!$Z$25:$AC$25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'[57]Ф-1 (для АО-энерго)'!$D$56:$E$59,'[57]Ф-1 (для АО-энерго)'!$D$34:$E$50,'[57]Ф-1 (для АО-энерго)'!$D$32:$E$32,'[57]Ф-1 (для АО-энерго)'!$D$23:$E$30</definedName>
    <definedName name="P2_SCOPE_F2_PRT" hidden="1">'[57]Ф-2 (для АО-энерго)'!$D$52:$G$54,'[57]Ф-2 (для АО-энерго)'!$C$21:$E$42,'[57]Ф-2 (для АО-энерго)'!$A$12:$E$12,'[57]Ф-2 (для АО-энерго)'!$C$8:$E$11</definedName>
    <definedName name="P2_SCOPE_FULL_LOAD" hidden="1">'[56]2008 -2010'!$J$27:$J$44,'[56]2008 -2010'!$J$46,'[56]2008 -2010'!$J$48,'[56]2008 -2010'!$J$50:$J$56,'[56]2008 -2010'!$J$58:$J$61,'[56]2008 -2010'!$L$58:$L$61</definedName>
    <definedName name="P2_SCOPE_IND" hidden="1">'[56]2008 -2010'!$AB$19:$AC$19,'[56]2008 -2010'!$AB$21:$AC$23,'[56]2008 -2010'!$R$17:$S$17,'[56]2008 -2010'!$R$19:$S$19,'[56]2008 -2010'!$R$21:$S$23</definedName>
    <definedName name="P2_SCOPE_IND2" hidden="1">'[56]2008 -2010'!$AB$19:$AC$19,'[56]2008 -2010'!$AB$21:$AC$23,'[56]2008 -2010'!$R$17:$S$17,'[56]2008 -2010'!$R$19:$S$19,'[56]2008 -2010'!$R$21:$S$23</definedName>
    <definedName name="P2_SCOPE_NotInd" hidden="1">'[56]2008 -2010'!$L$36:$L$37,'[56]2008 -2010'!$J$29,'[56]2008 -2010'!$J$21,'[56]2008 -2010'!$L$21,'[56]2008 -2010'!$L$14,'[56]2008 -2010'!$J$14,'[56]2008 -2010'!$T$29</definedName>
    <definedName name="P2_SCOPE_NotInd2" hidden="1">'[56]2008 -2010'!$T$29,'[56]2008 -2010'!$T$36:$T$37,'[56]2008 -2010'!$T$48,'[56]2008 -2010'!$V$36:$V$37,'[56]2008 -2010'!$AD$48,'[56]2008 -2010'!$AD$36:$AD$37</definedName>
    <definedName name="P2_SCOPE_NotInd3" hidden="1">'[56]2008 -2010'!$L$21,'[56]2008 -2010'!$L$14,'[56]2008 -2010'!$J$14,'[56]2008 -2010'!$T$29,'[56]2008 -2010'!$T$36:$T$37,'[56]2008 -2010'!$V$36:$V$37,'[56]2008 -2010'!$AD$29</definedName>
    <definedName name="P2_SCOPE_NotInt" hidden="1">'[56]2008 -2010'!$AD$29,'[56]2008 -2010'!$AD$21,'[56]2008 -2010'!$AD$14,'[56]2008 -2010'!$T$14,'[56]2008 -2010'!$T$21,'[56]2008 -2010'!$T$29,'[56]2008 -2010'!$T$36:$T$37</definedName>
    <definedName name="P2_SCOPE_PER_PRT" hidden="1">[57]перекрестка!$N$14:$N$25,[57]перекрестка!$N$27:$N$31,[57]перекрестка!$J$27:$K$31,[57]перекрестка!$F$27:$H$31,[57]перекрестка!$F$33:$H$37</definedName>
    <definedName name="P2_SCOPE_SAVE2" hidden="1">'[56]2008 -2010'!$T$29,'[56]2008 -2010'!$T$36:$T$37,'[56]2008 -2010'!$V$36:$V$37,'[56]2008 -2010'!$T$48,'[56]2008 -2010'!$J$48,'[56]2008 -2010'!$J$36:$J$37</definedName>
    <definedName name="P2_SCOPE_SV_PRT" hidden="1">[57]свод!$E$72:$I$79,[57]свод!$E$81:$I$81,[57]свод!$E$85:$H$88,[57]свод!$E$90:$I$90,[57]свод!$E$107:$I$112,[57]свод!$E$114:$I$117,[57]свод!$E$124:$H$127</definedName>
    <definedName name="P2_SCOPE_TAR_OLD" hidden="1">[58]Свод!$W$8:$W$25,[58]Свод!$W$27:$W$37,[58]Свод!$W$39:$W$51,[58]Свод!$W$53:$W$66,[58]Свод!$W$68:$W$73,[58]Свод!$W$75:$W$89,[58]Свод!$W$91:$W$101</definedName>
    <definedName name="P2_T1_Protect" hidden="1">[59]перекрестка!$J$68:$K$72,[59]перекрестка!$J$74:$K$78,[59]перекрестка!$J$80:$K$84,[59]перекрестка!$J$89,[59]перекрестка!$J$90:$K$94,[59]перекрестка!$J$95</definedName>
    <definedName name="P2_T17?L4">'[42]29'!$J$9:$J$16,'[42]29'!$M$9:$M$16,'[42]29'!$P$9:$P$16,'[42]29'!$G$44:$G$51,'[42]29'!$J$44:$J$51,'[42]29'!$M$44:$M$51,'[42]29'!$M$35:$M$42,'[42]29'!$P$35:$P$42,'[42]29'!$P$44:$P$51</definedName>
    <definedName name="P2_T17?unit?РУБ.ГКАЛ">'[42]29'!$I$18:$I$25,'[42]29'!$L$9:$L$16,'[42]29'!$L$18:$L$25,'[42]29'!$O$9:$O$16,'[42]29'!$F$35:$F$42,'[42]29'!$I$35:$I$42,'[42]29'!$L$35:$L$42,'[42]29'!$O$35:$O$51</definedName>
    <definedName name="P2_T17?unit?ТГКАЛ">'[42]29'!$J$9:$J$16,'[42]29'!$M$9:$M$16,'[42]29'!$P$9:$P$16,'[42]29'!$M$35:$M$42,'[42]29'!$P$35:$P$42,'[42]29'!$G$44:$G$51,'[42]29'!$J$44:$J$51,'[42]29'!$M$44:$M$51,'[42]29'!$P$44:$P$51</definedName>
    <definedName name="P2_T17_Protection">'[42]29'!$F$19:$G$19,'[42]29'!$F$21:$G$25,'[42]29'!$F$27:$G$27,'[42]29'!$F$29:$G$33,'[42]29'!$F$36:$G$36,'[42]29'!$F$38:$G$42,'[42]29'!$F$45:$G$45,'[42]29'!$F$47:$G$51</definedName>
    <definedName name="P2_T18.1?Data">'[60]18.1'!$F$15:$W$20,'[60]18.1'!$C$22:$D$26,'[60]18.1'!$F$22:$W$26,'[60]18.1'!$C$28:$D$30,'[60]18.1'!$F$28:$W$30,'[60]18.1'!$C$32:$D$32,'[60]18.1'!$F$32:$W$32,'[60]18.1'!$C$34:$D$35,'[60]18.1'!$F$34:$W$35,'[60]18.1'!$C$37:$D$42</definedName>
    <definedName name="P2_T19.1.1?Data">'[60]19.1.1'!$C$23:$D$27,'[60]19.1.1'!$F$23:$S$27,'[60]19.1.1'!$C$29:$D$31,'[60]19.1.1'!$F$29:$S$31,'[60]19.1.1'!$C$33:$D$33,'[60]19.1.1'!$F$33:$S$33,'[60]19.1.1'!$C$35:$D$36,'[60]19.1.1'!$F$35:$S$36,'[60]19.1.1'!$C$38:$D$42</definedName>
    <definedName name="P2_T19.1.2?Data">'[60]19.1.2'!$C$23:$D$27,'[60]19.1.2'!$F$23:$M$27,'[60]19.1.2'!$C$29:$D$31,'[60]19.1.2'!$F$29:$M$31,'[60]19.1.2'!$C$33:$D$33,'[60]19.1.2'!$F$33:$M$33,'[60]19.1.2'!$C$35:$D$36,'[60]19.1.2'!$F$35:$M$36,'[60]19.1.2'!$C$38:$D$42</definedName>
    <definedName name="P2_T19.2?Data">'[60]19.2'!$C$12:$F$18,'[60]19.2'!$H$12:$W$18,'[60]19.2'!$C$20:$F$25,'[60]19.2'!$H$20:$W$25,'[60]19.2'!$C$27:$F$31,'[60]19.2'!$H$27:$W$31,'[60]19.2'!$C$33:$F$35,'[60]19.2'!$C$51:$F$52,'[60]19.2'!$H$51:$W$52,'[60]19.2'!$H$33:$W$35</definedName>
    <definedName name="P2_T2.1?Protection" localSheetId="0" hidden="1">#REF!,#REF!,#REF!,#REF!,#REF!,#REF!</definedName>
    <definedName name="P2_T2.1?Protection" hidden="1">#REF!,#REF!,#REF!,#REF!,#REF!,#REF!</definedName>
    <definedName name="P2_T2.2?Protection" localSheetId="0">#REF!,#REF!,#REF!,#REF!,#REF!,#REF!,#REF!,#REF!</definedName>
    <definedName name="P2_T2.2?Protection">#REF!,#REF!,#REF!,#REF!,#REF!,#REF!,#REF!,#REF!</definedName>
    <definedName name="P2_T2?Protection">'[62]2006'!$O$14:$P$15,'[62]2006'!$G$17:$H$21,'[62]2006'!$K$17:$L$21,'[62]2006'!$O$17:$P$21,'[62]2006'!$G$25:$H$25,'[62]2006'!$K$25:$L$25,'[62]2006'!$O$25:$P$25</definedName>
    <definedName name="P2_T2_DiapProt">'[62]2006'!$G$14:$H$15,'[62]2006'!$K$14:$L$15,'[62]2006'!$O$14:$P$15,'[62]2006'!$G$17:$H$21,'[62]2006'!$K$17:$L$21,'[62]2006'!$O$17:$P$21,'[62]2006'!$G$25:$H$25</definedName>
    <definedName name="P2_T21.2.1?Data">'[60]21.2.1'!$F$27:$S$28,'[60]21.2.1'!$C$27:$D$28,'[60]21.2.1'!$F$30:$S$33,'[60]21.2.1'!$C$30:$D$33,'[60]21.2.1'!$F$35:$S$36,'[60]21.2.1'!$C$35:$D$36,'[60]21.2.1'!$F$38:$S$38,'[60]21.2.1'!$C$38:$D$38,'[60]21.2.1'!$F$9:$S$9</definedName>
    <definedName name="P2_T21.2.2?Data">'[60]21.2.2'!$F$27:$M$28,'[60]21.2.2'!$C$27:$D$28,'[60]21.2.2'!$F$30:$M$33,'[60]21.2.2'!$C$30:$D$33,'[60]21.2.2'!$F$35:$M$36,'[60]21.2.2'!$C$35:$D$36,'[60]21.2.2'!$F$38:$M$38,'[60]21.2.2'!$C$38:$D$38,'[60]21.2.2'!$F$9:$M$9</definedName>
    <definedName name="P2_T21.4?Data">'[60]21.4'!$C$29:$D$30,'[60]21.4'!$F$32:$M$35,'[60]21.4'!$C$32:$D$35,'[60]21.4'!$F$37:$M$38,'[60]21.4'!$C$37:$D$38,'[60]21.4'!$F$40:$M$40,'[60]21.4'!$C$40:$D$40,'[60]21.4'!$F$42:$M$43,'[60]21.4'!$C$42:$D$43,'[60]21.4'!$F$11:$M$11</definedName>
    <definedName name="P2_T21_Protection">'[42]21'!$E$20:$E$22,'[42]21'!$G$20:$K$22,'[42]21'!$M$20:$M$22,'[42]21'!$O$20:$S$22,'[42]21'!$E$26:$E$28,'[42]21'!$G$26:$K$28,'[42]21'!$M$26:$M$28,'[42]21'!$O$26:$S$28</definedName>
    <definedName name="P2_T25_protection">'[42]25'!$L$35:$O$37,'[42]25'!$L$41:$O$42,'[42]25'!$Q$8:$T$21,'[42]25'!$Q$24:$T$28,'[42]25'!$Q$30:$T$33,'[42]25'!$Q$35:$T$37,'[42]25'!$Q$41:$T$42,'[42]25'!$B$35:$B$37</definedName>
    <definedName name="P2_T26_Protection">'[42]26'!$F$34:$I$36,'[42]26'!$K$8:$N$8,'[42]26'!$K$10:$N$11,'[42]26'!$K$13:$N$15,'[42]26'!$K$18:$N$19,'[42]26'!$K$22:$N$24,'[42]26'!$K$26:$N$26,'[42]26'!$K$29:$N$32</definedName>
    <definedName name="P2_T27_Protection">'[42]27'!$F$34:$I$36,'[42]27'!$K$8:$N$8,'[42]27'!$K$10:$N$11,'[42]27'!$K$13:$N$15,'[42]27'!$K$18:$N$19,'[42]27'!$K$22:$N$24,'[42]27'!$K$26:$N$26,'[42]27'!$K$29:$N$32</definedName>
    <definedName name="P2_T28.3?unit?РУБ.ГКАЛ">'[60]28.3'!$E$75:$S$75,'[60]28.3'!$E$92:$S$92,'[60]28.3'!$E$94:$S$94,'[60]28.3'!$E$96:$S$98,'[60]28.3'!$E$100:$S$100,'[60]28.3'!$E$117:$S$117,'[60]28.3'!$E$119:$S$119,'[60]28.3'!$E$121:$S$123,'[60]28.3'!$E$125:$S$125,'[60]28.3'!$E$19:$S$19</definedName>
    <definedName name="P2_T28?axis?R?ПЭ">'[42]28'!$D$68:$I$70,'[42]28'!$D$74:$I$76,'[42]28'!$D$80:$I$82,'[42]28'!$D$89:$I$91,'[42]28'!$D$94:$I$96,'[42]28'!$D$100:$I$102,'[42]28'!$D$106:$I$108,'[42]28'!$D$115:$I$117</definedName>
    <definedName name="P2_T28?axis?R?ПЭ?">'[42]28'!$B$68:$B$70,'[42]28'!$B$74:$B$76,'[42]28'!$B$80:$B$82,'[42]28'!$B$89:$B$91,'[42]28'!$B$94:$B$96,'[42]28'!$B$100:$B$102,'[42]28'!$B$106:$B$108,'[42]28'!$B$115:$B$117</definedName>
    <definedName name="P2_T28_Protection">'[42]28'!$B$126:$B$128,'[42]28'!$B$132:$B$134,'[42]28'!$B$141:$B$143,'[42]28'!$B$146:$B$148,'[42]28'!$B$152:$B$154,'[42]28'!$B$158:$B$160,'[42]28'!$B$167:$B$169</definedName>
    <definedName name="P2_T29?L6">'[60]29'!$I$24:$L$24,'[60]29'!$I$26:$L$27,'[60]29'!$I$30:$L$30,'[60]29'!$I$32:$L$33,'[60]29'!$I$36:$L$36,'[60]29'!$I$38:$L$39,'[60]29'!$I$42:$L$42,'[60]29'!$I$44:$L$45,'[60]29'!$I$48:$L$48,'[60]29'!$I$50:$L$51,'[60]29'!$I$54:$L$54</definedName>
    <definedName name="P2_T4_Protect" hidden="1">'[59]4'!$Q$22:$T$22,'[59]4'!$Q$24:$T$28,'[59]4'!$V$24:$Y$28,'[59]4'!$V$22:$Y$22,'[59]4'!$V$20:$Y$20,'[59]4'!$V$11:$Y$17,'[59]4'!$AA$11:$AD$17,'[59]4'!$AA$20:$AD$20,'[59]4'!$AA$22:$AD$22</definedName>
    <definedName name="p3_" localSheetId="0">#REF!</definedName>
    <definedName name="p3_">#REF!</definedName>
    <definedName name="P3_dip" hidden="1">[54]FST5!$G$143:$G$145,[54]FST5!$G$214:$G$217,[54]FST5!$G$219:$G$224,[54]FST5!$G$226,[54]FST5!$G$228,[54]FST5!$G$230,[54]FST5!$G$232,[54]FST5!$G$197:$G$212</definedName>
    <definedName name="P3_SC22" hidden="1">'[56]2008 -2010'!$V$36:$V$37,'[56]2008 -2010'!$L$36:$L$37,'[56]2008 -2010'!$J$29,'[56]2008 -2010'!$J$21,'[56]2008 -2010'!$J$14,'[56]2008 -2010'!$J$36:$J$37</definedName>
    <definedName name="P3_SCOPE_F1_PRT" hidden="1">'[57]Ф-1 (для АО-энерго)'!$E$16:$E$17,'[57]Ф-1 (для АО-энерго)'!$C$4:$D$4,'[57]Ф-1 (для АО-энерго)'!$C$7:$E$10,'[57]Ф-1 (для АО-энерго)'!$A$11:$E$11</definedName>
    <definedName name="P3_SCOPE_FULL_LOAD" hidden="1">'[56]2008 -2010'!$L$50:$L$56,'[56]2008 -2010'!$L$48,'[56]2008 -2010'!$L$46,'[56]2008 -2010'!$L$27:$L$44,'[56]2008 -2010'!$L$13:$L$24,'[56]2008 -2010'!$N$13:$N$24</definedName>
    <definedName name="P3_SCOPE_IND" hidden="1">'[56]2008 -2010'!$H$22:$I$23,'[56]2008 -2010'!$H$30:$I$35,'[56]2008 -2010'!$R$30:$S$35,'[56]2008 -2010'!$AB$30:$AC$35,'[56]2008 -2010'!$AB$39:$AC$39</definedName>
    <definedName name="P3_SCOPE_IND2" hidden="1">'[56]2008 -2010'!$H$22:$I$23,'[56]2008 -2010'!$H$30:$I$35,'[56]2008 -2010'!$R$30:$S$35,'[56]2008 -2010'!$AB$30:$AC$35,'[56]2008 -2010'!$AB$39:$AC$39</definedName>
    <definedName name="P3_SCOPE_NotInd" hidden="1">'[56]2008 -2010'!$T$36:$T$37,'[56]2008 -2010'!$V$36:$V$37,'[56]2008 -2010'!$AD$29,'[56]2008 -2010'!$AD$48,'[56]2008 -2010'!$AF$48,'[56]2008 -2010'!$AD$21,'[56]2008 -2010'!$AF$21</definedName>
    <definedName name="P3_SCOPE_NotInd2" hidden="1">'[56]2008 -2010'!$AF$36:$AF$37,'[56]2008 -2010'!$AD$29,'[56]2008 -2010'!$AD$21,'[56]2008 -2010'!$AD$14,'[56]2008 -2010'!$G$59:$G$60,'[56]2008 -2010'!$L$14,'[56]2008 -2010'!$L$21</definedName>
    <definedName name="P3_SCOPE_NotInt" hidden="1">'[56]2008 -2010'!$V$36:$V$37,'[56]2008 -2010'!$L$36:$L$37,'[56]2008 -2010'!$J$29,'[56]2008 -2010'!$J$21,'[56]2008 -2010'!$J$14,'[56]2008 -2010'!$J$36:$J$37</definedName>
    <definedName name="P3_SCOPE_PER_PRT" hidden="1">[57]перекрестка!$J$33:$K$37,[57]перекрестка!$N$33:$N$37,[57]перекрестка!$F$39:$H$43,[57]перекрестка!$J$39:$K$43,[57]перекрестка!$N$39:$N$43</definedName>
    <definedName name="P3_SCOPE_SV_PRT" hidden="1">[57]свод!$D$135:$G$135,[57]свод!$I$135:$I$140,[57]свод!$H$137:$H$140,[57]свод!$D$138:$G$140,[57]свод!$E$15:$I$16,[57]свод!$E$120:$I$121,[57]свод!$E$18:$I$19</definedName>
    <definedName name="P3_T1_Protect" hidden="1">[59]перекрестка!$J$96:$K$100,[59]перекрестка!$J$102:$K$106,[59]перекрестка!$J$108:$K$112,[59]перекрестка!$J$114:$K$118,[59]перекрестка!$J$120:$K$124</definedName>
    <definedName name="P3_T17_Protection">'[42]29'!$F$53:$G$53,'[42]29'!$F$55:$G$59,'[42]29'!$I$55:$J$59,'[42]29'!$I$53:$J$53,'[42]29'!$I$47:$J$51,'[42]29'!$I$45:$J$45,'[42]29'!$I$38:$J$42,'[42]29'!$I$36:$J$36</definedName>
    <definedName name="P3_T2.1?Protection" localSheetId="0" hidden="1">#REF!,#REF!,#REF!,#REF!,#REF!,#REF!</definedName>
    <definedName name="P3_T2.1?Protection" hidden="1">#REF!,#REF!,#REF!,#REF!,#REF!,#REF!</definedName>
    <definedName name="P3_T2.2?Protection" localSheetId="0">#REF!,#REF!,#REF!,#REF!,#REF!,#REF!,#REF!,#REF!</definedName>
    <definedName name="P3_T2.2?Protection">#REF!,#REF!,#REF!,#REF!,#REF!,#REF!,#REF!,#REF!</definedName>
    <definedName name="P3_T2?Protection" hidden="1">'[62]2006'!$G$27:$H$31,'[62]2006'!$K$27:$L$31,'[62]2006'!$O$27:$P$31,'[62]2006'!$G$34:$H$35,'[62]2006'!$K$34:$L$35,'[62]2006'!$O$34:$P$35,'[62]2006'!$G$38:$H$38</definedName>
    <definedName name="P3_T2_DiapProt" hidden="1">'[62]2006'!$K$25:$L$25,'[62]2006'!$O$25:$P$25,'[62]2006'!$G$27:$H$31,'[62]2006'!$K$27:$L$31,'[62]2006'!$O$27:$P$31,'[62]2006'!$G$34:$H$35,'[62]2006'!$K$34:$L$35</definedName>
    <definedName name="P3_T21_Protection">'[42]21'!$E$31:$E$33,'[42]21'!$G$31:$K$33,'[42]21'!$B$14:$B$16,'[42]21'!$B$20:$B$22,'[42]21'!$B$26:$B$28,'[42]21'!$B$31:$B$33,'[42]21'!$M$31:$M$33,P1_T21_Protection</definedName>
    <definedName name="P3_T27_Protection">'[42]27'!$K$34:$N$36,'[42]27'!$P$8:$S$8,'[42]27'!$P$10:$S$11,'[42]27'!$P$13:$S$15,'[42]27'!$P$18:$S$19,'[42]27'!$P$22:$S$24,'[42]27'!$P$26:$S$26,'[42]27'!$P$29:$S$32</definedName>
    <definedName name="P3_T28?axis?R?ПЭ">'[42]28'!$D$120:$I$122,'[42]28'!$D$126:$I$128,'[42]28'!$D$132:$I$134,'[42]28'!$D$141:$I$143,'[42]28'!$D$146:$I$148,'[42]28'!$D$152:$I$154,'[42]28'!$D$158:$I$160</definedName>
    <definedName name="P3_T28?axis?R?ПЭ?">'[42]28'!$B$120:$B$122,'[42]28'!$B$126:$B$128,'[42]28'!$B$132:$B$134,'[42]28'!$B$141:$B$143,'[42]28'!$B$146:$B$148,'[42]28'!$B$152:$B$154,'[42]28'!$B$158:$B$160</definedName>
    <definedName name="P3_T28_Protection">'[42]28'!$B$172:$B$174,'[42]28'!$B$178:$B$180,'[42]28'!$B$184:$B$186,'[42]28'!$B$193:$B$195,'[42]28'!$B$198:$B$200,'[42]28'!$B$204:$B$206,'[42]28'!$B$210:$B$212</definedName>
    <definedName name="p4_" localSheetId="0">#REF!</definedName>
    <definedName name="p4_">#REF!</definedName>
    <definedName name="P4_dip" hidden="1">[54]FST5!$G$70:$G$75,[54]FST5!$G$77:$G$78,[54]FST5!$G$80:$G$83,[54]FST5!$G$85,[54]FST5!$G$87:$G$91,[54]FST5!$G$93,[54]FST5!$G$95:$G$97,[54]FST5!$G$52:$G$68</definedName>
    <definedName name="P4_SCOPE_F1_PRT" hidden="1">'[57]Ф-1 (для АО-энерго)'!$C$13:$E$13,'[57]Ф-1 (для АО-энерго)'!$A$14:$E$14,'[57]Ф-1 (для АО-энерго)'!$C$23:$C$50,'[57]Ф-1 (для АО-энерго)'!$C$54:$C$95</definedName>
    <definedName name="P4_SCOPE_FULL_LOAD" hidden="1">'[56]2008 -2010'!$P$13:$P$24,'[56]2008 -2010'!$N$27:$N$44,'[56]2008 -2010'!$P$27:$P$44,'[56]2008 -2010'!$N$46,'[56]2008 -2010'!$P$46,'[56]2008 -2010'!$N$48</definedName>
    <definedName name="P4_SCOPE_IND" hidden="1">'[56]2008 -2010'!$R$39:$S$39,'[56]2008 -2010'!$H$39:$I$39,'[56]2008 -2010'!$H$41:$I$43,'[56]2008 -2010'!$R$41:$S$43,'[56]2008 -2010'!$AB$41:$AC$43</definedName>
    <definedName name="P4_SCOPE_IND2" hidden="1">'[56]2008 -2010'!$R$39:$S$39,'[56]2008 -2010'!$H$39:$I$39,'[56]2008 -2010'!$H$41:$I$43,'[56]2008 -2010'!$R$41:$S$43,'[56]2008 -2010'!$AB$41:$AC$43</definedName>
    <definedName name="P4_SCOPE_NotInd" hidden="1">'[56]2008 -2010'!$AD$14,'[56]2008 -2010'!$AF$14,'[56]2008 -2010'!$AD$17,'[56]2008 -2010'!$AF$17,'[56]2008 -2010'!$AD$19,'[56]2008 -2010'!$AF$19,'[56]2008 -2010'!$AD$23</definedName>
    <definedName name="P4_SCOPE_NotInd2" hidden="1">'[56]2008 -2010'!$J$17,'[56]2008 -2010'!$L$17,'[56]2008 -2010'!$J$19,'[56]2008 -2010'!$L$19,'[56]2008 -2010'!$J$23,'[56]2008 -2010'!$L$23,'[56]2008 -2010'!$T$17</definedName>
    <definedName name="P4_SCOPE_PER_PRT" hidden="1">[57]перекрестка!$F$45:$H$49,[57]перекрестка!$J$45:$K$49,[57]перекрестка!$N$45:$N$49,[57]перекрестка!$F$53:$G$64,[57]перекрестка!$H$54:$H$58</definedName>
    <definedName name="P4_T1_Protect" hidden="1">[59]перекрестка!$J$127,[59]перекрестка!$J$128:$K$132,[59]перекрестка!$J$133,[59]перекрестка!$J$134:$K$138,[59]перекрестка!$N$11:$N$22,[59]перекрестка!$N$24:$N$28</definedName>
    <definedName name="P4_T17_Protection">'[42]29'!$I$29:$J$33,'[42]29'!$I$27:$J$27,'[42]29'!$I$21:$J$25,'[42]29'!$I$19:$J$19,'[42]29'!$I$12:$J$16,'[42]29'!$I$10:$J$10,'[42]29'!$L$10:$M$10,'[42]29'!$L$12:$M$16</definedName>
    <definedName name="P4_T2.1?Protection" localSheetId="0" hidden="1">#REF!,#REF!,#REF!,#REF!,#REF!,#REF!</definedName>
    <definedName name="P4_T2.1?Protection" hidden="1">#REF!,#REF!,#REF!,#REF!,#REF!,#REF!</definedName>
    <definedName name="P4_T2.2?Protection" localSheetId="0">#REF!,#REF!,#REF!,#REF!,#REF!,#REF!,'Фин планРА '!P1_T2.2?Protection,'Фин планРА '!P2_T2.2?Protection</definedName>
    <definedName name="P4_T2.2?Protection">#REF!,#REF!,#REF!,#REF!,#REF!,#REF!,P1_T2.2?Protection,P2_T2.2?Protection</definedName>
    <definedName name="P4_T2?Protection" hidden="1">'[62]2006'!$K$38:$L$38,'[62]2006'!$O$38:$P$38,'[62]2006'!$G$40:$H$42,'[62]2006'!$K$40:$L$42,'[62]2006'!$O$40:$P$42,'[62]2006'!$G$8:$H$9,'[62]2006'!$G$47:$H$47,'[62]2006'!$G$44:$H$44</definedName>
    <definedName name="P4_T2_DiapProt" hidden="1">'[62]2006'!$O$34:$P$35,'[62]2006'!$G$38:$H$38,'[62]2006'!$K$38:$L$38,'[62]2006'!$O$38:$P$38,'[62]2006'!$G$40:$H$42,'[62]2006'!$K$40:$L$42,'[62]2006'!$O$40:$P$42,'[62]2006'!$G$8:$H$9</definedName>
    <definedName name="P4_T28?axis?R?ПЭ">'[42]28'!$D$167:$I$169,'[42]28'!$D$172:$I$174,'[42]28'!$D$178:$I$180,'[42]28'!$D$184:$I$186,'[42]28'!$D$193:$I$195,'[42]28'!$D$198:$I$200,'[42]28'!$D$204:$I$206</definedName>
    <definedName name="P4_T28?axis?R?ПЭ?">'[42]28'!$B$167:$B$169,'[42]28'!$B$172:$B$174,'[42]28'!$B$178:$B$180,'[42]28'!$B$184:$B$186,'[42]28'!$B$193:$B$195,'[42]28'!$B$198:$B$200,'[42]28'!$B$204:$B$206</definedName>
    <definedName name="P4_T28_Protection">'[42]28'!$B$219:$B$221,'[42]28'!$B$224:$B$226,'[42]28'!$B$230:$B$232,'[42]28'!$B$236:$B$238,'[42]28'!$B$245:$B$247,'[42]28'!$B$250:$B$252,'[42]28'!$B$256:$B$258</definedName>
    <definedName name="P5_SCOPE_FULL_LOAD" hidden="1">'[56]2008 -2010'!$P$48,'[56]2008 -2010'!$N$50:$N$56,'[56]2008 -2010'!$P$50:$P$56,'[56]2008 -2010'!$N$58:$N$61,'[56]2008 -2010'!$P$58:$P$61,'[56]2008 -2010'!$T$58:$T$61</definedName>
    <definedName name="P5_SCOPE_IND" hidden="1">'[56]2008 -2010'!$H$51:$I$52,'[56]2008 -2010'!$R$51:$S$52,'[56]2008 -2010'!$AB$51:$AC$52,'[56]2008 -2010'!$I$58,'[56]2008 -2010'!$S$58,'[56]2008 -2010'!$AC$58</definedName>
    <definedName name="P5_SCOPE_IND2" hidden="1">'[56]2008 -2010'!$H$51:$I$52,'[56]2008 -2010'!$R$51:$S$52,'[56]2008 -2010'!$AB$51:$AC$52,'[56]2008 -2010'!$H$58:$I$58,'[56]2008 -2010'!$R$58:$S$58</definedName>
    <definedName name="P5_SCOPE_NotInd" hidden="1">'[56]2008 -2010'!$AF$23,'[56]2008 -2010'!$T$14,'[56]2008 -2010'!$V$14,'[56]2008 -2010'!$T$17,'[56]2008 -2010'!$V$17,'[56]2008 -2010'!$T$19,'[56]2008 -2010'!$V$19</definedName>
    <definedName name="P5_SCOPE_NotInd2" hidden="1">'[56]2008 -2010'!$V$17,'[56]2008 -2010'!$T$19,'[56]2008 -2010'!$V$19,'[56]2008 -2010'!$V$23,'[56]2008 -2010'!$T$23,'[56]2008 -2010'!$AD$17,'[56]2008 -2010'!$AF$17</definedName>
    <definedName name="P5_SCOPE_PER_PRT" hidden="1">[57]перекрестка!$H$60:$H$64,[57]перекрестка!$J$53:$J$64,[57]перекрестка!$K$54:$K$58,[57]перекрестка!$K$60:$K$64,[57]перекрестка!$N$53:$N$64</definedName>
    <definedName name="P5_T1_Protect" hidden="1">[59]перекрестка!$N$30:$N$34,[59]перекрестка!$N$36:$N$40,[59]перекрестка!$N$42:$N$46,[59]перекрестка!$N$49:$N$60,[59]перекрестка!$N$62:$N$66</definedName>
    <definedName name="P5_T17_Protection">'[42]29'!$L$19:$M$19,'[42]29'!$L$21:$M$27,'[42]29'!$L$29:$M$33,'[42]29'!$L$36:$M$36,'[42]29'!$L$38:$M$42,'[42]29'!$L$45:$M$45,'[42]29'!$O$10:$P$10,'[42]29'!$O$12:$P$16</definedName>
    <definedName name="P5_T2.1?Protection" localSheetId="0" hidden="1">#REF!,#REF!,#REF!,#REF!,#REF!,#REF!</definedName>
    <definedName name="P5_T2.1?Protection" hidden="1">#REF!,#REF!,#REF!,#REF!,#REF!,#REF!</definedName>
    <definedName name="P5_T28?axis?R?ПЭ">'[42]28'!$D$210:$I$212,'[42]28'!$D$219:$I$221,'[42]28'!$D$224:$I$226,'[42]28'!$D$230:$I$232,'[42]28'!$D$236:$I$238,'[42]28'!$D$245:$I$247,'[42]28'!$D$250:$I$252</definedName>
    <definedName name="P5_T28?axis?R?ПЭ?">'[42]28'!$B$210:$B$212,'[42]28'!$B$219:$B$221,'[42]28'!$B$224:$B$226,'[42]28'!$B$230:$B$232,'[42]28'!$B$236:$B$238,'[42]28'!$B$245:$B$247,'[42]28'!$B$250:$B$252</definedName>
    <definedName name="P5_T28_Protection">'[42]28'!$B$262:$B$264,'[42]28'!$B$271:$B$273,'[42]28'!$B$276:$B$278,'[42]28'!$B$282:$B$284,'[42]28'!$B$288:$B$291,'[42]28'!$B$11:$B$13,'[42]28'!$B$16:$B$18,'[42]28'!$B$22:$B$24</definedName>
    <definedName name="P6_SCOPE_FULL_LOAD" hidden="1">'[56]2008 -2010'!$V$58:$V$61,'[56]2008 -2010'!$T$50:$T$56,'[56]2008 -2010'!$V$50:$V$56,'[56]2008 -2010'!$T$48,'[56]2008 -2010'!$V$48,'[56]2008 -2010'!$T$46</definedName>
    <definedName name="P6_SCOPE_NotInd" hidden="1">'[56]2008 -2010'!$T$21,'[56]2008 -2010'!$V$21,'[56]2008 -2010'!$T$23,'[56]2008 -2010'!$V$23,'[56]2008 -2010'!$J$17,'[56]2008 -2010'!$L$17,'[56]2008 -2010'!$J$19</definedName>
    <definedName name="P6_SCOPE_NotInd2" hidden="1">'[56]2008 -2010'!$AD$19,'[56]2008 -2010'!$AF$19,'[56]2008 -2010'!$AD$23,'[56]2008 -2010'!$AF$23,'[56]2008 -2010'!$L$48,'[56]2008 -2010'!$V$48,'[56]2008 -2010'!$V$14</definedName>
    <definedName name="P6_SCOPE_PER_PRT" hidden="1">[57]перекрестка!$F$66:$H$70,[57]перекрестка!$J$66:$K$70,[57]перекрестка!$N$66:$N$70,[57]перекрестка!$F$72:$H$76,[57]перекрестка!$J$72:$K$76</definedName>
    <definedName name="P6_T1_Protect" hidden="1">[59]перекрестка!$N$68:$N$72,[59]перекрестка!$N$74:$N$78,[59]перекрестка!$N$80:$N$84,[59]перекрестка!$N$89:$N$100,[59]перекрестка!$N$102:$N$106</definedName>
    <definedName name="P6_T17_Protection">'[42]29'!$O$19:$P$19,'[42]29'!$O$21:$P$25,'[42]29'!$O$27:$P$27,'[42]29'!$O$29:$P$33,'[42]29'!$O$36:$P$36,'[42]29'!$O$38:$P$42,'[42]29'!$O$45:$P$45,P1_T17_Protection</definedName>
    <definedName name="P6_T2.1?Protection" localSheetId="0">'Фин планРА '!P1_T2.1?Protection</definedName>
    <definedName name="P6_T2.1?Protection">P1_T2.1?Protection</definedName>
    <definedName name="P6_T28?axis?R?ПЭ">'[42]28'!$D$256:$I$258,'[42]28'!$D$262:$I$264,'[42]28'!$D$271:$I$273,'[42]28'!$D$276:$I$278,'[42]28'!$D$282:$I$284,'[42]28'!$D$288:$I$291,'[42]28'!$D$11:$I$13,P1_T28?axis?R?ПЭ</definedName>
    <definedName name="P6_T28?axis?R?ПЭ?">'[42]28'!$B$256:$B$258,'[42]28'!$B$262:$B$264,'[42]28'!$B$271:$B$273,'[42]28'!$B$276:$B$278,'[42]28'!$B$282:$B$284,'[42]28'!$B$288:$B$291,'[42]28'!$B$11:$B$13,P1_T28?axis?R?ПЭ?</definedName>
    <definedName name="P6_T28_Protection">'[42]28'!$B$28:$B$30,'[42]28'!$B$37:$B$39,'[42]28'!$B$42:$B$44,'[42]28'!$B$48:$B$50,'[42]28'!$B$54:$B$56,'[42]28'!$B$63:$B$65,'[42]28'!$G$210:$H$212,'[42]28'!$D$11:$E$13</definedName>
    <definedName name="P7_SCOPE_FULL_LOAD" hidden="1">'[56]2008 -2010'!$V$46,'[56]2008 -2010'!$T$27:$T$44,'[56]2008 -2010'!$V$27:$V$44,'[56]2008 -2010'!$T$13:$T$24,'[56]2008 -2010'!$V$13:$V$24,'[56]2008 -2010'!$X$13:$X$24</definedName>
    <definedName name="P7_SCOPE_NotInd" hidden="1">'[56]2008 -2010'!$L$19,'[56]2008 -2010'!$J$23,'[56]2008 -2010'!$L$23,'[56]2008 -2010'!$T$48,'[56]2008 -2010'!$V$48,'[56]2008 -2010'!$AD$36:$AD$37,P1_SCOPE_NotInd</definedName>
    <definedName name="P7_SCOPE_NotInd2" hidden="1">'[56]2008 -2010'!$V$21,'[56]2008 -2010'!$AF$14,'[56]2008 -2010'!$AF$21,'[56]2008 -2010'!$AF$48,'[56]2008 -2010'!$J$48,P1_SCOPE_NotInd2,P2_SCOPE_NotInd2,P3_SCOPE_NotInd2</definedName>
    <definedName name="P7_SCOPE_PER_PRT" hidden="1">[57]перекрестка!$N$72:$N$76,[57]перекрестка!$F$78:$H$82,[57]перекрестка!$J$78:$K$82,[57]перекрестка!$N$78:$N$82,[57]перекрестка!$F$84:$H$88</definedName>
    <definedName name="P7_T1_Protect" hidden="1">[59]перекрестка!$N$108:$N$112,[59]перекрестка!$N$114:$N$118,[59]перекрестка!$N$120:$N$124,[59]перекрестка!$N$127:$N$138,[59]перекрестка!$N$140:$N$144</definedName>
    <definedName name="P7_T28_Protection">'[42]28'!$G$11:$H$13,'[42]28'!$D$16:$E$18,'[42]28'!$G$16:$H$18,'[42]28'!$D$22:$E$24,'[42]28'!$G$22:$H$24,'[42]28'!$D$28:$E$30,'[42]28'!$G$28:$H$30,'[42]28'!$D$37:$E$39</definedName>
    <definedName name="P8_SCOPE_FULL_LOAD" hidden="1">'[56]2008 -2010'!$Z$13:$Z$24,'[56]2008 -2010'!$X$27:$X$44,'[56]2008 -2010'!$Z$27:$Z$44,'[56]2008 -2010'!$X$46,'[56]2008 -2010'!$Z$46,'[56]2008 -2010'!$X$48</definedName>
    <definedName name="P8_SCOPE_NOTIND" localSheetId="0" hidden="1">#REF!,#REF!,#REF!,#REF!,#REF!,#REF!</definedName>
    <definedName name="P8_SCOPE_NOTIND" hidden="1">#REF!,#REF!,#REF!,#REF!,#REF!,#REF!</definedName>
    <definedName name="P8_SCOPE_PER_PRT" hidden="1">[57]перекрестка!$J$84:$K$88,[57]перекрестка!$N$84:$N$88,[57]перекрестка!$F$14:$G$25,P1_SCOPE_PER_PRT,P2_SCOPE_PER_PRT,P3_SCOPE_PER_PRT,P4_SCOPE_PER_PRT</definedName>
    <definedName name="P8_T1_Protect" hidden="1">[59]перекрестка!$N$146:$N$150,[59]перекрестка!$N$152:$N$156,[59]перекрестка!$N$158:$N$162,[59]перекрестка!$F$11:$G$11,[59]перекрестка!$F$12:$H$16</definedName>
    <definedName name="P8_T28_Protection">'[42]28'!$G$37:$H$39,'[42]28'!$D$42:$E$44,'[42]28'!$G$42:$H$44,'[42]28'!$D$48:$E$50,'[42]28'!$G$48:$H$50,'[42]28'!$D$54:$E$56,'[42]28'!$G$54:$H$56,'[42]28'!$D$89:$E$91</definedName>
    <definedName name="P9_SCOPE_FULL_LOAD" hidden="1">'[56]2008 -2010'!$Z$48,'[56]2008 -2010'!$X$50:$X$56,'[56]2008 -2010'!$Z$50:$Z$56,'[56]2008 -2010'!$X$58:$X$61,'[56]2008 -2010'!$Z$58:$Z$61,'[56]2008 -2010'!$AD$58:$AD$61</definedName>
    <definedName name="P9_SCOPE_NotInd" hidden="1">#N/A</definedName>
    <definedName name="P9_T1_Protect" hidden="1">[59]перекрестка!$F$17:$G$17,[59]перекрестка!$F$18:$H$22,[59]перекрестка!$F$24:$H$28,[59]перекрестка!$F$30:$H$34,[59]перекрестка!$F$36:$H$40</definedName>
    <definedName name="P9_T28_Protection">'[42]28'!$G$89:$H$91,'[42]28'!$G$94:$H$96,'[42]28'!$D$94:$E$96,'[42]28'!$D$100:$E$102,'[42]28'!$G$100:$H$102,'[42]28'!$D$106:$E$108,'[42]28'!$G$106:$H$108,'[42]28'!$D$167:$E$169</definedName>
    <definedName name="PER_ET" localSheetId="0">#REF!</definedName>
    <definedName name="PER_ET">#REF!</definedName>
    <definedName name="period_start" localSheetId="0">#REF!</definedName>
    <definedName name="period_start">#REF!</definedName>
    <definedName name="Personal">'[63]6 Списки'!$A$2:$A$20</definedName>
    <definedName name="polta" localSheetId="0">'[64]Pr_f-1'!#REF!</definedName>
    <definedName name="polta">'[64]Pr_f-1'!#REF!</definedName>
    <definedName name="POSSIBLE_PERIOD_LENGTH">[47]TECHSHEET!$L$2:$L$5</definedName>
    <definedName name="PostTEList">[28]Лист!$A$280</definedName>
    <definedName name="PR_ET" localSheetId="0">[29]TEHSHEET!#REF!</definedName>
    <definedName name="PR_ET">[29]TEHSHEET!#REF!</definedName>
    <definedName name="PR_OBJ_ET" localSheetId="0">[29]TEHSHEET!#REF!</definedName>
    <definedName name="PR_OBJ_ET">[29]TEHSHEET!#REF!</definedName>
    <definedName name="PR_OPT" localSheetId="0">#REF!</definedName>
    <definedName name="PR_OPT">#REF!</definedName>
    <definedName name="PR_ROZN" localSheetId="0">#REF!</definedName>
    <definedName name="PR_ROZN">#REF!</definedName>
    <definedName name="PR1_INS" localSheetId="0">#REF!</definedName>
    <definedName name="PR1_INS">#REF!</definedName>
    <definedName name="PR2_INS" localSheetId="0">#REF!</definedName>
    <definedName name="PR2_INS">#REF!</definedName>
    <definedName name="PR3_INS" localSheetId="0">#REF!</definedName>
    <definedName name="PR3_INS">#REF!</definedName>
    <definedName name="prd">#N/A</definedName>
    <definedName name="prd2m">[31]Титульный!$F$9</definedName>
    <definedName name="ProchPotrTEList">[28]Лист!$A$330</definedName>
    <definedName name="PROD_STR_05" localSheetId="0">[65]InputTI!#REF!</definedName>
    <definedName name="PROD_STR_05">[65]InputTI!#REF!</definedName>
    <definedName name="PROD_STR_09" localSheetId="0">[65]InputTI!#REF!</definedName>
    <definedName name="PROD_STR_09">[65]InputTI!#REF!</definedName>
    <definedName name="Project">[66]Списки!$B$2:$B$21</definedName>
    <definedName name="PROT" localSheetId="0">#REF!,#REF!,#REF!,#REF!,#REF!,#REF!</definedName>
    <definedName name="PROT">#REF!,#REF!,#REF!,#REF!,#REF!,#REF!</definedName>
    <definedName name="qtw">#N/A</definedName>
    <definedName name="qw">#N/A</definedName>
    <definedName name="qwe">#N/A</definedName>
    <definedName name="qwerty" localSheetId="0">[67]!qwerty</definedName>
    <definedName name="qwerty">[67]!qwerty</definedName>
    <definedName name="qwerty123" localSheetId="0">[67]!qwerty123</definedName>
    <definedName name="qwerty123">[67]!qwerty123</definedName>
    <definedName name="qwre">#N/A</definedName>
    <definedName name="rd_d1" localSheetId="0">'[53]янв ЭТОТ'!#REF!</definedName>
    <definedName name="rd_d1">'[53]янв ЭТОТ'!#REF!</definedName>
    <definedName name="rd_d2" localSheetId="0">'[53]янв ЭТОТ'!#REF!</definedName>
    <definedName name="rd_d2">'[53]янв ЭТОТ'!#REF!</definedName>
    <definedName name="REASON_LST" localSheetId="0">#REF!</definedName>
    <definedName name="REASON_LST">#REF!</definedName>
    <definedName name="REG_ET" localSheetId="0">#REF!</definedName>
    <definedName name="REG_ET">#REF!</definedName>
    <definedName name="REG_PROT">[68]regs!$H$18:$H$23,[68]regs!$H$25:$H$26,[68]regs!$H$28:$H$28,[68]regs!$H$30:$H$32,[68]regs!$H$35:$H$39,[68]regs!$H$46:$H$46,[68]regs!$H$13:$H$16</definedName>
    <definedName name="REGcom" localSheetId="0">#REF!</definedName>
    <definedName name="REGcom">#REF!</definedName>
    <definedName name="REGION">[69]TEHSHEET!$B$42:$B$126</definedName>
    <definedName name="REGION_LST" localSheetId="0">#REF!</definedName>
    <definedName name="REGION_LST">#REF!</definedName>
    <definedName name="region_name">[70]Титульный!$F$8</definedName>
    <definedName name="REGIONS" localSheetId="0">#REF!</definedName>
    <definedName name="REGIONS">#REF!</definedName>
    <definedName name="REGNUM" localSheetId="0">#REF!</definedName>
    <definedName name="REGNUM">#REF!</definedName>
    <definedName name="REGUL" localSheetId="0">#REF!</definedName>
    <definedName name="REGUL">#REF!</definedName>
    <definedName name="rety">#N/A</definedName>
    <definedName name="rgk">[54]FST5!$G$214:$G$217,[54]FST5!$G$219:$G$224,[54]FST5!$G$226,[54]FST5!$G$228,[54]FST5!$G$230,[54]FST5!$G$232,[54]FST5!$G$197:$G$212</definedName>
    <definedName name="ROZN_09" localSheetId="0">'[33]2009'!#REF!</definedName>
    <definedName name="ROZN_09">'[33]2009'!#REF!</definedName>
    <definedName name="rr">#N/A</definedName>
    <definedName name="ŕŕ">#N/A</definedName>
    <definedName name="RRE" localSheetId="0">#REF!</definedName>
    <definedName name="RRE">#REF!</definedName>
    <definedName name="rrtget6">#N/A</definedName>
    <definedName name="rtyu">#N/A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15465465_" localSheetId="0">#REF!</definedName>
    <definedName name="S115465465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63_" localSheetId="0">#REF!</definedName>
    <definedName name="S163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232_" localSheetId="0">#REF!</definedName>
    <definedName name="S232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53232_" localSheetId="0">#REF!</definedName>
    <definedName name="S53232_">#REF!</definedName>
    <definedName name="S56_" localSheetId="0">#REF!</definedName>
    <definedName name="S56_">#REF!</definedName>
    <definedName name="S565_" localSheetId="0">#REF!</definedName>
    <definedName name="S565_">#REF!</definedName>
    <definedName name="S6_" localSheetId="0">#REF!</definedName>
    <definedName name="S6_">#REF!</definedName>
    <definedName name="S65_" localSheetId="0">#REF!</definedName>
    <definedName name="S65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BT_ET" localSheetId="0">#REF!</definedName>
    <definedName name="SBT_ET">#REF!</definedName>
    <definedName name="SBT_PROT" localSheetId="0">#REF!,#REF!,#REF!,#REF!,'Фин планРА '!P1_SBT_PROT</definedName>
    <definedName name="SBT_PROT">#REF!,#REF!,#REF!,#REF!,P1_SBT_PROT</definedName>
    <definedName name="SBTcom" localSheetId="0">#REF!</definedName>
    <definedName name="SBTcom">#REF!</definedName>
    <definedName name="sbyt">[54]FST5!$G$70:$G$75,[54]FST5!$G$77:$G$78,[54]FST5!$G$80:$G$83,[54]FST5!$G$85,[54]FST5!$G$87:$G$91,[54]FST5!$G$93,[54]FST5!$G$95:$G$97,[54]FST5!$G$52:$G$68</definedName>
    <definedName name="SC_CLR">'[55]Для заполнения'!$D$4:$D$11,'[55]Для заполнения'!$E$90,P1_SC_CLR,P2_SC_CLR</definedName>
    <definedName name="SCENARIOS">[71]TEHSHEET!$K$6:$K$8</definedName>
    <definedName name="sch" localSheetId="0">#REF!</definedName>
    <definedName name="sch">#REF!</definedName>
    <definedName name="SCOPE" localSheetId="0">#REF!</definedName>
    <definedName name="SCOPE">#REF!</definedName>
    <definedName name="SCOPE_1" localSheetId="0">#REF!</definedName>
    <definedName name="SCOPE_1">#REF!</definedName>
    <definedName name="scope_10" localSheetId="0">[72]TEHSHEET!#REF!</definedName>
    <definedName name="scope_10">[72]TEHSHEET!#REF!</definedName>
    <definedName name="SCOPE_16_LD">'[40]16'!$E$9:$M$59</definedName>
    <definedName name="SCOPE_16_PRT">P1_SCOPE_16_PRT,P2_SCOPE_16_PRT</definedName>
    <definedName name="SCOPE_17.1_LD">'[40]17.1'!$D$7:$I$27</definedName>
    <definedName name="SCOPE_17.1_PRT">'[57]17.1'!$D$14:$F$17,'[57]17.1'!$D$19:$F$22,'[57]17.1'!$I$9:$I$12,'[57]17.1'!$I$14:$I$17,'[57]17.1'!$I$19:$I$22,'[57]17.1'!$D$9:$F$12</definedName>
    <definedName name="SCOPE_17_LD">'[40]17'!$E$8:$Q$96</definedName>
    <definedName name="SCOPE_17_PRT">'[57]17'!$J$39:$M$41,'[57]17'!$E$43:$H$51,'[57]17'!$J$43:$M$51,'[57]17'!$E$54:$H$56,'[57]17'!$E$58:$H$66,'[57]17'!$E$69:$M$81,'[57]17'!$E$9:$H$11,P1_SCOPE_17_PRT</definedName>
    <definedName name="SCOPE_2" localSheetId="0">#REF!</definedName>
    <definedName name="SCOPE_2">#REF!</definedName>
    <definedName name="SCOPE_2.1_LD">[40]P2.1!$H$8:$J$45</definedName>
    <definedName name="SCOPE_2.1_PRT">[40]P2.1!$H$8:$I$45</definedName>
    <definedName name="SCOPE_2.2_LD">[40]P2.2!$G$8:$I$53</definedName>
    <definedName name="SCOPE_2.2_PRT">[40]P2.2!$G$8:$H$53</definedName>
    <definedName name="SCOPE_2_1" localSheetId="0">#REF!</definedName>
    <definedName name="SCOPE_2_1">#REF!</definedName>
    <definedName name="SCOPE_2_DR1" localSheetId="0">#REF!</definedName>
    <definedName name="SCOPE_2_DR1">#REF!</definedName>
    <definedName name="SCOPE_2_DR10" localSheetId="0">#REF!</definedName>
    <definedName name="SCOPE_2_DR10">#REF!</definedName>
    <definedName name="SCOPE_2_DR11" localSheetId="0">#REF!</definedName>
    <definedName name="SCOPE_2_DR11">#REF!</definedName>
    <definedName name="SCOPE_2_DR2" localSheetId="0">#REF!</definedName>
    <definedName name="SCOPE_2_DR2">#REF!</definedName>
    <definedName name="SCOPE_2_DR3" localSheetId="0">#REF!</definedName>
    <definedName name="SCOPE_2_DR3">#REF!</definedName>
    <definedName name="SCOPE_2_DR4" localSheetId="0">#REF!</definedName>
    <definedName name="SCOPE_2_DR4">#REF!</definedName>
    <definedName name="SCOPE_2_DR5" localSheetId="0">#REF!</definedName>
    <definedName name="SCOPE_2_DR5">#REF!</definedName>
    <definedName name="SCOPE_2_DR6" localSheetId="0">#REF!</definedName>
    <definedName name="SCOPE_2_DR6">#REF!</definedName>
    <definedName name="SCOPE_2_DR7" localSheetId="0">#REF!</definedName>
    <definedName name="SCOPE_2_DR7">#REF!</definedName>
    <definedName name="SCOPE_2_DR8" localSheetId="0">#REF!</definedName>
    <definedName name="SCOPE_2_DR8">#REF!</definedName>
    <definedName name="SCOPE_2_DR9" localSheetId="0">#REF!</definedName>
    <definedName name="SCOPE_2_DR9">#REF!</definedName>
    <definedName name="SCOPE_24_LD">'[57]24'!$E$8:$J$47,'[57]24'!$E$49:$J$66</definedName>
    <definedName name="SCOPE_24_PRT">'[57]24'!$E$41:$I$41,'[57]24'!$E$34:$I$34,'[57]24'!$E$36:$I$36,'[57]24'!$E$43:$I$43</definedName>
    <definedName name="SCOPE_25_LD">'[40]25'!$E$8:$J$64</definedName>
    <definedName name="SCOPE_25_PRT">'[57]25'!$E$20:$I$20,'[57]25'!$E$34:$I$34,'[57]25'!$E$41:$I$41,'[57]25'!$E$8:$I$10</definedName>
    <definedName name="SCOPE_3" localSheetId="0">#REF!</definedName>
    <definedName name="SCOPE_3">#REF!</definedName>
    <definedName name="SCOPE_3_DR1" localSheetId="0">#REF!</definedName>
    <definedName name="SCOPE_3_DR1">#REF!</definedName>
    <definedName name="SCOPE_3_DR10" localSheetId="0">#REF!</definedName>
    <definedName name="SCOPE_3_DR10">#REF!</definedName>
    <definedName name="SCOPE_3_DR11" localSheetId="0">#REF!</definedName>
    <definedName name="SCOPE_3_DR11">#REF!</definedName>
    <definedName name="SCOPE_3_DR2" localSheetId="0">#REF!</definedName>
    <definedName name="SCOPE_3_DR2">#REF!</definedName>
    <definedName name="SCOPE_3_DR3" localSheetId="0">#REF!</definedName>
    <definedName name="SCOPE_3_DR3">#REF!</definedName>
    <definedName name="SCOPE_3_DR4" localSheetId="0">#REF!</definedName>
    <definedName name="SCOPE_3_DR4">#REF!</definedName>
    <definedName name="SCOPE_3_DR5" localSheetId="0">#REF!</definedName>
    <definedName name="SCOPE_3_DR5">#REF!</definedName>
    <definedName name="SCOPE_3_DR6" localSheetId="0">#REF!</definedName>
    <definedName name="SCOPE_3_DR6">#REF!</definedName>
    <definedName name="SCOPE_3_DR7" localSheetId="0">#REF!</definedName>
    <definedName name="SCOPE_3_DR7">#REF!</definedName>
    <definedName name="SCOPE_3_DR8" localSheetId="0">#REF!</definedName>
    <definedName name="SCOPE_3_DR8">#REF!</definedName>
    <definedName name="SCOPE_3_DR9" localSheetId="0">#REF!</definedName>
    <definedName name="SCOPE_3_DR9">#REF!</definedName>
    <definedName name="SCOPE_3_LD">'[40]3'!$E$11:$AB$25</definedName>
    <definedName name="SCOPE_3_PRT">'[40]3'!$E$12:$X$24</definedName>
    <definedName name="SCOPE_4" localSheetId="0">#REF!</definedName>
    <definedName name="SCOPE_4">#REF!</definedName>
    <definedName name="SCOPE_4_LD">'[40]4'!$E$11:$AH$32</definedName>
    <definedName name="SCOPE_4_PRT">'[57]4'!$Z$27:$AC$31,'[57]4'!$F$14:$I$20,P1_SCOPE_4_PRT,P2_SCOPE_4_PRT</definedName>
    <definedName name="SCOPE_5_LD">'[40]5'!$E$11:$AH$32</definedName>
    <definedName name="SCOPE_5_PRT">'[57]5'!$Z$27:$AC$31,'[57]5'!$F$14:$I$21,P1_SCOPE_5_PRT,P2_SCOPE_5_PRT</definedName>
    <definedName name="scope_6" localSheetId="0">[72]TEHSHEET!#REF!</definedName>
    <definedName name="scope_6">[72]TEHSHEET!#REF!</definedName>
    <definedName name="scope_7" localSheetId="0">[72]TEHSHEET!#REF!</definedName>
    <definedName name="scope_7">[72]TEHSHEET!#REF!</definedName>
    <definedName name="scope_8" localSheetId="0">[72]TEHSHEET!#REF!</definedName>
    <definedName name="scope_8">[72]TEHSHEET!#REF!</definedName>
    <definedName name="scope_9" localSheetId="0">[72]TEHSHEET!#REF!</definedName>
    <definedName name="scope_9">[72]TEHSHEET!#REF!</definedName>
    <definedName name="SCOPE_APR" localSheetId="0">#REF!</definedName>
    <definedName name="SCOPE_APR">#REF!</definedName>
    <definedName name="SCOPE_AUG" localSheetId="0">#REF!</definedName>
    <definedName name="SCOPE_AUG">#REF!</definedName>
    <definedName name="SCOPE_BAL_EN" localSheetId="0">#REF!</definedName>
    <definedName name="SCOPE_BAL_EN">#REF!</definedName>
    <definedName name="SCOPE_CL">[73]Справочники!$F$11:$F$11</definedName>
    <definedName name="SCOPE_CORR" localSheetId="0">#REF!,#REF!,#REF!,#REF!,#REF!,'Фин планРА '!P1_SCOPE_CORR,'Фин планРА '!P2_SCOPE_CORR</definedName>
    <definedName name="SCOPE_CORR">#REF!,#REF!,#REF!,#REF!,#REF!,P1_SCOPE_CORR,P2_SCOPE_CORR</definedName>
    <definedName name="SCOPE_CPR" localSheetId="0">#REF!</definedName>
    <definedName name="SCOPE_CPR">#REF!</definedName>
    <definedName name="SCOPE_DATA_CNG" localSheetId="0">#REF!,#REF!,#REF!</definedName>
    <definedName name="SCOPE_DATA_CNG">#REF!,#REF!,#REF!</definedName>
    <definedName name="SCOPE_DEC" localSheetId="0">#REF!</definedName>
    <definedName name="SCOPE_DEC">#REF!</definedName>
    <definedName name="SCOPE_DOP" localSheetId="0">[56]Регионы!#REF!,'Фин планРА '!P1_SCOPE_DOP</definedName>
    <definedName name="SCOPE_DOP">[56]Регионы!#REF!,P1_SCOPE_DOP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ESOLD" localSheetId="0">#REF!</definedName>
    <definedName name="SCOPE_ESOLD">#REF!</definedName>
    <definedName name="SCOPE_ETALON" localSheetId="0">#REF!</definedName>
    <definedName name="SCOPE_ETALON">#REF!</definedName>
    <definedName name="SCOPE_ETALON2" localSheetId="0">#REF!</definedName>
    <definedName name="SCOPE_ETALON2">#REF!</definedName>
    <definedName name="SCOPE_F1_PRT">'[57]Ф-1 (для АО-энерго)'!$D$86:$E$95,P1_SCOPE_F1_PRT,P2_SCOPE_F1_PRT,P3_SCOPE_F1_PRT,P4_SCOPE_F1_PRT</definedName>
    <definedName name="SCOPE_F2_LD1" localSheetId="0">#REF!</definedName>
    <definedName name="SCOPE_F2_LD1">#REF!</definedName>
    <definedName name="SCOPE_F2_LD2" localSheetId="0">#REF!</definedName>
    <definedName name="SCOPE_F2_LD2">#REF!</definedName>
    <definedName name="SCOPE_F2_PRT">'[57]Ф-2 (для АО-энерго)'!$C$5:$D$5,'[57]Ф-2 (для АО-энерго)'!$C$52:$C$57,'[57]Ф-2 (для АО-энерго)'!$D$57:$G$57,P1_SCOPE_F2_PRT,P2_SCOPE_F2_PRT</definedName>
    <definedName name="SCOPE_FEB" localSheetId="0">#REF!</definedName>
    <definedName name="SCOPE_FEB">#REF!</definedName>
    <definedName name="SCOPE_FL">[73]Справочники!$H$11:$H$14</definedName>
    <definedName name="SCOPE_FLOAD" localSheetId="0">#REF!,'Фин планРА '!P1_SCOPE_FLOAD</definedName>
    <definedName name="SCOPE_FLOAD">#REF!,P1_SCOPE_FLOAD</definedName>
    <definedName name="SCOPE_FOR_COPY_01" localSheetId="0">#REF!</definedName>
    <definedName name="SCOPE_FOR_COPY_01">#REF!</definedName>
    <definedName name="SCOPE_FOR_LOAD" localSheetId="0">#REF!</definedName>
    <definedName name="SCOPE_FOR_LOAD">#REF!</definedName>
    <definedName name="SCOPE_FOR_LOAD_0" localSheetId="0">#REF!</definedName>
    <definedName name="SCOPE_FOR_LOAD_0">#REF!</definedName>
    <definedName name="SCOPE_FOR_LOAD_01" localSheetId="0">#REF!</definedName>
    <definedName name="SCOPE_FOR_LOAD_01">#REF!</definedName>
    <definedName name="SCOPE_FOR_LOAD_1" localSheetId="0">#REF!</definedName>
    <definedName name="SCOPE_FOR_LOAD_1">#REF!</definedName>
    <definedName name="SCOPE_FOR_LOAD_1_1" localSheetId="0">#REF!</definedName>
    <definedName name="SCOPE_FOR_LOAD_1_1">#REF!</definedName>
    <definedName name="SCOPE_FOR_LOAD_2" localSheetId="0">#REF!</definedName>
    <definedName name="SCOPE_FOR_LOAD_2">#REF!</definedName>
    <definedName name="SCOPE_FOR_LOAD_3" localSheetId="0">#REF!,#REF!,#REF!,#REF!,#REF!,#REF!,#REF!,#REF!,#REF!,#REF!</definedName>
    <definedName name="SCOPE_FOR_LOAD_3">#REF!,#REF!,#REF!,#REF!,#REF!,#REF!,#REF!,#REF!,#REF!,#REF!</definedName>
    <definedName name="SCOPE_FOR_LOAD_SPR" localSheetId="0">#REF!</definedName>
    <definedName name="SCOPE_FOR_LOAD_SPR">#REF!</definedName>
    <definedName name="SCOPE_FORM46_EE1" localSheetId="0">#REF!</definedName>
    <definedName name="SCOPE_FORM46_EE1">#REF!</definedName>
    <definedName name="SCOPE_FORM46_EE1_ZAG_KOD" localSheetId="0">[69]Заголовок!#REF!</definedName>
    <definedName name="SCOPE_FORM46_EE1_ZAG_KOD">[69]Заголовок!#REF!</definedName>
    <definedName name="SCOPE_FRML" localSheetId="0">#REF!,#REF!,'Фин планРА '!P1_SCOPE_FRML</definedName>
    <definedName name="SCOPE_FRML">#REF!,#REF!,P1_SCOPE_FRML</definedName>
    <definedName name="SCOPE_FST7" localSheetId="0">#REF!,#REF!,#REF!,#REF!,'Фин планРА '!P1_SCOPE_FST7</definedName>
    <definedName name="SCOPE_FST7">#REF!,#REF!,#REF!,#REF!,[0]!P1_SCOPE_FST7</definedName>
    <definedName name="SCOPE_FUEL_ET" localSheetId="0">#REF!</definedName>
    <definedName name="SCOPE_FUEL_ET">#REF!</definedName>
    <definedName name="SCOPE_FULL_LOAD">P14_SCOPE_FULL_LOAD,P15_SCOPE_FULL_LOAD</definedName>
    <definedName name="SCOPE_IND">'[56]2008 -2010'!$H$15:$I$15,P1_SCOPE_IND,P2_SCOPE_IND,P3_SCOPE_IND,P4_SCOPE_IND,P5_SCOPE_IND</definedName>
    <definedName name="SCOPE_IND2">'[56]2008 -2010'!$AB$58:$AC$58,'[56]2008 -2010'!$H$15:$I$15,P1_SCOPE_IND2,P2_SCOPE_IND2,P3_SCOPE_IND2,P4_SCOPE_IND2,P5_SCOPE_IND2</definedName>
    <definedName name="SCOPE_JAN" localSheetId="0">#REF!</definedName>
    <definedName name="SCOPE_JAN">#REF!</definedName>
    <definedName name="SCOPE_JUL" localSheetId="0">#REF!</definedName>
    <definedName name="SCOPE_JUL">#REF!</definedName>
    <definedName name="SCOPE_JUN" localSheetId="0">#REF!</definedName>
    <definedName name="SCOPE_JUN">#REF!</definedName>
    <definedName name="scope_ld" localSheetId="0">#REF!</definedName>
    <definedName name="scope_ld">#REF!</definedName>
    <definedName name="SCOPE_LOAD" localSheetId="0">#REF!</definedName>
    <definedName name="SCOPE_LOAD">#REF!</definedName>
    <definedName name="SCOPE_LOAD_10" localSheetId="0">#REF!</definedName>
    <definedName name="SCOPE_LOAD_10">#REF!</definedName>
    <definedName name="SCOPE_LOAD_6" localSheetId="0">#REF!</definedName>
    <definedName name="SCOPE_LOAD_6">#REF!</definedName>
    <definedName name="SCOPE_LOAD_7" localSheetId="0">#REF!</definedName>
    <definedName name="SCOPE_LOAD_7">#REF!</definedName>
    <definedName name="SCOPE_LOAD_8" localSheetId="0">#REF!</definedName>
    <definedName name="SCOPE_LOAD_8">#REF!</definedName>
    <definedName name="SCOPE_LOAD_9" localSheetId="0">#REF!</definedName>
    <definedName name="SCOPE_LOAD_9">#REF!</definedName>
    <definedName name="SCOPE_LOAD_FUEL" localSheetId="0">#REF!</definedName>
    <definedName name="SCOPE_LOAD_FUEL">#REF!</definedName>
    <definedName name="SCOPE_LOAD1" localSheetId="0">#REF!</definedName>
    <definedName name="SCOPE_LOAD1">#REF!</definedName>
    <definedName name="SCOPE_LOAD2">'[74]Стоимость ЭЭ'!$G$111:$AN$113,'[74]Стоимость ЭЭ'!$G$93:$AN$95,'[74]Стоимость ЭЭ'!$G$51:$AN$53</definedName>
    <definedName name="SCOPE_MAR" localSheetId="0">#REF!</definedName>
    <definedName name="SCOPE_MAR">#REF!</definedName>
    <definedName name="SCOPE_MAY" localSheetId="0">#REF!</definedName>
    <definedName name="SCOPE_MAY">#REF!</definedName>
    <definedName name="SCOPE_MO" localSheetId="0">[75]Справочники!$K$6:$K$742,[75]Справочники!#REF!</definedName>
    <definedName name="SCOPE_MO">[75]Справочники!$K$6:$K$742,[75]Справочники!#REF!</definedName>
    <definedName name="SCOPE_MUPS" localSheetId="0">[75]Свод!#REF!,[75]Свод!#REF!</definedName>
    <definedName name="SCOPE_MUPS">[75]Свод!#REF!,[75]Свод!#REF!</definedName>
    <definedName name="SCOPE_MUPS_NAMES" localSheetId="0">[75]Свод!#REF!,[75]Свод!#REF!</definedName>
    <definedName name="SCOPE_MUPS_NAMES">[75]Свод!#REF!,[75]Свод!#REF!</definedName>
    <definedName name="SCOPE_NALOG">[76]Справочники!$R$3:$R$4</definedName>
    <definedName name="SCOPE_NET_DATE" localSheetId="0">#REF!,#REF!,#REF!,'Фин планРА '!P1_SCOPE_NET_DATE</definedName>
    <definedName name="SCOPE_NET_DATE">#REF!,#REF!,#REF!,P1_SCOPE_NET_DATE</definedName>
    <definedName name="SCOPE_NET_NVV" localSheetId="0">#REF!,'Фин планРА '!P1_SCOPE_NET_NVV</definedName>
    <definedName name="SCOPE_NET_NVV">#REF!,P1_SCOPE_NET_NVV</definedName>
    <definedName name="SCOPE_NotInd">P2_SCOPE_NotInd,P3_SCOPE_NotInd,P4_SCOPE_NotInd,P5_SCOPE_NotInd,P6_SCOPE_NotInd,P7_SCOPE_NotInd</definedName>
    <definedName name="SCOPE_NotInd2">P4_SCOPE_NotInd2,P5_SCOPE_NotInd2,P6_SCOPE_NotInd2,P7_SCOPE_NotInd2</definedName>
    <definedName name="SCOPE_NotInd3">'[56]2008 -2010'!$AD$36:$AD$37,'[56]2008 -2010'!$AF$36:$AF$37,'[56]2008 -2010'!$G$59:$G$60,P1_SCOPE_NotInd3,P2_SCOPE_NotInd3</definedName>
    <definedName name="SCOPE_NOV" localSheetId="0">#REF!</definedName>
    <definedName name="SCOPE_NOV">#REF!</definedName>
    <definedName name="SCOPE_OCT" localSheetId="0">#REF!</definedName>
    <definedName name="SCOPE_OCT">#REF!</definedName>
    <definedName name="SCOPE_ORE" localSheetId="0">#REF!</definedName>
    <definedName name="SCOPE_ORE">#REF!</definedName>
    <definedName name="SCOPE_OUTD">[54]FST5!$G$23:$G$30,[54]FST5!$G$32:$G$35,[54]FST5!$G$37,[54]FST5!$G$39:$G$45,[54]FST5!$G$47,[54]FST5!$G$49,[54]FST5!$G$5:$G$21</definedName>
    <definedName name="SCOPE_PER_LD">[40]перекрестка!$F$12:$O$88</definedName>
    <definedName name="SCOPE_PER_PRT">P5_SCOPE_PER_PRT,P6_SCOPE_PER_PRT,P7_SCOPE_PER_PRT,P8_SCOPE_PER_PRT</definedName>
    <definedName name="SCOPE_PRD" localSheetId="0">#REF!</definedName>
    <definedName name="SCOPE_PRD">#REF!</definedName>
    <definedName name="SCOPE_PRD_ET" localSheetId="0">#REF!</definedName>
    <definedName name="SCOPE_PRD_ET">#REF!</definedName>
    <definedName name="SCOPE_PRD_ET2" localSheetId="0">#REF!</definedName>
    <definedName name="SCOPE_PRD_ET2">#REF!</definedName>
    <definedName name="SCOPE_PRIM" localSheetId="0">#REF!,#REF!,#REF!,#REF!</definedName>
    <definedName name="SCOPE_PRIM">#REF!,#REF!,#REF!,#REF!</definedName>
    <definedName name="SCOPE_PRT" localSheetId="0">#REF!,#REF!,#REF!,#REF!,#REF!,#REF!</definedName>
    <definedName name="SCOPE_PRT">#REF!,#REF!,#REF!,#REF!,#REF!,#REF!</definedName>
    <definedName name="SCOPE_PRZ" localSheetId="0">#REF!</definedName>
    <definedName name="SCOPE_PRZ">#REF!</definedName>
    <definedName name="SCOPE_PRZ_ET" localSheetId="0">#REF!</definedName>
    <definedName name="SCOPE_PRZ_ET">#REF!</definedName>
    <definedName name="SCOPE_PRZ_ET2" localSheetId="0">#REF!</definedName>
    <definedName name="SCOPE_PRZ_ET2">#REF!</definedName>
    <definedName name="SCOPE_REGIONS" localSheetId="0">#REF!</definedName>
    <definedName name="SCOPE_REGIONS">#REF!</definedName>
    <definedName name="SCOPE_REGLD" localSheetId="0">#REF!</definedName>
    <definedName name="SCOPE_REGLD">#REF!</definedName>
    <definedName name="SCOPE_REGS" localSheetId="0">#REF!,#REF!,#REF!,'Фин планРА '!P1_SCOPE_REGS</definedName>
    <definedName name="SCOPE_REGS">#REF!,#REF!,#REF!,P1_SCOPE_REGS</definedName>
    <definedName name="SCOPE_RG" localSheetId="0">#REF!</definedName>
    <definedName name="SCOPE_RG">#REF!</definedName>
    <definedName name="SCOPE_SAVE2">'[56]2008 -2010'!$L$36:$L$37,'[56]2008 -2010'!$J$29,'[56]2008 -2010'!$J$21,'[56]2008 -2010'!$J$14,'[56]2008 -2010'!$AD$48,P1_SCOPE_SAVE2,P2_SCOPE_SAVE2</definedName>
    <definedName name="SCOPE_SBTLD" localSheetId="0">#REF!</definedName>
    <definedName name="SCOPE_SBTLD">#REF!</definedName>
    <definedName name="SCOPE_SEP" localSheetId="0">#REF!</definedName>
    <definedName name="SCOPE_SEP">#REF!</definedName>
    <definedName name="SCOPE_SETLD" localSheetId="0">#REF!</definedName>
    <definedName name="SCOPE_SETLD">#REF!</definedName>
    <definedName name="SCOPE_SPR_ET" localSheetId="0">#REF!</definedName>
    <definedName name="SCOPE_SPR_ET">#REF!</definedName>
    <definedName name="SCOPE_SPR_PRT">[57]Справочники!$D$21:$J$22,[57]Справочники!$E$13:$I$14,[57]Справочники!$F$27:$H$28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>[57]свод!$E$104:$M$104,[57]свод!$E$106:$M$117,[57]свод!$E$120:$M$121,[57]свод!$E$123:$M$127,[57]свод!$E$10:$M$68,P1_SCOPE_SV_LD1</definedName>
    <definedName name="SCOPE_SV_LD2" localSheetId="0">[77]свод!#REF!</definedName>
    <definedName name="SCOPE_SV_LD2">[77]свод!#REF!</definedName>
    <definedName name="SCOPE_SV_PRT">P1_SCOPE_SV_PRT,P2_SCOPE_SV_PRT,P3_SCOPE_SV_PRT</definedName>
    <definedName name="SCOPE_SVOD" localSheetId="0">[69]Свод!#REF!,[69]Свод!#REF!</definedName>
    <definedName name="SCOPE_SVOD">[69]Свод!#REF!,[69]Свод!#REF!</definedName>
    <definedName name="SCOPE_SYS_B" localSheetId="0">#REF!</definedName>
    <definedName name="SCOPE_SYS_B">#REF!</definedName>
    <definedName name="SCOPE_SYS_SVOD">[58]Свод!$L$8:$N$25,P1_SCOPE_SYS_SVOD</definedName>
    <definedName name="SCOPE_TAR">[58]Свод!$G$8:$AA$25,P1_SCOPE_TAR</definedName>
    <definedName name="SCOPE_TAR_B" localSheetId="0">#REF!,#REF!,#REF!</definedName>
    <definedName name="SCOPE_TAR_B">#REF!,#REF!,#REF!</definedName>
    <definedName name="SCOPE_TAR_OLD">[58]Свод!$W$103:$W$108,[58]Свод!$H$8:$H$25,P1_SCOPE_TAR_OLD,P2_SCOPE_TAR_OLD</definedName>
    <definedName name="SCOPE_TAR_REG" localSheetId="0">#REF!,#REF!,#REF!,#REF!,#REF!</definedName>
    <definedName name="SCOPE_TAR_REG">#REF!,#REF!,#REF!,#REF!,#REF!</definedName>
    <definedName name="SCOPE_TAR_SAVE" localSheetId="0">#REF!,#REF!</definedName>
    <definedName name="SCOPE_TAR_SAVE">#REF!,#REF!</definedName>
    <definedName name="SCOPE_TAR_SAVE_B" localSheetId="0">#REF!</definedName>
    <definedName name="SCOPE_TAR_SAVE_B">#REF!</definedName>
    <definedName name="SCOPE_TAR_SYS" localSheetId="0">#REF!</definedName>
    <definedName name="SCOPE_TAR_SYS">#REF!</definedName>
    <definedName name="SCOPE_TEST" localSheetId="0">#REF!</definedName>
    <definedName name="SCOPE_TEST">#REF!</definedName>
    <definedName name="SCOPE_TP">[54]FST5!$L$12:$L$23,[54]FST5!$L$5:$L$8</definedName>
    <definedName name="SCOPE_YEAR" localSheetId="0">#REF!</definedName>
    <definedName name="SCOPE_YEAR">#REF!</definedName>
    <definedName name="SCOPE10" localSheetId="0">#REF!</definedName>
    <definedName name="SCOPE10">#REF!</definedName>
    <definedName name="SCOPE11" localSheetId="0">#REF!</definedName>
    <definedName name="SCOPE11">#REF!</definedName>
    <definedName name="SCOPE12" localSheetId="0">#REF!</definedName>
    <definedName name="SCOPE12">#REF!</definedName>
    <definedName name="SCOPE2" localSheetId="0">#REF!</definedName>
    <definedName name="SCOPE2">#REF!</definedName>
    <definedName name="SCOPE3" localSheetId="0">#REF!</definedName>
    <definedName name="SCOPE3">#REF!</definedName>
    <definedName name="SCOPE4" localSheetId="0">#REF!</definedName>
    <definedName name="SCOPE4">#REF!</definedName>
    <definedName name="SCOPE5" localSheetId="0">#REF!</definedName>
    <definedName name="SCOPE5">#REF!</definedName>
    <definedName name="SCOPE6" localSheetId="0">#REF!</definedName>
    <definedName name="SCOPE6">#REF!</definedName>
    <definedName name="SCOPE7" localSheetId="0">#REF!</definedName>
    <definedName name="SCOPE7">#REF!</definedName>
    <definedName name="SCOPE8" localSheetId="0">#REF!</definedName>
    <definedName name="SCOPE8">#REF!</definedName>
    <definedName name="SCOPE9" localSheetId="0">#REF!</definedName>
    <definedName name="SCOPE9">#REF!</definedName>
    <definedName name="SCP11_1">[37]Справочники!$M$3:$M$4</definedName>
    <definedName name="SD">#N/A</definedName>
    <definedName name="SEP" localSheetId="0">#REF!</definedName>
    <definedName name="SEP">#REF!</definedName>
    <definedName name="SET" localSheetId="0">#REF!</definedName>
    <definedName name="SET">#REF!</definedName>
    <definedName name="SET_ET" localSheetId="0">#REF!</definedName>
    <definedName name="SET_ET">#REF!</definedName>
    <definedName name="SET_PROT" localSheetId="0">#REF!,#REF!,#REF!,#REF!,#REF!,'Фин планРА '!P1_SET_PROT</definedName>
    <definedName name="SET_PROT">#REF!,#REF!,#REF!,#REF!,#REF!,P1_SET_PROT</definedName>
    <definedName name="SET_PRT" localSheetId="0">#REF!,#REF!,#REF!,#REF!,'Фин планРА '!P1_SET_PRT</definedName>
    <definedName name="SET_PRT">#REF!,#REF!,#REF!,#REF!,P1_SET_PRT</definedName>
    <definedName name="SET_SCOPE">[78]Справочник!$I$16:$I$28,[78]Справочник!$I$1</definedName>
    <definedName name="SET_SCOPE2">[79]Справочник!$AC$1</definedName>
    <definedName name="SETcom" localSheetId="0">#REF!</definedName>
    <definedName name="SETcom">#REF!</definedName>
    <definedName name="sffg">#N/A</definedName>
    <definedName name="sh">#N/A</definedName>
    <definedName name="Sheet2?prefix?">"H"</definedName>
    <definedName name="short_name" localSheetId="0">#REF!</definedName>
    <definedName name="short_name">#REF!</definedName>
    <definedName name="size" localSheetId="0">[23]Расходы!#REF!</definedName>
    <definedName name="size">[23]Расходы!#REF!</definedName>
    <definedName name="sl">#N/A</definedName>
    <definedName name="slk">#N/A</definedName>
    <definedName name="SP_OPT" localSheetId="0">#REF!</definedName>
    <definedName name="SP_OPT">#REF!</definedName>
    <definedName name="SP_OPT_ET" localSheetId="0">[29]TEHSHEET!#REF!</definedName>
    <definedName name="SP_OPT_ET">[29]TEHSHEET!#REF!</definedName>
    <definedName name="SP_ROZN" localSheetId="0">#REF!</definedName>
    <definedName name="SP_ROZN">#REF!</definedName>
    <definedName name="SP_ROZN_ET" localSheetId="0">[29]TEHSHEET!#REF!</definedName>
    <definedName name="SP_ROZN_ET">[29]TEHSHEET!#REF!</definedName>
    <definedName name="SP_SC_1" localSheetId="0">#REF!</definedName>
    <definedName name="SP_SC_1">#REF!</definedName>
    <definedName name="SP_SC_2" localSheetId="0">#REF!</definedName>
    <definedName name="SP_SC_2">#REF!</definedName>
    <definedName name="SP_SC_3" localSheetId="0">#REF!</definedName>
    <definedName name="SP_SC_3">#REF!</definedName>
    <definedName name="SP_SC_4" localSheetId="0">#REF!</definedName>
    <definedName name="SP_SC_4">#REF!</definedName>
    <definedName name="SP_SC_5" localSheetId="0">#REF!</definedName>
    <definedName name="SP_SC_5">#REF!</definedName>
    <definedName name="SP_ST_OPT" localSheetId="0">[29]TEHSHEET!#REF!</definedName>
    <definedName name="SP_ST_OPT">[29]TEHSHEET!#REF!</definedName>
    <definedName name="SP_ST_ROZN" localSheetId="0">[29]TEHSHEET!#REF!</definedName>
    <definedName name="SP_ST_ROZN">[29]TEHSHEET!#REF!</definedName>
    <definedName name="Sposob_Priobr_Range">[80]TEHSHEET!$H$2:$H$4</definedName>
    <definedName name="SPR_ET" localSheetId="0">[29]TEHSHEET!#REF!</definedName>
    <definedName name="SPR_ET">[29]TEHSHEET!#REF!</definedName>
    <definedName name="SPR_GES_ET" localSheetId="0">#REF!</definedName>
    <definedName name="SPR_GES_ET">#REF!</definedName>
    <definedName name="SPR_GRES_ET" localSheetId="0">#REF!</definedName>
    <definedName name="SPR_GRES_ET">#REF!</definedName>
    <definedName name="SPR_OTH_ET" localSheetId="0">#REF!</definedName>
    <definedName name="SPR_OTH_ET">#REF!</definedName>
    <definedName name="SPR_PROT" localSheetId="0">#REF!,#REF!</definedName>
    <definedName name="SPR_PROT">#REF!,#REF!</definedName>
    <definedName name="SPR_SCOPE" localSheetId="0">#REF!</definedName>
    <definedName name="SPR_SCOPE">#REF!</definedName>
    <definedName name="SPR_TES_ET" localSheetId="0">#REF!</definedName>
    <definedName name="SPR_TES_ET">#REF!</definedName>
    <definedName name="SPRAV_PROT">[75]Справочники!$E$6,[75]Справочники!$D$11:$D$902,[75]Справочники!$E$3</definedName>
    <definedName name="sq" localSheetId="0">#REF!</definedName>
    <definedName name="sq">#REF!</definedName>
    <definedName name="SYS" localSheetId="0">#REF!,#REF!,P1_SYS</definedName>
    <definedName name="SYS">#REF!,#REF!,P1_SYS</definedName>
    <definedName name="T0?axis?ПРД?БАЗ">'[61]0'!$I$7:$J$112,'[61]0'!$F$7:$G$112</definedName>
    <definedName name="T0?axis?ПРД?ПРЕД">'[61]0'!$K$7:$L$112,'[61]0'!$D$7:$E$112</definedName>
    <definedName name="T0?axis?ПРД?РЕГ" localSheetId="0">#REF!</definedName>
    <definedName name="T0?axis?ПРД?РЕГ">#REF!</definedName>
    <definedName name="T0?axis?ПФ?ПЛАН">'[61]0'!$I$7:$I$112,'[61]0'!$D$7:$D$112,'[61]0'!$K$7:$K$112,'[61]0'!$F$7:$F$112</definedName>
    <definedName name="T0?axis?ПФ?ФАКТ">'[61]0'!$J$7:$J$112,'[61]0'!$E$7:$E$112,'[61]0'!$L$7:$L$112,'[61]0'!$G$7:$G$112</definedName>
    <definedName name="T0?Data">'[61]0'!$D$8:$L$52,   '[61]0'!$D$54:$L$59,   '[61]0'!$D$63:$L$64,   '[61]0'!$D$68:$L$70,   '[61]0'!$D$72:$L$74,   '[61]0'!$D$77:$L$92,   '[61]0'!$D$95:$L$97,   '[61]0'!$D$99:$L$104,   '[61]0'!$D$107:$L$108,   '[61]0'!$D$111:$L$112</definedName>
    <definedName name="T0?item_ext?РОСТ" localSheetId="0">#REF!</definedName>
    <definedName name="T0?item_ext?РОСТ">#REF!</definedName>
    <definedName name="T0?L0.1" localSheetId="0">#REF!</definedName>
    <definedName name="T0?L0.1">#REF!</definedName>
    <definedName name="T0?L0.2" localSheetId="0">#REF!</definedName>
    <definedName name="T0?L0.2">#REF!</definedName>
    <definedName name="T0?L1" localSheetId="0">#REF!</definedName>
    <definedName name="T0?L1">#REF!</definedName>
    <definedName name="T0?L10" localSheetId="0">#REF!</definedName>
    <definedName name="T0?L10">#REF!</definedName>
    <definedName name="T0?L10.1" localSheetId="0">#REF!</definedName>
    <definedName name="T0?L10.1">#REF!</definedName>
    <definedName name="T0?L10.2" localSheetId="0">#REF!</definedName>
    <definedName name="T0?L10.2">#REF!</definedName>
    <definedName name="T0?L10.3" localSheetId="0">#REF!</definedName>
    <definedName name="T0?L10.3">#REF!</definedName>
    <definedName name="T0?L10.4" localSheetId="0">#REF!</definedName>
    <definedName name="T0?L10.4">#REF!</definedName>
    <definedName name="T0?L10.5" localSheetId="0">#REF!</definedName>
    <definedName name="T0?L10.5">#REF!</definedName>
    <definedName name="T0?L11" localSheetId="0">#REF!</definedName>
    <definedName name="T0?L11">#REF!</definedName>
    <definedName name="T0?L12" localSheetId="0">#REF!</definedName>
    <definedName name="T0?L12">#REF!</definedName>
    <definedName name="T0?L13" localSheetId="0">#REF!</definedName>
    <definedName name="T0?L13">#REF!</definedName>
    <definedName name="T0?L13.1" localSheetId="0">#REF!</definedName>
    <definedName name="T0?L13.1">#REF!</definedName>
    <definedName name="T0?L13.2" localSheetId="0">#REF!</definedName>
    <definedName name="T0?L13.2">#REF!</definedName>
    <definedName name="T0?L14" localSheetId="0">#REF!</definedName>
    <definedName name="T0?L14">#REF!</definedName>
    <definedName name="T0?L14.1" localSheetId="0">#REF!</definedName>
    <definedName name="T0?L14.1">#REF!</definedName>
    <definedName name="T0?L14.2" localSheetId="0">#REF!</definedName>
    <definedName name="T0?L14.2">#REF!</definedName>
    <definedName name="T0?L15" localSheetId="0">#REF!</definedName>
    <definedName name="T0?L15">#REF!</definedName>
    <definedName name="T0?L15.1" localSheetId="0">#REF!</definedName>
    <definedName name="T0?L15.1">#REF!</definedName>
    <definedName name="T0?L15.2" localSheetId="0">#REF!</definedName>
    <definedName name="T0?L15.2">#REF!</definedName>
    <definedName name="T0?L15.2.1" localSheetId="0">#REF!</definedName>
    <definedName name="T0?L15.2.1">#REF!</definedName>
    <definedName name="T0?L15.2.2" localSheetId="0">#REF!</definedName>
    <definedName name="T0?L15.2.2">#REF!</definedName>
    <definedName name="T0?L16" localSheetId="0">#REF!</definedName>
    <definedName name="T0?L16">#REF!</definedName>
    <definedName name="T0?L17" localSheetId="0">#REF!</definedName>
    <definedName name="T0?L17">#REF!</definedName>
    <definedName name="T0?L17.1" localSheetId="0">#REF!</definedName>
    <definedName name="T0?L17.1">#REF!</definedName>
    <definedName name="T0?L18" localSheetId="0">#REF!</definedName>
    <definedName name="T0?L18">#REF!</definedName>
    <definedName name="T0?L19" localSheetId="0">#REF!</definedName>
    <definedName name="T0?L19">#REF!</definedName>
    <definedName name="T0?L2" localSheetId="0">#REF!</definedName>
    <definedName name="T0?L2">#REF!</definedName>
    <definedName name="T0?L20" localSheetId="0">#REF!</definedName>
    <definedName name="T0?L20">#REF!</definedName>
    <definedName name="T0?L21" localSheetId="0">#REF!</definedName>
    <definedName name="T0?L21">#REF!</definedName>
    <definedName name="T0?L22" localSheetId="0">#REF!</definedName>
    <definedName name="T0?L22">#REF!</definedName>
    <definedName name="T0?L22.1" localSheetId="0">#REF!</definedName>
    <definedName name="T0?L22.1">#REF!</definedName>
    <definedName name="T0?L22.2" localSheetId="0">#REF!</definedName>
    <definedName name="T0?L22.2">#REF!</definedName>
    <definedName name="T0?L23" localSheetId="0">#REF!</definedName>
    <definedName name="T0?L23">#REF!</definedName>
    <definedName name="T0?L24" localSheetId="0">#REF!</definedName>
    <definedName name="T0?L24">#REF!</definedName>
    <definedName name="T0?L24.1" localSheetId="0">#REF!</definedName>
    <definedName name="T0?L24.1">#REF!</definedName>
    <definedName name="T0?L24.2" localSheetId="0">#REF!</definedName>
    <definedName name="T0?L24.2">#REF!</definedName>
    <definedName name="T0?L25" localSheetId="0">#REF!</definedName>
    <definedName name="T0?L25">#REF!</definedName>
    <definedName name="T0?L25.1" localSheetId="0">#REF!</definedName>
    <definedName name="T0?L25.1">#REF!</definedName>
    <definedName name="T0?L25.1.1" localSheetId="0">#REF!</definedName>
    <definedName name="T0?L25.1.1">#REF!</definedName>
    <definedName name="T0?L25.1.2" localSheetId="0">#REF!</definedName>
    <definedName name="T0?L25.1.2">#REF!</definedName>
    <definedName name="T0?L25.2" localSheetId="0">#REF!</definedName>
    <definedName name="T0?L25.2">#REF!</definedName>
    <definedName name="T0?L25.3" localSheetId="0">#REF!</definedName>
    <definedName name="T0?L25.3">#REF!</definedName>
    <definedName name="T0?L26.1" localSheetId="0">#REF!</definedName>
    <definedName name="T0?L26.1">#REF!</definedName>
    <definedName name="T0?L26.2" localSheetId="0">#REF!</definedName>
    <definedName name="T0?L26.2">#REF!</definedName>
    <definedName name="T0?L27.1" localSheetId="0">#REF!</definedName>
    <definedName name="T0?L27.1">#REF!</definedName>
    <definedName name="T0?L27.2" localSheetId="0">#REF!</definedName>
    <definedName name="T0?L27.2">#REF!</definedName>
    <definedName name="T0?L3" localSheetId="0">#REF!</definedName>
    <definedName name="T0?L3">#REF!</definedName>
    <definedName name="T0?L4" localSheetId="0">#REF!</definedName>
    <definedName name="T0?L4">#REF!</definedName>
    <definedName name="T0?L5" localSheetId="0">#REF!</definedName>
    <definedName name="T0?L5">#REF!</definedName>
    <definedName name="T0?L6" localSheetId="0">#REF!</definedName>
    <definedName name="T0?L6">#REF!</definedName>
    <definedName name="T0?L7" localSheetId="0">#REF!</definedName>
    <definedName name="T0?L7">#REF!</definedName>
    <definedName name="T0?L7.1" localSheetId="0">#REF!</definedName>
    <definedName name="T0?L7.1">#REF!</definedName>
    <definedName name="T0?L7.1.2" localSheetId="0">#REF!</definedName>
    <definedName name="T0?L7.1.2">#REF!</definedName>
    <definedName name="T0?L7.1.3" localSheetId="0">#REF!</definedName>
    <definedName name="T0?L7.1.3">#REF!</definedName>
    <definedName name="T0?L7.2" localSheetId="0">#REF!</definedName>
    <definedName name="T0?L7.2">#REF!</definedName>
    <definedName name="T0?L7.3" localSheetId="0">#REF!</definedName>
    <definedName name="T0?L7.3">#REF!</definedName>
    <definedName name="T0?L7.4" localSheetId="0">#REF!</definedName>
    <definedName name="T0?L7.4">#REF!</definedName>
    <definedName name="T0?L7.5" localSheetId="0">#REF!</definedName>
    <definedName name="T0?L7.5">#REF!</definedName>
    <definedName name="T0?L7.6" localSheetId="0">#REF!</definedName>
    <definedName name="T0?L7.6">#REF!</definedName>
    <definedName name="T0?L7.7" localSheetId="0">#REF!</definedName>
    <definedName name="T0?L7.7">#REF!</definedName>
    <definedName name="T0?L7.7.1" localSheetId="0">#REF!</definedName>
    <definedName name="T0?L7.7.1">#REF!</definedName>
    <definedName name="T0?L7.7.10" localSheetId="0">#REF!</definedName>
    <definedName name="T0?L7.7.10">#REF!</definedName>
    <definedName name="T0?L7.7.11" localSheetId="0">#REF!</definedName>
    <definedName name="T0?L7.7.11">#REF!</definedName>
    <definedName name="T0?L7.7.12" localSheetId="0">#REF!</definedName>
    <definedName name="T0?L7.7.12">#REF!</definedName>
    <definedName name="T0?L7.7.2" localSheetId="0">#REF!</definedName>
    <definedName name="T0?L7.7.2">#REF!</definedName>
    <definedName name="T0?L7.7.3" localSheetId="0">#REF!</definedName>
    <definedName name="T0?L7.7.3">#REF!</definedName>
    <definedName name="T0?L7.7.4" localSheetId="0">#REF!</definedName>
    <definedName name="T0?L7.7.4">#REF!</definedName>
    <definedName name="T0?L7.7.4.1" localSheetId="0">#REF!</definedName>
    <definedName name="T0?L7.7.4.1">#REF!</definedName>
    <definedName name="T0?L7.7.4.3" localSheetId="0">#REF!</definedName>
    <definedName name="T0?L7.7.4.3">#REF!</definedName>
    <definedName name="T0?L7.7.4.4" localSheetId="0">#REF!</definedName>
    <definedName name="T0?L7.7.4.4">#REF!</definedName>
    <definedName name="T0?L7.7.4.5" localSheetId="0">#REF!</definedName>
    <definedName name="T0?L7.7.4.5">#REF!</definedName>
    <definedName name="T0?L7.7.5" localSheetId="0">#REF!</definedName>
    <definedName name="T0?L7.7.5">#REF!</definedName>
    <definedName name="T0?L7.7.6" localSheetId="0">#REF!</definedName>
    <definedName name="T0?L7.7.6">#REF!</definedName>
    <definedName name="T0?L7.7.7" localSheetId="0">#REF!</definedName>
    <definedName name="T0?L7.7.7">#REF!</definedName>
    <definedName name="T0?L7.7.8" localSheetId="0">#REF!</definedName>
    <definedName name="T0?L7.7.8">#REF!</definedName>
    <definedName name="T0?L7.7.9" localSheetId="0">#REF!</definedName>
    <definedName name="T0?L7.7.9">#REF!</definedName>
    <definedName name="T0?L8" localSheetId="0">#REF!</definedName>
    <definedName name="T0?L8">#REF!</definedName>
    <definedName name="T0?L8.1" localSheetId="0">#REF!</definedName>
    <definedName name="T0?L8.1">#REF!</definedName>
    <definedName name="T0?L8.2" localSheetId="0">#REF!</definedName>
    <definedName name="T0?L8.2">#REF!</definedName>
    <definedName name="T0?L8.3" localSheetId="0">#REF!</definedName>
    <definedName name="T0?L8.3">#REF!</definedName>
    <definedName name="T0?L8.4" localSheetId="0">#REF!</definedName>
    <definedName name="T0?L8.4">#REF!</definedName>
    <definedName name="T0?L8.5" localSheetId="0">#REF!</definedName>
    <definedName name="T0?L8.5">#REF!</definedName>
    <definedName name="T0?L8.6" localSheetId="0">#REF!</definedName>
    <definedName name="T0?L8.6">#REF!</definedName>
    <definedName name="T0?L9" localSheetId="0">#REF!</definedName>
    <definedName name="T0?L9">#REF!</definedName>
    <definedName name="T0?L9.1" localSheetId="0">#REF!</definedName>
    <definedName name="T0?L9.1">#REF!</definedName>
    <definedName name="T0?L9.2" localSheetId="0">#REF!</definedName>
    <definedName name="T0?L9.2">#REF!</definedName>
    <definedName name="T0?L9.3" localSheetId="0">#REF!</definedName>
    <definedName name="T0?L9.3">#REF!</definedName>
    <definedName name="T0?L9.3.1" localSheetId="0">#REF!</definedName>
    <definedName name="T0?L9.3.1">#REF!</definedName>
    <definedName name="T0?L9.3.2" localSheetId="0">#REF!</definedName>
    <definedName name="T0?L9.3.2">#REF!</definedName>
    <definedName name="T0?Name" localSheetId="0">#REF!</definedName>
    <definedName name="T0?Name">#REF!</definedName>
    <definedName name="T0?Table" localSheetId="0">#REF!</definedName>
    <definedName name="T0?Table">#REF!</definedName>
    <definedName name="T0?Title" localSheetId="0">#REF!</definedName>
    <definedName name="T0?Title">#REF!</definedName>
    <definedName name="T0?unit?МВТ">'[61]0'!$D$8:$H$8,   '[61]0'!$D$86:$H$86</definedName>
    <definedName name="T0?unit?МКВТЧ" localSheetId="0">#REF!</definedName>
    <definedName name="T0?unit?МКВТЧ">#REF!</definedName>
    <definedName name="T0?unit?ПРЦ">'[61]0'!$D$87:$H$88,   '[61]0'!$D$96:$H$97,   '[61]0'!$D$107:$H$108,   '[61]0'!$D$111:$H$112,   '[61]0'!$I$7:$L$112</definedName>
    <definedName name="T0?unit?РУБ.ГКАЛ">'[61]0'!$D$89:$H$89,   '[61]0'!$D$92:$H$92</definedName>
    <definedName name="T0?unit?РУБ.МВТ.МЕС" localSheetId="0">#REF!</definedName>
    <definedName name="T0?unit?РУБ.МВТ.МЕС">#REF!</definedName>
    <definedName name="T0?unit?РУБ.ТКВТЧ" localSheetId="0">#REF!</definedName>
    <definedName name="T0?unit?РУБ.ТКВТЧ">#REF!</definedName>
    <definedName name="T0?unit?ТГКАЛ" localSheetId="0">#REF!</definedName>
    <definedName name="T0?unit?ТГКАЛ">#REF!</definedName>
    <definedName name="T0?unit?ТРУБ">'[61]0'!$D$14:$H$52,   '[61]0'!$D$54:$H$59,   '[61]0'!$D$63:$H$64,   '[61]0'!$D$68:$H$70,   '[61]0'!$D$72:$H$74,   '[61]0'!$D$77:$H$77,   '[61]0'!$D$79:$H$81,   '[61]0'!$D$90:$H$91,   '[61]0'!$D$99:$H$104,   '[61]0'!$D$78:$H$78</definedName>
    <definedName name="T1.1?axis?R?ПЭ">'[60]1.1'!$D$19:$E$21,'[60]1.1'!$D$9:$E$15</definedName>
    <definedName name="T1.1?axis?R?ПЭ?">'[60]1.1'!$B$19:$B$21,'[60]1.1'!$B$9:$B$15</definedName>
    <definedName name="T1.1?Data">'[81]2005'!$D$32:$P$32,'[81]2005'!$D$34:$P$37,'[81]2005'!$D$6:$P$30</definedName>
    <definedName name="T1.1?unit?ТТНТ">'[81]2005'!$D$37:$P$37,'[81]2005'!$D$34:$P$35</definedName>
    <definedName name="T1.2?Data">'[60]1.2'!$D$8:$E$10,'[60]1.2'!$D$12:$E$17,'[60]1.2'!$D$19:$E$22,'[60]1.2'!$D$6:$E$6</definedName>
    <definedName name="T1?axis?ПРД?БАЗ">'[61]1'!$I$6:$J$23,'[61]1'!$F$6:$G$23</definedName>
    <definedName name="T1?axis?ПРД?ПРЕД">'[61]1'!$K$6:$L$23,'[61]1'!$D$6:$E$23</definedName>
    <definedName name="T1?axis?ПРД?РЕГ" localSheetId="0">#REF!</definedName>
    <definedName name="T1?axis?ПРД?РЕГ">#REF!</definedName>
    <definedName name="T1?axis?ПФ?ПЛАН">'[61]1'!$I$6:$I$23,'[61]1'!$D$6:$D$23,'[61]1'!$K$6:$K$23,'[61]1'!$F$6:$F$23</definedName>
    <definedName name="T1?axis?ПФ?ФАКТ">'[61]1'!$J$6:$J$23,'[61]1'!$E$6:$E$23,'[61]1'!$L$6:$L$23,'[61]1'!$G$6:$G$23</definedName>
    <definedName name="T1?Columns" localSheetId="0">#REF!</definedName>
    <definedName name="T1?Columns">#REF!</definedName>
    <definedName name="T1?Data">'[81]2007'!$D$32:$P$32,'[81]2007'!$D$34:$P$37,'[81]2007'!$D$6:$P$30</definedName>
    <definedName name="T1?item_ext?РОСТ" localSheetId="0">#REF!</definedName>
    <definedName name="T1?item_ext?РОСТ">#REF!</definedName>
    <definedName name="T1?L1" localSheetId="0">#REF!</definedName>
    <definedName name="T1?L1">#REF!</definedName>
    <definedName name="T1?L2" localSheetId="0">#REF!</definedName>
    <definedName name="T1?L2">#REF!</definedName>
    <definedName name="T1?L3" localSheetId="0">#REF!</definedName>
    <definedName name="T1?L3">#REF!</definedName>
    <definedName name="T1?L4" localSheetId="0">#REF!</definedName>
    <definedName name="T1?L4">#REF!</definedName>
    <definedName name="T1?L5" localSheetId="0">#REF!</definedName>
    <definedName name="T1?L5">#REF!</definedName>
    <definedName name="T1?L6" localSheetId="0">#REF!</definedName>
    <definedName name="T1?L6">#REF!</definedName>
    <definedName name="T1?L7" localSheetId="0">#REF!</definedName>
    <definedName name="T1?L7">#REF!</definedName>
    <definedName name="T1?L7.1" localSheetId="0">#REF!</definedName>
    <definedName name="T1?L7.1">#REF!</definedName>
    <definedName name="T1?L7.2" localSheetId="0">#REF!</definedName>
    <definedName name="T1?L7.2">#REF!</definedName>
    <definedName name="T1?L7.3" localSheetId="0">#REF!</definedName>
    <definedName name="T1?L7.3">#REF!</definedName>
    <definedName name="T1?L7.4" localSheetId="0">#REF!</definedName>
    <definedName name="T1?L7.4">#REF!</definedName>
    <definedName name="T1?L8" localSheetId="0">#REF!</definedName>
    <definedName name="T1?L8">#REF!</definedName>
    <definedName name="T1?L8.1" localSheetId="0">#REF!</definedName>
    <definedName name="T1?L8.1">#REF!</definedName>
    <definedName name="T1?L8.2" localSheetId="0">#REF!</definedName>
    <definedName name="T1?L8.2">#REF!</definedName>
    <definedName name="T1?L8.3" localSheetId="0">#REF!</definedName>
    <definedName name="T1?L8.3">#REF!</definedName>
    <definedName name="T1?L9" localSheetId="0">#REF!</definedName>
    <definedName name="T1?L9">#REF!</definedName>
    <definedName name="T1?Name" localSheetId="0">#REF!</definedName>
    <definedName name="T1?Name">#REF!</definedName>
    <definedName name="T1?Scope" localSheetId="0">#REF!</definedName>
    <definedName name="T1?Scope">#REF!</definedName>
    <definedName name="T1?Table" localSheetId="0">#REF!</definedName>
    <definedName name="T1?Table">#REF!</definedName>
    <definedName name="T1?Title" localSheetId="0">#REF!</definedName>
    <definedName name="T1?Title">#REF!</definedName>
    <definedName name="T1?unit?МВТ" localSheetId="0">#REF!</definedName>
    <definedName name="T1?unit?МВТ">#REF!</definedName>
    <definedName name="T1?unit?ПРЦ" localSheetId="0">#REF!</definedName>
    <definedName name="T1?unit?ПРЦ">#REF!</definedName>
    <definedName name="T1?unit?ТТНТ">'[81]2007'!$D$37:$P$37,'[81]2007'!$D$34:$P$35</definedName>
    <definedName name="T1_" localSheetId="0">#REF!</definedName>
    <definedName name="T1_">#REF!</definedName>
    <definedName name="T1_Protect">P15_T1_Protect,P16_T1_Protect,P17_T1_Protect,P18_T1_Protect,P19_T1_Protect</definedName>
    <definedName name="T10?axis?R?ДОГОВОР">'[61]10'!$D$9:$L$11, '[61]10'!$D$15:$L$17, '[61]10'!$D$21:$L$23, '[61]10'!$D$27:$L$29</definedName>
    <definedName name="T10?axis?R?ДОГОВОР?">'[61]10'!$B$9:$B$11, '[61]10'!$B$15:$B$17, '[61]10'!$B$21:$B$23, '[61]10'!$B$27:$B$29</definedName>
    <definedName name="T10?axis?ПРД?БАЗ">'[61]10'!$I$6:$J$31,'[61]10'!$F$6:$G$31</definedName>
    <definedName name="T10?axis?ПРД?ПРЕД">'[61]10'!$K$6:$L$31,'[61]10'!$D$6:$E$31</definedName>
    <definedName name="T10?axis?ПРД?РЕГ" localSheetId="0">#REF!</definedName>
    <definedName name="T10?axis?ПРД?РЕГ">#REF!</definedName>
    <definedName name="T10?axis?ПФ?ПЛАН">'[61]10'!$I$6:$I$31,'[61]10'!$D$6:$D$31,'[61]10'!$K$6:$K$31,'[61]10'!$F$6:$F$31</definedName>
    <definedName name="T10?axis?ПФ?ФАКТ">'[61]10'!$J$6:$J$31,'[61]10'!$E$6:$E$31,'[61]10'!$L$6:$L$31,'[61]10'!$G$6:$G$31</definedName>
    <definedName name="T10?Data">'[61]10'!$D$6:$L$7, '[61]10'!$D$9:$L$11, '[61]10'!$D$13:$L$13, '[61]10'!$D$15:$L$17, '[61]10'!$D$19:$L$19, '[61]10'!$D$21:$L$23, '[61]10'!$D$25:$L$25, '[61]10'!$D$27:$L$29, '[61]10'!$D$31:$L$31</definedName>
    <definedName name="T10?item_ext?РОСТ" localSheetId="0">#REF!</definedName>
    <definedName name="T10?item_ext?РОСТ">#REF!</definedName>
    <definedName name="T10?L1" localSheetId="0">#REF!</definedName>
    <definedName name="T10?L1">#REF!</definedName>
    <definedName name="T10?L1.1" localSheetId="0">#REF!</definedName>
    <definedName name="T10?L1.1">#REF!</definedName>
    <definedName name="T10?L1.1.x" localSheetId="0">#REF!</definedName>
    <definedName name="T10?L1.1.x">#REF!</definedName>
    <definedName name="T10?L1.2" localSheetId="0">#REF!</definedName>
    <definedName name="T10?L1.2">#REF!</definedName>
    <definedName name="T10?L1.2.x" localSheetId="0">#REF!</definedName>
    <definedName name="T10?L1.2.x">#REF!</definedName>
    <definedName name="T10?L10">'[60]10'!$K$54:$K$56,'[60]10'!$K$58:$K$60,'[60]10'!$K$62:$K$64,'[60]10'!$K$21:$K$23,'[60]10'!$K$25:$K$27,'[60]10'!$K$29:$K$31,'[60]10'!$K$33,'[60]10'!$K$36:$K$39,'[60]10'!$K$42:$K$44,'[60]10'!$K$46:$K$48,'[60]10'!$K$17:$K$19,'[60]10'!$K$50:$K$52</definedName>
    <definedName name="T10?L11">'[60]10'!$L$54:$L$56,'[60]10'!$L$58:$L$60,'[60]10'!$L$62:$L$64,'[60]10'!$L$21:$L$23,'[60]10'!$L$25:$L$27,'[60]10'!$L$29:$L$31,'[60]10'!$L$33,'[60]10'!$L$36:$L$39,'[60]10'!$L$42:$L$44,'[60]10'!$L$46:$L$48,'[60]10'!$L$17:$L$19,'[60]10'!$L$50:$L$52</definedName>
    <definedName name="T10?L12">'[60]10'!$M$54:$M$56,'[60]10'!$M$58:$M$60,'[60]10'!$M$62:$M$64,'[60]10'!$M$21:$M$23,'[60]10'!$M$25:$M$27,'[60]10'!$M$29:$M$31,'[60]10'!$M$33,'[60]10'!$M$36:$M$39,'[60]10'!$M$42:$M$44,'[60]10'!$M$46:$M$48,'[60]10'!$M$17:$M$19,'[60]10'!$M$50:$M$52</definedName>
    <definedName name="T10?L13">'[60]10'!$N$54:$N$56,'[60]10'!$N$58:$N$60,'[60]10'!$N$62:$N$64,'[60]10'!$N$21:$N$23,'[60]10'!$N$25:$N$27,'[60]10'!$N$29:$N$31,'[60]10'!$N$33,'[60]10'!$N$36:$N$39,'[60]10'!$N$42:$N$44,'[60]10'!$N$46:$N$48,'[60]10'!$N$17:$N$19,'[60]10'!$N$50:$N$52</definedName>
    <definedName name="T10?L14">'[60]10'!$O$54:$O$56,'[60]10'!$O$58:$O$60,'[60]10'!$O$62:$O$64,'[60]10'!$O$21:$O$23,'[60]10'!$O$25:$O$27,'[60]10'!$O$29:$O$31,'[60]10'!$O$33,'[60]10'!$O$36:$O$39,'[60]10'!$O$42:$O$44,'[60]10'!$O$46:$O$48,'[60]10'!$O$17:$O$19,'[60]10'!$O$50:$O$52</definedName>
    <definedName name="T10?L15">'[60]10'!$P$54:$P$56,'[60]10'!$P$58:$P$60,'[60]10'!$P$62:$P$64,'[60]10'!$P$21:$P$23,'[60]10'!$P$25:$P$27,'[60]10'!$P$29:$P$31,'[60]10'!$P$33,'[60]10'!$P$36:$P$39,'[60]10'!$P$42:$P$44,'[60]10'!$P$46:$P$48,'[60]10'!$P$17:$P$19,'[60]10'!$P$50:$P$52</definedName>
    <definedName name="T10?L16">'[60]10'!$Q$54:$Q$56,'[60]10'!$Q$58:$Q$60,'[60]10'!$Q$62:$Q$64,'[60]10'!$Q$21:$Q$23,'[60]10'!$Q$25:$Q$27,'[60]10'!$Q$29:$Q$31,'[60]10'!$Q$33,'[60]10'!$Q$36:$Q$39,'[60]10'!$Q$42:$Q$44,'[60]10'!$Q$46:$Q$48,'[60]10'!$Q$17:$Q$19,'[60]10'!$Q$50:$Q$52</definedName>
    <definedName name="T10?L17">'[60]10'!$R$54:$R$56,'[60]10'!$R$58:$R$60,'[60]10'!$R$62:$R$64,'[60]10'!$R$21:$R$23,'[60]10'!$R$25:$R$27,'[60]10'!$R$29:$R$31,'[60]10'!$R$33,'[60]10'!$R$36:$R$39,'[60]10'!$R$42:$R$44,'[60]10'!$R$46:$R$48,'[60]10'!$R$17:$R$19,'[60]10'!$R$50:$R$52</definedName>
    <definedName name="T10?L18">'[60]10'!$S$54:$S$56,'[60]10'!$S$58:$S$60,'[60]10'!$S$62:$S$64,'[60]10'!$S$21:$S$23,'[60]10'!$S$25:$S$27,'[60]10'!$S$29:$S$31,'[60]10'!$S$33,'[60]10'!$S$36:$S$39,'[60]10'!$S$42:$S$44,'[60]10'!$S$46:$S$48,'[60]10'!$S$17:$S$19,'[60]10'!$S$50:$S$52</definedName>
    <definedName name="T10?L2" localSheetId="0">#REF!</definedName>
    <definedName name="T10?L2">#REF!</definedName>
    <definedName name="T10?L2.x" localSheetId="0">#REF!</definedName>
    <definedName name="T10?L2.x">#REF!</definedName>
    <definedName name="T10?L3" localSheetId="0">#REF!</definedName>
    <definedName name="T10?L3">#REF!</definedName>
    <definedName name="T10?L3.x" localSheetId="0">#REF!</definedName>
    <definedName name="T10?L3.x">#REF!</definedName>
    <definedName name="T10?L4" localSheetId="0">#REF!</definedName>
    <definedName name="T10?L4">#REF!</definedName>
    <definedName name="T10?L5">'[60]10'!$F$54:$F$56,'[60]10'!$F$58:$F$60,'[60]10'!$F$62:$F$64,'[60]10'!$F$21:$F$23,'[60]10'!$F$25:$F$27,'[60]10'!$F$29:$F$31,'[60]10'!$F$33,'[60]10'!$F$36:$F$39,'[60]10'!$F$42:$F$44,'[60]10'!$F$46:$F$48,'[60]10'!$F$17:$F$19,'[60]10'!$F$50:$F$52</definedName>
    <definedName name="T10?L6">'[60]10'!$G$54:$G$56,'[60]10'!$G$58:$G$60,'[60]10'!$G$62:$G$64,'[60]10'!$G$21:$G$23,'[60]10'!$G$25:$G$27,'[60]10'!$G$29:$G$31,'[60]10'!$G$33,'[60]10'!$G$36:$G$39,'[60]10'!$G$42:$G$44,'[60]10'!$G$46:$G$48,'[60]10'!$G$17:$G$19,'[60]10'!$G$50:$G$52</definedName>
    <definedName name="T10?L7">'[60]10'!$H$54:$H$56,'[60]10'!$H$58:$H$60,'[60]10'!$H$62:$H$64,'[60]10'!$H$21:$H$23,'[60]10'!$H$25:$H$27,'[60]10'!$H$29:$H$31,'[60]10'!$H$33,'[60]10'!$H$36:$H$39,'[60]10'!$H$42:$H$44,'[60]10'!$H$46:$H$48,'[60]10'!$H$17:$H$19,'[60]10'!$H$50:$H$52</definedName>
    <definedName name="T10?L8">'[60]10'!$I$54:$I$56,'[60]10'!$I$58:$I$60,'[60]10'!$I$62:$I$64,'[60]10'!$I$21:$I$23,'[60]10'!$I$25:$I$27,'[60]10'!$I$29:$I$31,'[60]10'!$I$33,'[60]10'!$I$36:$I$39,'[60]10'!$I$42:$I$44,'[60]10'!$I$46:$I$48,'[60]10'!$I$17:$I$19,'[60]10'!$I$50:$I$52</definedName>
    <definedName name="T10?L9">'[60]10'!$J$54:$J$56,'[60]10'!$J$58:$J$60,'[60]10'!$J$62:$J$64,'[60]10'!$J$21:$J$23,'[60]10'!$J$25:$J$27,'[60]10'!$J$29:$J$31,'[60]10'!$J$33,'[60]10'!$J$36:$J$39,'[60]10'!$J$42:$J$44,'[60]10'!$J$46:$J$48,'[60]10'!$J$17:$J$19,'[60]10'!$J$50:$J$52</definedName>
    <definedName name="T10?Name" localSheetId="0">#REF!</definedName>
    <definedName name="T10?Name">#REF!</definedName>
    <definedName name="T10?Table" localSheetId="0">#REF!</definedName>
    <definedName name="T10?Table">#REF!</definedName>
    <definedName name="T10?Title" localSheetId="0">#REF!</definedName>
    <definedName name="T10?Title">#REF!</definedName>
    <definedName name="T10?unit?ПРЦ" localSheetId="0">#REF!</definedName>
    <definedName name="T10?unit?ПРЦ">#REF!</definedName>
    <definedName name="T10?unit?РУБ.ТНТ">'[60]10'!$L$8:$L$73,'[60]10'!$O$8:$O$73,'[60]10'!$R$8:$R$73,'[60]10'!$E$8:$E$73,'[60]10'!$H$8:$H$73</definedName>
    <definedName name="T10?unit?ТРУБ" localSheetId="0">#REF!</definedName>
    <definedName name="T10?unit?ТРУБ">#REF!</definedName>
    <definedName name="T10?unit?ТТНТ">'[60]10'!$N$8:$N$73,'[60]10'!$Q$8:$Q$73,'[60]10'!$D$8:$D$73,'[60]10'!$G$8:$G$73</definedName>
    <definedName name="T10_Copy1" localSheetId="0">#REF!</definedName>
    <definedName name="T10_Copy1">#REF!</definedName>
    <definedName name="T10_Copy2" localSheetId="0">#REF!</definedName>
    <definedName name="T10_Copy2">#REF!</definedName>
    <definedName name="T10_Copy3" localSheetId="0">#REF!</definedName>
    <definedName name="T10_Copy3">#REF!</definedName>
    <definedName name="T10_Copy4" localSheetId="0">#REF!</definedName>
    <definedName name="T10_Copy4">#REF!</definedName>
    <definedName name="T10_Copy5">'[60]10'!$A$62:$IV$62,'[60]10'!$A$58:$IV$58,'[60]10'!$A$54:$IV$54,'[60]10'!$A$50:$IV$50,'[60]10'!$A$46:$IV$46,'[60]10'!$A$42:$IV$42,'[60]10'!$A$66:$IV$66</definedName>
    <definedName name="T10_ET" localSheetId="0">[29]TEHSHEET!#REF!</definedName>
    <definedName name="T10_ET">[29]TEHSHEET!#REF!</definedName>
    <definedName name="T10_Name1">'[60]10'!$A$29,'[60]10'!$A$25,'[60]10'!$A$21,'[60]10'!$A$17,'[60]10'!$A$13,'[60]10'!$A$9,'[60]10'!$A$33:$A$34</definedName>
    <definedName name="T10_Name2">'[60]10'!$C$29:$C$31,'[60]10'!$C$25:$C$27,'[60]10'!$C$21:$C$23,'[60]10'!$C$17:$C$19,'[60]10'!$C$13:$C$15,'[60]10'!$C$9:$C$11,'[60]10'!$C$33</definedName>
    <definedName name="T10_Name4">'[60]10'!$A$62,'[60]10'!$A$58,'[60]10'!$A$54,'[60]10'!$A$50,'[60]10'!$A$46,'[60]10'!$A$42,'[60]10'!$A$66:$A$67</definedName>
    <definedName name="T10_Name5">'[60]10'!$C$62:$C$64,'[60]10'!$C$58:$C$60,'[60]10'!$C$54:$C$56,'[60]10'!$C$50:$C$52,'[60]10'!$C$46:$C$48,'[60]10'!$C$42:$C$44,'[60]10'!$C$66</definedName>
    <definedName name="T10_OPT" localSheetId="0">#REF!</definedName>
    <definedName name="T10_OPT">#REF!</definedName>
    <definedName name="T10_ROZN" localSheetId="0">#REF!</definedName>
    <definedName name="T10_ROZN">#REF!</definedName>
    <definedName name="T11?axis?R?ВТОП">'[60]11'!$F$8:$Q$40,'[60]11'!$F$47:$Q$79</definedName>
    <definedName name="T11?axis?R?ВТОП?">'[60]11'!$D$8:$D$40,'[60]11'!$D$47:$D$79</definedName>
    <definedName name="T11?axis?R?ДОГОВОР">'[61]11'!$D$8:$L$11, '[61]11'!$D$15:$L$18, '[61]11'!$D$22:$L$23, '[61]11'!$D$29:$L$32, '[61]11'!$D$36:$L$39, '[61]11'!$D$43:$L$46, '[61]11'!$D$51:$L$54, '[61]11'!$D$58:$L$61, '[61]11'!$D$65:$L$68, '[61]11'!$D$72:$L$82</definedName>
    <definedName name="T11?axis?R?ДОГОВОР?">'[61]11'!$B$72:$B$82, '[61]11'!$B$65:$B$68, '[61]11'!$B$58:$B$61, '[61]11'!$B$51:$B$54, '[61]11'!$B$43:$B$46, '[61]11'!$B$36:$B$39, '[61]11'!$B$29:$B$33, '[61]11'!$B$22:$B$25, '[61]11'!$B$15:$B$18, '[61]11'!$B$8:$B$11</definedName>
    <definedName name="T11?axis?R?ПЭ">'[60]11'!$F$8:$Q$40,'[60]11'!$F$47:$Q$79</definedName>
    <definedName name="T11?axis?R?ПЭ?">'[60]11'!$B$8:$B$40,'[60]11'!$B$47:$B$79</definedName>
    <definedName name="T11?axis?R?СЦТ">'[60]11'!$F$42:$Q$45,'[60]11'!$F$81:$Q$84</definedName>
    <definedName name="T11?axis?R?СЦТ?">'[60]11'!$A$81:$A$84,'[60]11'!$A$42:$A$45</definedName>
    <definedName name="T11?axis?ПРД?БАЗ">'[61]11'!$I$6:$J$84,'[61]11'!$F$6:$G$84</definedName>
    <definedName name="T11?axis?ПРД?ПРЕД">'[61]11'!$K$6:$L$84,'[61]11'!$D$6:$E$84</definedName>
    <definedName name="T11?axis?ПРД?РЕГ" localSheetId="0">#REF!</definedName>
    <definedName name="T11?axis?ПРД?РЕГ">#REF!</definedName>
    <definedName name="T11?axis?ПФ?ПЛАН">'[61]11'!$I$6:$I$84,'[61]11'!$D$6:$D$84,'[61]11'!$K$6:$K$84,'[61]11'!$F$6:$F$84</definedName>
    <definedName name="T11?axis?ПФ?ФАКТ">'[61]11'!$J$6:$J$84,'[61]11'!$E$6:$E$84,'[61]11'!$L$6:$L$84,'[61]11'!$G$6:$G$84</definedName>
    <definedName name="T11?Data">#N/A</definedName>
    <definedName name="T11?item_ext?ВСЕГО">'[60]11'!$A$75:$Q$79,'[60]11'!$A$36:$Q$40</definedName>
    <definedName name="T11?item_ext?ИТОГО">'[60]11'!$A$80:$Q$80,'[60]11'!$A$41:$Q$41</definedName>
    <definedName name="T11?item_ext?РОСТ" localSheetId="0">#REF!</definedName>
    <definedName name="T11?item_ext?РОСТ">#REF!</definedName>
    <definedName name="T11?item_ext?СЦТ">'[60]11'!$A$81:$Q$85,'[60]11'!$A$42:$Q$46</definedName>
    <definedName name="T11?L1" localSheetId="0">#REF!</definedName>
    <definedName name="T11?L1">#REF!</definedName>
    <definedName name="T11?L1.x" localSheetId="0">#REF!</definedName>
    <definedName name="T11?L1.x">#REF!</definedName>
    <definedName name="T11?L10" localSheetId="0">#REF!</definedName>
    <definedName name="T11?L10">#REF!</definedName>
    <definedName name="T11?L2" localSheetId="0">#REF!</definedName>
    <definedName name="T11?L2">#REF!</definedName>
    <definedName name="T11?L2.x" localSheetId="0">#REF!</definedName>
    <definedName name="T11?L2.x">#REF!</definedName>
    <definedName name="T11?L3" localSheetId="0">#REF!</definedName>
    <definedName name="T11?L3">#REF!</definedName>
    <definedName name="T11?L3.x" localSheetId="0">#REF!</definedName>
    <definedName name="T11?L3.x">#REF!</definedName>
    <definedName name="T11?L4" localSheetId="0">#REF!</definedName>
    <definedName name="T11?L4">#REF!</definedName>
    <definedName name="T11?L4.x" localSheetId="0">#REF!</definedName>
    <definedName name="T11?L4.x">#REF!</definedName>
    <definedName name="T11?L5" localSheetId="0">#REF!</definedName>
    <definedName name="T11?L5">#REF!</definedName>
    <definedName name="T11?L5.x" localSheetId="0">#REF!</definedName>
    <definedName name="T11?L5.x">#REF!</definedName>
    <definedName name="T11?L6" localSheetId="0">#REF!</definedName>
    <definedName name="T11?L6">#REF!</definedName>
    <definedName name="T11?L6.x" localSheetId="0">#REF!</definedName>
    <definedName name="T11?L6.x">#REF!</definedName>
    <definedName name="T11?L7" localSheetId="0">#REF!</definedName>
    <definedName name="T11?L7">#REF!</definedName>
    <definedName name="T11?L7.1" localSheetId="0">#REF!</definedName>
    <definedName name="T11?L7.1">#REF!</definedName>
    <definedName name="T11?L7.1.x" localSheetId="0">#REF!</definedName>
    <definedName name="T11?L7.1.x">#REF!</definedName>
    <definedName name="T11?L7.2" localSheetId="0">#REF!</definedName>
    <definedName name="T11?L7.2">#REF!</definedName>
    <definedName name="T11?L7.2.x" localSheetId="0">#REF!</definedName>
    <definedName name="T11?L7.2.x">#REF!</definedName>
    <definedName name="T11?L8" localSheetId="0">'[82]пр 5'!#REF!</definedName>
    <definedName name="T11?L8">'[82]пр 5'!#REF!</definedName>
    <definedName name="T11?L8.x" localSheetId="0">'[82]пр 5'!#REF!</definedName>
    <definedName name="T11?L8.x">'[82]пр 5'!#REF!</definedName>
    <definedName name="T11?L9" localSheetId="0">#REF!</definedName>
    <definedName name="T11?L9">#REF!</definedName>
    <definedName name="T11?L9.x" localSheetId="0">#REF!</definedName>
    <definedName name="T11?L9.x">#REF!</definedName>
    <definedName name="T11?Name" localSheetId="0">#REF!</definedName>
    <definedName name="T11?Name">#REF!</definedName>
    <definedName name="T11?Table" localSheetId="0">#REF!</definedName>
    <definedName name="T11?Table">#REF!</definedName>
    <definedName name="T11?Title" localSheetId="0">#REF!</definedName>
    <definedName name="T11?Title">#REF!</definedName>
    <definedName name="T11?unit?ПРЦ" localSheetId="0">#REF!</definedName>
    <definedName name="T11?unit?ПРЦ">#REF!</definedName>
    <definedName name="T11?unit?ТРУБ" localSheetId="0">#REF!</definedName>
    <definedName name="T11?unit?ТРУБ">#REF!</definedName>
    <definedName name="T11_Copy1" localSheetId="0">'[82]пр 5'!#REF!</definedName>
    <definedName name="T11_Copy1">'[82]пр 5'!#REF!</definedName>
    <definedName name="T11_Copy2" localSheetId="0">'[82]пр 5'!#REF!</definedName>
    <definedName name="T11_Copy2">'[82]пр 5'!#REF!</definedName>
    <definedName name="T11_Copy3" localSheetId="0">'[82]пр 5'!#REF!</definedName>
    <definedName name="T11_Copy3">'[82]пр 5'!#REF!</definedName>
    <definedName name="T11_Copy4" localSheetId="0">'[82]пр 5'!#REF!</definedName>
    <definedName name="T11_Copy4">'[82]пр 5'!#REF!</definedName>
    <definedName name="T11_Copy5" localSheetId="0">'[82]пр 5'!#REF!</definedName>
    <definedName name="T11_Copy5">'[82]пр 5'!#REF!</definedName>
    <definedName name="T11_Copy6" localSheetId="0">'[82]пр 5'!#REF!</definedName>
    <definedName name="T11_Copy6">'[82]пр 5'!#REF!</definedName>
    <definedName name="T11_Copy7.1" localSheetId="0">'[82]пр 5'!#REF!</definedName>
    <definedName name="T11_Copy7.1">'[82]пр 5'!#REF!</definedName>
    <definedName name="T11_Copy7.2" localSheetId="0">'[82]пр 5'!#REF!</definedName>
    <definedName name="T11_Copy7.2">'[82]пр 5'!#REF!</definedName>
    <definedName name="T11_Copy8" localSheetId="0">'[82]пр 5'!#REF!</definedName>
    <definedName name="T11_Copy8">'[82]пр 5'!#REF!</definedName>
    <definedName name="T11_Copy9" localSheetId="0">'[82]пр 5'!#REF!</definedName>
    <definedName name="T11_Copy9">'[82]пр 5'!#REF!</definedName>
    <definedName name="T11_Name1">'[60]11'!$A$29,'[60]11'!$A$25,'[60]11'!$A$21,'[60]11'!$A$17,'[60]11'!$A$13,'[60]11'!$A$9,'[60]11'!$A$33</definedName>
    <definedName name="T11_Name2">'[60]11'!$D$29:$D$31,'[60]11'!$D$25:$D$27,'[60]11'!$D$21:$D$23,'[60]11'!$D$17:$D$19,'[60]11'!$D$13:$D$15,'[60]11'!$D$9:$D$11,'[60]11'!$D$33</definedName>
    <definedName name="T11_Name4">'[60]11'!$A$68,'[60]11'!$A$64,'[60]11'!$A$60,'[60]11'!$A$56,'[60]11'!$A$52,'[60]11'!$A$48,'[60]11'!$A$72</definedName>
    <definedName name="T11_Name5">'[60]11'!$D$68:$D$70,'[60]11'!$D$64:$D$66,'[60]11'!$D$60:$D$62,'[60]11'!$D$56:$D$58,'[60]11'!$D$52:$D$54,'[60]11'!$D$48:$D$50,'[60]11'!$D$72</definedName>
    <definedName name="T12?axis?R?ДОГОВОР">'[82]пр 11'!$E$11:$M$16</definedName>
    <definedName name="T12?axis?R?ДОГОВОР?">'[82]пр 11'!$C$11:$C$16</definedName>
    <definedName name="T12?axis?R?ПЭ">'[60]12'!$C$19:$J$21,'[60]12'!$C$25:$J$27,'[60]12'!$C$33:$J$35,'[60]12'!$C$37:$J$39,'[60]12'!$C$43:$J$45,'[60]12'!$C$15:$J$17</definedName>
    <definedName name="T12?axis?R?ПЭ?">'[60]12'!$B$19:$B$21,'[60]12'!$B$25:$B$27,'[60]12'!$B$33:$B$35,'[60]12'!$B$37:$B$39,'[60]12'!$B$43:$B$45,'[60]12'!$B$15:$B$17</definedName>
    <definedName name="T12?axis?ПРД?БАЗ">'[61]12'!$J$6:$K$20,'[61]12'!$G$6:$H$20</definedName>
    <definedName name="T12?axis?ПРД?ПРЕД">'[61]12'!$L$6:$M$20,'[61]12'!$E$6:$F$20</definedName>
    <definedName name="T12?axis?ПРД?РЕГ">'[82]пр 11'!$I$6:$I$17</definedName>
    <definedName name="T12?axis?ПФ?ПЛАН">'[61]12'!$J$6:$J$20,'[61]12'!$E$6:$E$20,'[61]12'!$L$6:$L$20,'[61]12'!$G$6:$G$20</definedName>
    <definedName name="T12?axis?ПФ?ФАКТ">'[61]12'!$K$6:$K$20,'[61]12'!$F$6:$F$20,'[61]12'!$M$6:$M$20,'[61]12'!$H$6:$H$20</definedName>
    <definedName name="T12?Data">'[61]12'!$E$6:$M$9,  '[61]12'!$E$11:$M$18,  '[61]12'!$E$20:$M$20</definedName>
    <definedName name="T12?item_ext?ВСЕГО">'[60]12'!$C$29:$J$29,'[60]12'!$C$47:$J$47</definedName>
    <definedName name="T12?item_ext?РОСТ">'[82]пр 11'!$J$6:$M$17</definedName>
    <definedName name="T12?item_ext?ТЭ">'[60]12'!$C$24:$J$28,'[60]12'!$C$42:$J$46</definedName>
    <definedName name="T12?item_ext?ТЭ.ВСЕГО">'[60]12'!$C$23:$J$23,'[60]12'!$C$41:$J$41</definedName>
    <definedName name="T12?item_ext?ЭЭ">'[60]12'!$C$15:$J$22,'[60]12'!$C$33:$J$40</definedName>
    <definedName name="T12?item_ext?ЭЭ.ВСЕГО">'[60]12'!$C$13:$J$13,'[60]12'!$C$31:$J$31</definedName>
    <definedName name="T12?L1">'[82]пр 11'!$A$6:$M$6</definedName>
    <definedName name="T12?L1.1">'[82]пр 11'!$A$7:$M$7</definedName>
    <definedName name="T12?L10">'[60]12'!$J$41,'[60]12'!$J$43:$J$45,'[60]12'!$J$47,'[60]12'!$J$13,'[60]12'!$J$15:$J$17,'[60]12'!$J$19:$J$21,'[60]12'!$J$23,'[60]12'!$J$25:$J$27,'[60]12'!$J$29,'[60]12'!$J$31,'[60]12'!$J$33:$J$35,'[60]12'!$J$37:$J$39</definedName>
    <definedName name="T12?L2">'[82]пр 11'!$A$8:$M$8</definedName>
    <definedName name="T12?L2.1">'[82]пр 11'!$A$9:$M$9</definedName>
    <definedName name="T12?L2.1.x">'[61]12'!$A$16:$M$16, '[61]12'!$A$14:$M$14, '[61]12'!$A$12:$M$12, '[61]12'!$A$18:$M$18</definedName>
    <definedName name="T12?L2.x">'[61]12'!$A$15:$M$15, '[61]12'!$A$13:$M$13, '[61]12'!$A$11:$M$11, '[61]12'!$A$17:$M$17</definedName>
    <definedName name="T12?L3">'[82]пр 11'!$A$17:$M$17</definedName>
    <definedName name="T12?L4">'[60]12'!$D$41,'[60]12'!$D$43:$D$45,'[60]12'!$D$13,'[60]12'!$D$15:$D$17,'[60]12'!$D$19:$D$21,'[60]12'!$D$23,'[60]12'!$D$25:$D$27,'[60]12'!$D$31,'[60]12'!$D$33:$D$35,'[60]12'!$D$37:$D$39</definedName>
    <definedName name="T12?L5">'[60]12'!$E$41,'[60]12'!$E$43:$E$45,'[60]12'!$E$13,'[60]12'!$E$15:$E$17,'[60]12'!$E$19:$E$21,'[60]12'!$E$23,'[60]12'!$E$25:$E$27,'[60]12'!$E$31,'[60]12'!$E$33:$E$35,'[60]12'!$E$37:$E$39</definedName>
    <definedName name="T12?L6">'[60]12'!$F$43:$F$45,'[60]12'!$F$15:$F$16,'[60]12'!$F$19:$F$21,'[60]12'!$F$25:$F$27,'[60]12'!$F$33:$F$34,'[60]12'!$F$37:$F$39</definedName>
    <definedName name="T12?L7">'[60]12'!$G$43:$G$45,'[60]12'!$G$15:$G$16,'[60]12'!$G$19:$G$21,'[60]12'!$G$25:$G$27,'[60]12'!$G$33:$G$34,'[60]12'!$G$37:$G$39</definedName>
    <definedName name="T12?L8">'[60]12'!$H$41,'[60]12'!$H$43:$H$45,'[60]12'!$H$47,'[60]12'!$H$13,'[60]12'!$H$15:$H$17,'[60]12'!$H$19:$H$21,'[60]12'!$H$23,'[60]12'!$H$25:$H$27,'[60]12'!$H$29,'[60]12'!$H$31,'[60]12'!$H$33:$H$35,'[60]12'!$H$37:$H$39</definedName>
    <definedName name="T12?L9">'[60]12'!$I$41,'[60]12'!$I$43:$I$45,'[60]12'!$I$47,'[60]12'!$I$13,'[60]12'!$I$15:$I$17,'[60]12'!$I$19:$I$21,'[60]12'!$I$23,'[60]12'!$I$25:$I$27,'[60]12'!$I$29,'[60]12'!$I$31,'[60]12'!$I$33:$I$35,'[60]12'!$I$37:$I$39</definedName>
    <definedName name="T12?Name">'[82]пр 11'!$M$1</definedName>
    <definedName name="T12?Table">'[82]пр 11'!$A$3:$M$17</definedName>
    <definedName name="T12?Title">'[82]пр 11'!$A$2</definedName>
    <definedName name="T12?unit?ГА">'[61]12'!$E$16:$I$16, '[61]12'!$E$14:$I$14, '[61]12'!$E$9:$I$9, '[61]12'!$E$12:$I$12, '[61]12'!$E$18:$I$18, '[61]12'!$E$7:$I$7</definedName>
    <definedName name="T12?unit?ГКАЛ.Ч">'[60]12'!$D$23:$D$28,'[60]12'!$D$41:$D$46</definedName>
    <definedName name="T12?unit?МВТ">'[60]12'!$D$13:$D$21,'[60]12'!$D$31:$D$39</definedName>
    <definedName name="T12?unit?МКВТЧ">'[60]12'!$C$13:$C$21,'[60]12'!$C$31:$C$39</definedName>
    <definedName name="T12?unit?ПРЦ">'[82]пр 11'!$J$6:$M$17</definedName>
    <definedName name="T12?unit?РУБ.ГКАЛ">'[60]12'!$E$23:$E$28,'[60]12'!$G$23:$G$28,'[60]12'!$E$41:$E$46,'[60]12'!$G$41:$G$46</definedName>
    <definedName name="T12?unit?РУБ.КВТ">'[60]12'!$F$13:$F$21,'[60]12'!$F$31:$F$39</definedName>
    <definedName name="T12?unit?РУБ.ТКВТЧ">'[60]12'!$E$13:$E$21,'[60]12'!$G$13:$G$21,'[60]12'!$E$31:$E$39,'[60]12'!$G$31:$G$39</definedName>
    <definedName name="T12?unit?ТГКАЛ">'[60]12'!$C$23:$C$28,'[60]12'!$C$41:$C$46</definedName>
    <definedName name="T12?unit?ТРУБ">'[61]12'!$E$15:$I$15, '[61]12'!$E$13:$I$13, '[61]12'!$E$6:$I$6, '[61]12'!$E$8:$I$8, '[61]12'!$E$11:$I$11, '[61]12'!$E$17:$I$17, '[61]12'!$E$20:$I$20</definedName>
    <definedName name="T12?unit?ТРУБ.ГКАЛ.Ч">'[60]12'!$F$23:$F$28,'[60]12'!$F$41:$F$46</definedName>
    <definedName name="T12_Copy" localSheetId="0">'[82]пр 11'!#REF!</definedName>
    <definedName name="T12_Copy">'[82]пр 11'!#REF!</definedName>
    <definedName name="T13?axis?ПРД?БАЗ">'[61]13'!$I$6:$J$16,'[61]13'!$F$6:$G$16</definedName>
    <definedName name="T13?axis?ПРД?ПРЕД">'[61]13'!$K$6:$L$16,'[61]13'!$D$6:$E$16</definedName>
    <definedName name="T13?axis?ПРД?РЕГ" localSheetId="0">#REF!</definedName>
    <definedName name="T13?axis?ПРД?РЕГ">#REF!</definedName>
    <definedName name="T13?axis?ПФ?ПЛАН">'[61]13'!$I$6:$I$16,'[61]13'!$D$6:$D$16,'[61]13'!$K$6:$K$16,'[61]13'!$F$6:$F$16</definedName>
    <definedName name="T13?axis?ПФ?ФАКТ">'[61]13'!$J$6:$J$16,'[61]13'!$E$6:$E$16,'[61]13'!$L$6:$L$16,'[61]13'!$G$6:$G$16</definedName>
    <definedName name="T13?Data">'[61]13'!$D$6:$L$7, '[61]13'!$D$8:$L$8, '[61]13'!$D$9:$L$16</definedName>
    <definedName name="T13?item_ext?РОСТ" localSheetId="0">#REF!</definedName>
    <definedName name="T13?item_ext?РОСТ">#REF!</definedName>
    <definedName name="T13?L1.1" localSheetId="0">#REF!</definedName>
    <definedName name="T13?L1.1">#REF!</definedName>
    <definedName name="T13?L1.2" localSheetId="0">#REF!</definedName>
    <definedName name="T13?L1.2">#REF!</definedName>
    <definedName name="T13?L2" localSheetId="0">#REF!</definedName>
    <definedName name="T13?L2">#REF!</definedName>
    <definedName name="T13?L2.1" localSheetId="0">#REF!</definedName>
    <definedName name="T13?L2.1">#REF!</definedName>
    <definedName name="T13?L2.1.1" localSheetId="0">#REF!</definedName>
    <definedName name="T13?L2.1.1">#REF!</definedName>
    <definedName name="T13?L2.1.2" localSheetId="0">#REF!</definedName>
    <definedName name="T13?L2.1.2">#REF!</definedName>
    <definedName name="T13?L2.2" localSheetId="0">#REF!</definedName>
    <definedName name="T13?L2.2">#REF!</definedName>
    <definedName name="T13?L2.2.1" localSheetId="0">#REF!</definedName>
    <definedName name="T13?L2.2.1">#REF!</definedName>
    <definedName name="T13?L2.2.2" localSheetId="0">#REF!</definedName>
    <definedName name="T13?L2.2.2">#REF!</definedName>
    <definedName name="T13?L3" localSheetId="0">#REF!</definedName>
    <definedName name="T13?L3">#REF!</definedName>
    <definedName name="T13?L4" localSheetId="0">#REF!</definedName>
    <definedName name="T13?L4">#REF!</definedName>
    <definedName name="T13?Name" localSheetId="0">#REF!</definedName>
    <definedName name="T13?Name">#REF!</definedName>
    <definedName name="T13?Table" localSheetId="0">#REF!</definedName>
    <definedName name="T13?Table">#REF!</definedName>
    <definedName name="T13?Title" localSheetId="0">#REF!</definedName>
    <definedName name="T13?Title">#REF!</definedName>
    <definedName name="T13?unit?МКВТЧ" localSheetId="0">#REF!</definedName>
    <definedName name="T13?unit?МКВТЧ">#REF!</definedName>
    <definedName name="T13?unit?ПРЦ" localSheetId="0">#REF!</definedName>
    <definedName name="T13?unit?ПРЦ">#REF!</definedName>
    <definedName name="T13?unit?РУБ.ТМКБ">'[61]13'!$D$14:$H$14,'[61]13'!$D$11:$H$11</definedName>
    <definedName name="T13?unit?ТГКАЛ" localSheetId="0">#REF!</definedName>
    <definedName name="T13?unit?ТГКАЛ">#REF!</definedName>
    <definedName name="T13?unit?ТМКБ">'[61]13'!$D$13:$H$13,'[61]13'!$D$10:$H$10</definedName>
    <definedName name="T13?unit?ТРУБ">'[61]13'!$D$12:$H$12,'[61]13'!$D$15:$H$16,'[61]13'!$D$8:$H$9</definedName>
    <definedName name="T14?axis?R?ВРАС">'[82]пр 7'!$E$7:$M$14</definedName>
    <definedName name="T14?axis?R?ВРАС?">'[82]пр 7'!$C$7:$C$14</definedName>
    <definedName name="T14?axis?R?ПЭ">'[60]14'!$C$8:$E$10,'[60]14'!$C$14:$E$16</definedName>
    <definedName name="T14?axis?R?ПЭ?">'[60]14'!$B$8:$B$10,'[60]14'!$B$14:$B$16</definedName>
    <definedName name="T14?axis?ПРД?БАЗ">'[61]14'!$J$6:$K$20,'[61]14'!$G$6:$H$20</definedName>
    <definedName name="T14?axis?ПРД?ПРЕД">'[61]14'!$L$6:$M$20,'[61]14'!$E$6:$F$20</definedName>
    <definedName name="T14?axis?ПРД?РЕГ">'[82]пр 7'!$I$6:$I$15</definedName>
    <definedName name="T14?axis?ПФ?ПЛАН">'[61]14'!$G$6:$G$20,'[61]14'!$J$6:$J$20,'[61]14'!$L$6:$L$20,'[61]14'!$E$6:$E$20</definedName>
    <definedName name="T14?axis?ПФ?ФАКТ">'[61]14'!$H$6:$H$20,'[61]14'!$K$6:$K$20,'[61]14'!$M$6:$M$20,'[61]14'!$F$6:$F$20</definedName>
    <definedName name="T14?Data">'[61]14'!$E$7:$M$18,  '[61]14'!$E$20:$M$20</definedName>
    <definedName name="T14?item_ext?ВСЕГО">'[60]14'!$A$6:$E$6,'[60]14'!$A$12:$E$12</definedName>
    <definedName name="T14?item_ext?РОСТ">'[82]пр 7'!$J$6:$M$15</definedName>
    <definedName name="T14?L1">'[61]14'!$A$13:$M$13, '[61]14'!$A$10:$M$10, '[61]14'!$A$7:$M$7, '[61]14'!$A$16:$M$16</definedName>
    <definedName name="T14?L1.1">'[61]14'!$A$14:$M$14, '[61]14'!$A$11:$M$11, '[61]14'!$A$8:$M$8, '[61]14'!$A$17:$M$17</definedName>
    <definedName name="T14?L1.2">'[61]14'!$A$15:$M$15, '[61]14'!$A$12:$M$12, '[61]14'!$A$9:$M$9, '[61]14'!$A$18:$M$18</definedName>
    <definedName name="T14?L2">'[82]пр 7'!$A$15:$M$15</definedName>
    <definedName name="T14?L3">'[60]14'!$C$12,'[60]14'!$C$14:$C$16,'[60]14'!$C$6,'[60]14'!$C$8:$C$10</definedName>
    <definedName name="T14?L4">'[60]14'!$D$12,'[60]14'!$D$14:$D$16,'[60]14'!$D$6,'[60]14'!$D$8:$D$10</definedName>
    <definedName name="T14?L5">'[60]14'!$E$12,'[60]14'!$E$14:$E$16,'[60]14'!$E$6,'[60]14'!$E$8:$E$10</definedName>
    <definedName name="T14?Name">'[82]пр 7'!$M$1</definedName>
    <definedName name="T14?Table">'[82]пр 7'!$A$3:$M$15</definedName>
    <definedName name="T14?Title">'[82]пр 7'!$A$2</definedName>
    <definedName name="T14?unit?ПРЦ">'[61]14'!$E$15:$I$15, '[61]14'!$E$12:$I$12, '[61]14'!$E$9:$I$9, '[61]14'!$E$18:$I$18, '[61]14'!$J$6:$M$20</definedName>
    <definedName name="T14?unit?ТРУБ">'[61]14'!$E$13:$I$14, '[61]14'!$E$10:$I$11, '[61]14'!$E$7:$I$8, '[61]14'!$E$16:$I$17, '[61]14'!$E$20:$I$20</definedName>
    <definedName name="T14_Copy" localSheetId="0">'[82]пр 7'!#REF!</definedName>
    <definedName name="T14_Copy">'[82]пр 7'!#REF!</definedName>
    <definedName name="T15?axis?ПРД?БАЗ">'[61]15'!$I$6:$J$11,'[61]15'!$F$6:$G$11</definedName>
    <definedName name="T15?axis?ПРД?ПРЕД">'[61]15'!$K$6:$L$11,'[61]15'!$D$6:$E$11</definedName>
    <definedName name="T15?axis?ПРД?РЕГ">'[83] 8'!$H$6:$H$11</definedName>
    <definedName name="T15?axis?ПФ?ПЛАН">'[61]15'!$I$6:$I$11,'[61]15'!$D$6:$D$11,'[61]15'!$K$6:$K$11,'[61]15'!$F$6:$F$11</definedName>
    <definedName name="T15?axis?ПФ?ФАКТ">'[61]15'!$J$6:$J$11,'[61]15'!$E$6:$E$11,'[61]15'!$L$6:$L$11,'[61]15'!$G$6:$G$11</definedName>
    <definedName name="T15?Columns" localSheetId="0">#REF!</definedName>
    <definedName name="T15?Columns">#REF!</definedName>
    <definedName name="T15?Data">'[83] 8'!$D$6:$L$11</definedName>
    <definedName name="T15?item_ext?РОСТ" localSheetId="0">[84]экология!#REF!</definedName>
    <definedName name="T15?item_ext?РОСТ">[84]экология!#REF!</definedName>
    <definedName name="T15?ItemComments" localSheetId="0">#REF!</definedName>
    <definedName name="T15?ItemComments">#REF!</definedName>
    <definedName name="T15?Items" localSheetId="0">#REF!</definedName>
    <definedName name="T15?Items">#REF!</definedName>
    <definedName name="T15?L1">'[83] 8'!$A$6:$L$6</definedName>
    <definedName name="T15?L2">'[83] 8'!$A$7:$L$7</definedName>
    <definedName name="T15?L3">'[83] 8'!$A$8:$L$8</definedName>
    <definedName name="T15?L4">'[83] 8'!$A$9:$L$9</definedName>
    <definedName name="T15?L5">'[83] 8'!$A$10:$L$10</definedName>
    <definedName name="T15?L6">'[83] 8'!$A$11:$L$11</definedName>
    <definedName name="T15?Name" localSheetId="0">[84]экология!#REF!</definedName>
    <definedName name="T15?Name">[84]экология!#REF!</definedName>
    <definedName name="T15?Scope" localSheetId="0">#REF!</definedName>
    <definedName name="T15?Scope">#REF!</definedName>
    <definedName name="T15?Table">'[83] 8'!$A$3:$L$11</definedName>
    <definedName name="T15?Title">'[83] 8'!$A$2</definedName>
    <definedName name="T15?unit?ПРЦ" localSheetId="0">[84]экология!#REF!</definedName>
    <definedName name="T15?unit?ПРЦ">[84]экология!#REF!</definedName>
    <definedName name="T15?unit?ТРУБ">'[83] 8'!$D$6:$H$11</definedName>
    <definedName name="T15?ВРАС" localSheetId="0">#REF!</definedName>
    <definedName name="T15?ВРАС">#REF!</definedName>
    <definedName name="T15_Protect" localSheetId="0">#REF!,#REF!,#REF!,#REF!,#REF!,#REF!,#REF!</definedName>
    <definedName name="T15_Protect">#REF!,#REF!,#REF!,#REF!,#REF!,#REF!,#REF!</definedName>
    <definedName name="T16?axis?R?ДОГОВОР">'[61]16'!$E$40:$M$40,'[61]16'!$E$60:$M$60,'[61]16'!$E$36:$M$36,'[61]16'!$E$32:$M$32,'[61]16'!$E$28:$M$28,'[61]16'!$E$24:$M$24,'[61]16'!$E$68:$M$68,'[61]16'!$E$56:$M$56,'[61]16'!$E$20:$M$20,P1_T16?axis?R?ДОГОВОР</definedName>
    <definedName name="T16?axis?R?ДОГОВОР?">'[61]16'!$A$8,'[61]16'!$A$12,'[61]16'!$A$16,P1_T16?axis?R?ДОГОВОР?</definedName>
    <definedName name="T16?axis?R?ОРГ" localSheetId="0">#REF!</definedName>
    <definedName name="T16?axis?R?ОРГ">#REF!</definedName>
    <definedName name="T16?axis?R?ОРГ?" localSheetId="0">#REF!</definedName>
    <definedName name="T16?axis?R?ОРГ?">#REF!</definedName>
    <definedName name="T16?axis?ПРД?БАЗ">'[61]16'!$J$6:$K$88,               '[61]16'!$G$6:$H$88</definedName>
    <definedName name="T16?axis?ПРД?ПРЕД">'[61]16'!$L$6:$M$88,               '[61]16'!$E$6:$F$88</definedName>
    <definedName name="T16?axis?ПРД?РЕГ" localSheetId="0">#REF!</definedName>
    <definedName name="T16?axis?ПРД?РЕГ">#REF!</definedName>
    <definedName name="T16?axis?ПФ?ПЛАН">'[61]16'!$J$6:$J$88,               '[61]16'!$E$6:$E$88,               '[61]16'!$L$6:$L$88,               '[61]16'!$G$6:$G$88</definedName>
    <definedName name="T16?axis?ПФ?ФАКТ">'[61]16'!$K$6:$K$88,               '[61]16'!$F$6:$F$88,               '[61]16'!$M$6:$M$88,               '[61]16'!$H$6:$H$88</definedName>
    <definedName name="T16?Data" localSheetId="0">#REF!</definedName>
    <definedName name="T16?Data">#REF!</definedName>
    <definedName name="T16?item_ext?РОСТ" localSheetId="0">#REF!</definedName>
    <definedName name="T16?item_ext?РОСТ">#REF!</definedName>
    <definedName name="T16?L1">'[61]16'!$A$38:$M$38,'[61]16'!$A$58:$M$58,'[61]16'!$A$34:$M$34,'[61]16'!$A$30:$M$30,'[61]16'!$A$26:$M$26,'[61]16'!$A$22:$M$22,'[61]16'!$A$66:$M$66,'[61]16'!$A$54:$M$54,'[61]16'!$A$18:$M$18,P1_T16?L1</definedName>
    <definedName name="T16?L1.x">'[61]16'!$A$40:$M$40,'[61]16'!$A$60:$M$60,'[61]16'!$A$36:$M$36,'[61]16'!$A$32:$M$32,'[61]16'!$A$28:$M$28,'[61]16'!$A$24:$M$24,'[61]16'!$A$68:$M$68,'[61]16'!$A$56:$M$56,'[61]16'!$A$20:$M$20,P1_T16?L1.x</definedName>
    <definedName name="T16?L2" localSheetId="0">#REF!</definedName>
    <definedName name="T16?L2">#REF!</definedName>
    <definedName name="T16?Name" localSheetId="0">#REF!</definedName>
    <definedName name="T16?Name">#REF!</definedName>
    <definedName name="T16?Table" localSheetId="0">#REF!</definedName>
    <definedName name="T16?Table">#REF!</definedName>
    <definedName name="T16?Title" localSheetId="0">#REF!</definedName>
    <definedName name="T16?Title">#REF!</definedName>
    <definedName name="T16?unit?ПРЦ" localSheetId="0">#REF!</definedName>
    <definedName name="T16?unit?ПРЦ">#REF!</definedName>
    <definedName name="T16?unit?РУБ.ЧЕЛ">'[60]16'!$D$15:$M$15,'[60]16'!$D$18:$M$18,'[60]16'!$D$21:$M$21,'[60]16'!$D$24:$M$24,'[60]16'!$D$27:$M$27,'[60]16'!$D$30:$M$31,'[60]16'!$D$38:$M$38,'[60]16'!$D$44:$M$44,'[60]16'!$D$47:$M$47,'[60]16'!$D$10:$M$10</definedName>
    <definedName name="T16?unit?ТРУБ" localSheetId="0">#REF!</definedName>
    <definedName name="T16?unit?ТРУБ">#REF!</definedName>
    <definedName name="T16?unit?ЧЕЛ">'[60]16'!$D$37:$M$37,'[60]16'!$D$43:$M$43,'[60]16'!$D$7:$M$8</definedName>
    <definedName name="T16_Copy" localSheetId="0">#REF!</definedName>
    <definedName name="T16_Copy">#REF!</definedName>
    <definedName name="T16_Copy2" localSheetId="0">#REF!</definedName>
    <definedName name="T16_Copy2">#REF!</definedName>
    <definedName name="T16_Protect">'[59]16'!$G$44:$K$44,'[59]16'!$G$7:$K$8,P1_T16_Protect</definedName>
    <definedName name="T17.1?axis?C?НП">'[61]17.1'!$E$6:$L$16, '[61]17.1'!$E$18:$L$28</definedName>
    <definedName name="T17.1?axis?C?НП?" localSheetId="0">#REF!</definedName>
    <definedName name="T17.1?axis?C?НП?">#REF!</definedName>
    <definedName name="T17.1?axis?ПРД?БАЗ" localSheetId="0">#REF!</definedName>
    <definedName name="T17.1?axis?ПРД?БАЗ">#REF!</definedName>
    <definedName name="T17.1?axis?ПРД?РЕГ" localSheetId="0">#REF!</definedName>
    <definedName name="T17.1?axis?ПРД?РЕГ">#REF!</definedName>
    <definedName name="T17.1?Data">'[61]17.1'!$E$6:$L$16, '[61]17.1'!$N$6:$N$16, '[61]17.1'!$E$18:$L$28, '[61]17.1'!$N$18:$N$28</definedName>
    <definedName name="T17.1?item_ext?ВСЕГО">'[61]17.1'!$N$6:$N$16, '[61]17.1'!$N$18:$N$28</definedName>
    <definedName name="T17.1?L1">'[61]17.1'!$A$6:$N$6, '[61]17.1'!$A$18:$N$18</definedName>
    <definedName name="T17.1?L2">'[61]17.1'!$A$7:$N$7, '[61]17.1'!$A$19:$N$19</definedName>
    <definedName name="T17.1?L3">'[61]17.1'!$A$8:$N$8, '[61]17.1'!$A$20:$N$20</definedName>
    <definedName name="T17.1?L3.1">'[61]17.1'!$A$9:$N$9, '[61]17.1'!$A$21:$N$21</definedName>
    <definedName name="T17.1?L4">'[61]17.1'!$A$10:$N$10, '[61]17.1'!$A$22:$N$22</definedName>
    <definedName name="T17.1?L4.1">'[61]17.1'!$A$11:$N$11, '[61]17.1'!$A$23:$N$23</definedName>
    <definedName name="T17.1?L5">'[61]17.1'!$A$12:$N$12, '[61]17.1'!$A$24:$N$24</definedName>
    <definedName name="T17.1?L5.1">'[61]17.1'!$A$13:$N$13, '[61]17.1'!$A$25:$N$25</definedName>
    <definedName name="T17.1?L6">'[61]17.1'!$A$14:$N$14, '[61]17.1'!$A$26:$N$26</definedName>
    <definedName name="T17.1?L7">'[61]17.1'!$A$15:$N$15, '[61]17.1'!$A$27:$N$27</definedName>
    <definedName name="T17.1?L8">'[61]17.1'!$A$16:$N$16, '[61]17.1'!$A$28:$N$28</definedName>
    <definedName name="T17.1?Name" localSheetId="0">#REF!</definedName>
    <definedName name="T17.1?Name">#REF!</definedName>
    <definedName name="T17.1?Table" localSheetId="0">#REF!</definedName>
    <definedName name="T17.1?Table">#REF!</definedName>
    <definedName name="T17.1?Title" localSheetId="0">#REF!</definedName>
    <definedName name="T17.1?Title">#REF!</definedName>
    <definedName name="T17.1?unit?РУБ">'[61]17.1'!$D$9:$N$9, '[61]17.1'!$D$11:$N$11, '[61]17.1'!$D$13:$N$13, '[61]17.1'!$D$21:$N$21, '[61]17.1'!$D$23:$N$23, '[61]17.1'!$D$25:$N$25</definedName>
    <definedName name="T17.1?unit?ТРУБ">'[61]17.1'!$D$8:$N$8, '[61]17.1'!$D$10:$N$10, '[61]17.1'!$D$12:$N$12, '[61]17.1'!$D$14:$N$16, '[61]17.1'!$D$20:$N$20, '[61]17.1'!$D$22:$N$22, '[61]17.1'!$D$24:$N$24, '[61]17.1'!$D$26:$N$28</definedName>
    <definedName name="T17.1?unit?ЧДН">'[61]17.1'!$D$7:$N$7, '[61]17.1'!$D$19:$N$19</definedName>
    <definedName name="T17.1?unit?ЧЕЛ">'[61]17.1'!$D$18:$N$18, '[61]17.1'!$D$6:$N$6</definedName>
    <definedName name="T17.1_Copy" localSheetId="0">#REF!</definedName>
    <definedName name="T17.1_Copy">#REF!</definedName>
    <definedName name="T17.1_Protect">'[59]17.1'!$D$14:$F$17,'[59]17.1'!$D$19:$F$22,'[59]17.1'!$I$9:$I$12,'[59]17.1'!$I$14:$I$17,'[59]17.1'!$I$19:$I$22,'[59]17.1'!$D$9:$F$12</definedName>
    <definedName name="T17?axis?ПРД?БАЗ">'[61]17'!$I$6:$J$13,'[61]17'!$F$6:$G$13</definedName>
    <definedName name="T17?axis?ПРД?ПРЕД">'[61]17'!$K$6:$L$13,'[61]17'!$D$6:$E$13</definedName>
    <definedName name="T17?axis?ПРД?РЕГ" localSheetId="0">#REF!</definedName>
    <definedName name="T17?axis?ПРД?РЕГ">#REF!</definedName>
    <definedName name="T17?axis?ПФ?ПЛАН">'[61]17'!$I$6:$I$13,'[61]17'!$D$6:$D$13,'[61]17'!$K$6:$K$13,'[61]17'!$F$6:$F$13</definedName>
    <definedName name="T17?axis?ПФ?ФАКТ">'[61]17'!$J$6:$J$13,'[61]17'!$E$6:$E$13,'[61]17'!$L$6:$L$13,'[61]17'!$G$6:$G$13</definedName>
    <definedName name="T17?Data" localSheetId="0">#REF!</definedName>
    <definedName name="T17?Data">#REF!</definedName>
    <definedName name="T17?item_ext?РОСТ" localSheetId="0">#REF!</definedName>
    <definedName name="T17?item_ext?РОСТ">#REF!</definedName>
    <definedName name="T17?L1" localSheetId="0">#REF!</definedName>
    <definedName name="T17?L1">#REF!</definedName>
    <definedName name="T17?L2" localSheetId="0">#REF!</definedName>
    <definedName name="T17?L2">#REF!</definedName>
    <definedName name="T17?L3" localSheetId="0">#REF!</definedName>
    <definedName name="T17?L3">#REF!</definedName>
    <definedName name="T17?L4" localSheetId="0">#REF!</definedName>
    <definedName name="T17?L4">#REF!</definedName>
    <definedName name="T17?L5" localSheetId="0">#REF!</definedName>
    <definedName name="T17?L5">#REF!</definedName>
    <definedName name="T17?L6" localSheetId="0">#REF!</definedName>
    <definedName name="T17?L6">#REF!</definedName>
    <definedName name="T17?L7">'[42]29'!$L$60,'[42]29'!$O$60,'[42]29'!$F$60,'[42]29'!$I$60</definedName>
    <definedName name="T17?L8" localSheetId="0">#REF!</definedName>
    <definedName name="T17?L8">#REF!</definedName>
    <definedName name="T17?Name" localSheetId="0">#REF!</definedName>
    <definedName name="T17?Name">#REF!</definedName>
    <definedName name="T17?Table" localSheetId="0">#REF!</definedName>
    <definedName name="T17?Table">#REF!</definedName>
    <definedName name="T17?Title" localSheetId="0">#REF!</definedName>
    <definedName name="T17?Title">#REF!</definedName>
    <definedName name="T17?unit?ГКАЛЧ">'[42]29'!$M$26:$M$33,'[42]29'!$P$26:$P$33,'[42]29'!$G$52:$G$59,'[42]29'!$J$52:$J$59,'[42]29'!$M$52:$M$59,'[42]29'!$P$52:$P$59,'[42]29'!$G$26:$G$33,'[42]29'!$J$26:$J$33</definedName>
    <definedName name="T17?unit?РУБ.ГКАЛ">'[42]29'!$O$18:$O$25,P1_T17?unit?РУБ.ГКАЛ,P2_T17?unit?РУБ.ГКАЛ</definedName>
    <definedName name="T17?unit?ТГКАЛ">'[42]29'!$P$18:$P$25,P1_T17?unit?ТГКАЛ,P2_T17?unit?ТГКАЛ</definedName>
    <definedName name="T17?unit?ТРУБ" localSheetId="0">#REF!</definedName>
    <definedName name="T17?unit?ТРУБ">#REF!</definedName>
    <definedName name="T17?unit?ТРУБ.ГКАЛЧ.МЕС">'[42]29'!$L$26:$L$33,'[42]29'!$O$26:$O$33,'[42]29'!$F$52:$F$59,'[42]29'!$I$52:$I$59,'[42]29'!$L$52:$L$59,'[42]29'!$O$52:$O$59,'[42]29'!$F$26:$F$33,'[42]29'!$I$26:$I$33</definedName>
    <definedName name="T17?unit?ЧДН" localSheetId="0">#REF!</definedName>
    <definedName name="T17?unit?ЧДН">#REF!</definedName>
    <definedName name="T17?unit?ЧЕЛ" localSheetId="0">#REF!</definedName>
    <definedName name="T17?unit?ЧЕЛ">#REF!</definedName>
    <definedName name="T17_Protect" localSheetId="0">'[59]21.3'!$E$54:$I$57,'[59]21.3'!$E$10:$I$10,P1_T17_Protect</definedName>
    <definedName name="T17_Protect">'[59]21.3'!$E$54:$I$57,'[59]21.3'!$E$10:$I$10,P1_T17_Protect</definedName>
    <definedName name="T17_Protection">P2_T17_Protection,P3_T17_Protection,P4_T17_Protection,P5_T17_Protection,P6_T17_Protection</definedName>
    <definedName name="T18.1?axis?R?ВРАС">'[60]18.1'!$C$28:$W$30,'[60]18.1'!$C$34:$W$35</definedName>
    <definedName name="T18.1?axis?R?ВРАС?">'[60]18.1'!$B$28:$B$30,'[60]18.1'!$B$34:$B$35</definedName>
    <definedName name="T18.1?axis?ПРД?БАЗ">'[60]18.1'!$T$8:$T$50,'[60]18.1'!$R$8:$R$50,'[60]18.1'!$P$8:$P$50,'[60]18.1'!$N$8:$N$50,'[60]18.1'!$L$8:$L$50,'[60]18.1'!$J$8:$J$50,'[60]18.1'!$H$8:$H$50,'[60]18.1'!$F$8:$F$50,'[60]18.1'!$C$8:$C$50,'[60]18.1'!$V$8:$V$50</definedName>
    <definedName name="T18.1?axis?ПРД?РЕГ">'[60]18.1'!$U$8:$U$50,'[60]18.1'!$S$8:$S$50,'[60]18.1'!$Q$8:$Q$50,'[60]18.1'!$O$8:$O$50,'[60]18.1'!$M$8:$M$50,'[60]18.1'!$K$8:$K$50,'[60]18.1'!$I$8:$I$50,'[60]18.1'!$G$8:$G$50,'[60]18.1'!$D$8:$D$50,'[60]18.1'!$W$8:$W$50</definedName>
    <definedName name="T18.1?Data">P1_T18.1?Data,P2_T18.1?Data</definedName>
    <definedName name="T18.1?L1">'[60]18.1'!$C$8:$D$8,'[60]18.1'!$F$8:$W$8</definedName>
    <definedName name="T18.1?L10">'[60]18.1'!$C$37:$D$37,'[60]18.1'!$F$37:$W$37</definedName>
    <definedName name="T18.1?L11">'[60]18.1'!$C$38:$D$38,'[60]18.1'!$F$38:$W$38</definedName>
    <definedName name="T18.1?L12">'[60]18.1'!$C$39:$D$39,'[60]18.1'!$F$39:$W$39</definedName>
    <definedName name="T18.1?L13">'[60]18.1'!$C$40:$D$40,'[60]18.1'!$F$40:$W$40</definedName>
    <definedName name="T18.1?L14">'[60]18.1'!$C$41:$D$41,'[60]18.1'!$F$41:$W$41</definedName>
    <definedName name="T18.1?L15">'[60]18.1'!$C$42:$D$42,'[60]18.1'!$F$42:$W$42</definedName>
    <definedName name="T18.1?L15.1">'[60]18.1'!$C$44:$D$44,'[60]18.1'!$F$44:$W$44</definedName>
    <definedName name="T18.1?L15.1.1">'[60]18.1'!$C$46:$D$46,'[60]18.1'!$F$46:$W$46</definedName>
    <definedName name="T18.1?L15.1.2">'[60]18.1'!$C$47:$D$47,'[60]18.1'!$F$47:$W$47</definedName>
    <definedName name="T18.1?L16">'[60]18.1'!$C$48:$D$48,'[60]18.1'!$F$48:$W$48</definedName>
    <definedName name="T18.1?L16.1">'[60]18.1'!$C$50:$D$50,'[60]18.1'!$F$50:$W$50</definedName>
    <definedName name="T18.1?L2">'[60]18.1'!$C$9:$D$9,'[60]18.1'!$F$9:$W$9</definedName>
    <definedName name="T18.1?L3">'[60]18.1'!$C$10:$D$10,'[60]18.1'!$F$10:$W$10</definedName>
    <definedName name="T18.1?L4">'[60]18.1'!$C$11:$D$11,'[60]18.1'!$F$11:$W$11</definedName>
    <definedName name="T18.1?L5">'[60]18.1'!$C$12:$D$12,'[60]18.1'!$F$12:$W$12</definedName>
    <definedName name="T18.1?L6">'[60]18.1'!$C$13:$D$13,'[60]18.1'!$F$13:$W$13</definedName>
    <definedName name="T18.1?L6.1">'[60]18.1'!$C$15:$D$15,'[60]18.1'!$F$15:$W$15</definedName>
    <definedName name="T18.1?L6.2">'[60]18.1'!$C$16:$D$16,'[60]18.1'!$F$16:$W$16</definedName>
    <definedName name="T18.1?L6.3">'[60]18.1'!$C$17:$D$17,'[60]18.1'!$F$17:$W$17</definedName>
    <definedName name="T18.1?L7">'[60]18.1'!$C$18:$D$18,'[60]18.1'!$F$18:$W$18</definedName>
    <definedName name="T18.1?L8">'[60]18.1'!$C$19:$D$19,'[60]18.1'!$F$19:$W$19</definedName>
    <definedName name="T18.1?L9">'[60]18.1'!$C$20:$D$20,'[60]18.1'!$F$20:$W$20</definedName>
    <definedName name="T18.1?L9.1">'[60]18.1'!$C$22:$D$22,'[60]18.1'!$F$22:$W$22</definedName>
    <definedName name="T18.1?L9.2">'[60]18.1'!$C$23:$D$23,'[60]18.1'!$F$23:$W$23</definedName>
    <definedName name="T18.1?L9.3">'[60]18.1'!$C$24:$D$24,'[60]18.1'!$F$24:$W$24</definedName>
    <definedName name="T18.1?L9.4">'[60]18.1'!$C$25:$D$25,'[60]18.1'!$F$25:$W$25</definedName>
    <definedName name="T18.1?L9.5">'[60]18.1'!$C$26:$D$26,'[60]18.1'!$F$26:$W$26</definedName>
    <definedName name="T18.1?L9.5.x">'[60]18.1'!$C$28:$D$30,'[60]18.1'!$F$28:$W$30</definedName>
    <definedName name="T18.1?L9.6">'[60]18.1'!$C$32:$D$32,'[60]18.1'!$F$32:$W$32</definedName>
    <definedName name="T18.1?L9.6.x">'[60]18.1'!$C$34:$D$35,'[60]18.1'!$F$34:$W$35</definedName>
    <definedName name="T18.2?axis?R?ВРАС">'[60]18.2'!$C$31:$F$33,'[60]18.2'!$C$37:$F$38</definedName>
    <definedName name="T18.2?axis?R?ВРАС?">'[60]18.2'!$B$31:$B$33,'[60]18.2'!$B$37:$B$38</definedName>
    <definedName name="T18.2?axis?R?НАП">'[60]18.2'!$C$44:$F$47,'[60]18.2'!$C$15:$F$18</definedName>
    <definedName name="T18.2?axis?R?НАП?">'[60]18.2'!$B$15:$B$18,'[60]18.2'!$B$44:$B$47</definedName>
    <definedName name="T18.2?Data">'[60]18.2'!$C$52:$F$53,'[60]18.2'!$C$9:$F$12,'[60]18.2'!$C$14:$F$23,'[60]18.2'!$C$25:$F$29,'[60]18.2'!$C$31:$F$33,'[60]18.2'!$C$35:$F$35,'[60]18.2'!$C$37:$F$38,'[60]18.2'!$C$40:$F$42,'[60]18.2'!$C$44:$F$50</definedName>
    <definedName name="T18.2?item_ext?ВСЕГО">'[60]18.2'!$C$9:$C$53,'[60]18.2'!$E$9:$E$53</definedName>
    <definedName name="T18.2?item_ext?СБЫТ" localSheetId="0">'[59]18.2'!#REF!,'[59]18.2'!#REF!</definedName>
    <definedName name="T18.2?item_ext?СБЫТ">'[59]18.2'!#REF!,'[59]18.2'!#REF!</definedName>
    <definedName name="T18.2?ВРАС">'[59]18.2'!$B$34:$B$36,'[59]18.2'!$B$28:$B$30</definedName>
    <definedName name="T18.2_Protect">'[59]18.2'!$F$56:$J$57,'[59]18.2'!$F$60:$J$60,'[59]18.2'!$F$62:$J$65,'[59]18.2'!$F$6:$J$8,P1_T18.2_Protect</definedName>
    <definedName name="T18?axis?R?ВРАС">'[60]18'!$C$28:$D$30,'[60]18'!$C$34:$D$35</definedName>
    <definedName name="T18?axis?R?ВРАС?">'[60]18'!$B$28:$B$30,'[60]18'!$B$34:$B$35</definedName>
    <definedName name="T18?axis?R?ДОГОВОР">'[61]18'!$D$14:$L$16,'[61]18'!$D$20:$L$22,'[61]18'!$D$26:$L$28,'[61]18'!$D$32:$L$34,'[61]18'!$D$38:$L$40,'[61]18'!$D$8:$L$10</definedName>
    <definedName name="T18?axis?R?ДОГОВОР?">'[61]18'!$B$14:$B$16,'[61]18'!$B$20:$B$22,'[61]18'!$B$26:$B$28,'[61]18'!$B$32:$B$34,'[61]18'!$B$38:$B$40,'[61]18'!$B$8:$B$10</definedName>
    <definedName name="T18?axis?ПРД?БАЗ">'[61]18'!$I$6:$J$42,'[61]18'!$F$6:$G$42</definedName>
    <definedName name="T18?axis?ПРД?ПРЕД">'[61]18'!$K$6:$L$42,'[61]18'!$D$6:$E$42</definedName>
    <definedName name="T18?axis?ПРД?РЕГ">'[82]пр 13'!$H$7:$H$33</definedName>
    <definedName name="T18?axis?ПФ?ПЛАН">'[61]18'!$I$6:$I$42,'[61]18'!$D$6:$D$42,'[61]18'!$K$6:$K$42,'[61]18'!$F$6:$F$42</definedName>
    <definedName name="T18?axis?ПФ?ФАКТ">'[61]18'!$J$6:$J$42,'[61]18'!$E$6:$E$42,'[61]18'!$L$6:$L$42,'[61]18'!$G$6:$G$42</definedName>
    <definedName name="T18?Data">'[82]пр 13'!$D$7:$L$33</definedName>
    <definedName name="T18?item_ext?РОСТ">'[82]пр 13'!$I$7:$L$33</definedName>
    <definedName name="T18?L1">'[82]пр 13'!$A$7:$L$7</definedName>
    <definedName name="T18?L1.x">'[82]пр 13'!$A$17:$L$18</definedName>
    <definedName name="T18?L2">'[82]пр 13'!$A$19:$L$19</definedName>
    <definedName name="T18?L2.x" localSheetId="0">'[82]пр 13'!#REF!</definedName>
    <definedName name="T18?L2.x">'[82]пр 13'!#REF!</definedName>
    <definedName name="T18?L3" localSheetId="0">'[82]пр 13'!#REF!</definedName>
    <definedName name="T18?L3">'[82]пр 13'!#REF!</definedName>
    <definedName name="T18?L3.x" localSheetId="0">'[82]пр 13'!#REF!</definedName>
    <definedName name="T18?L3.x">'[82]пр 13'!#REF!</definedName>
    <definedName name="T18?L4" localSheetId="0">'[82]пр 13'!#REF!</definedName>
    <definedName name="T18?L4">'[82]пр 13'!#REF!</definedName>
    <definedName name="T18?L4.x">'[82]пр 13'!$A$22:$L$23</definedName>
    <definedName name="T18?L5">'[82]пр 13'!$A$24:$L$24</definedName>
    <definedName name="T18?L5.x" localSheetId="0">'[82]пр 13'!#REF!</definedName>
    <definedName name="T18?L5.x">'[82]пр 13'!#REF!</definedName>
    <definedName name="T18?L6" localSheetId="0">'[82]пр 13'!#REF!</definedName>
    <definedName name="T18?L6">'[82]пр 13'!#REF!</definedName>
    <definedName name="T18?L6.x">'[82]пр 13'!$A$27:$L$32</definedName>
    <definedName name="T18?L7">'[82]пр 13'!$A$33:$L$33</definedName>
    <definedName name="T18?Name">'[82]пр 13'!$L$1</definedName>
    <definedName name="T18?Table">'[82]пр 13'!$A$3:$L$33</definedName>
    <definedName name="T18?Title">'[82]пр 13'!$A$2</definedName>
    <definedName name="T18?unit?ПРЦ">'[82]пр 13'!$I$7:$L$33</definedName>
    <definedName name="T18?unit?ТРУБ">'[82]пр 13'!$D$7:$H$33</definedName>
    <definedName name="T18_1_Name3">'[60]18.1'!$T$4,'[60]18.1'!$R$4,'[60]18.1'!$P$4,'[60]18.1'!$N$4,'[60]18.1'!$L$4,'[60]18.1'!$J$4,'[60]18.1'!$H$4,'[60]18.1'!$F$4,'[60]18.1'!$V$4</definedName>
    <definedName name="T18_Copy1" localSheetId="0">'[82]пр 13'!#REF!</definedName>
    <definedName name="T18_Copy1">'[82]пр 13'!#REF!</definedName>
    <definedName name="T18_Copy2" localSheetId="0">'[82]пр 13'!#REF!</definedName>
    <definedName name="T18_Copy2">'[82]пр 13'!#REF!</definedName>
    <definedName name="T18_Copy3" localSheetId="0">'[82]пр 13'!#REF!</definedName>
    <definedName name="T18_Copy3">'[82]пр 13'!#REF!</definedName>
    <definedName name="T18_Copy4" localSheetId="0">'[82]пр 13'!#REF!</definedName>
    <definedName name="T18_Copy4">'[82]пр 13'!#REF!</definedName>
    <definedName name="T18_Copy5" localSheetId="0">'[82]пр 13'!#REF!</definedName>
    <definedName name="T18_Copy5">'[82]пр 13'!#REF!</definedName>
    <definedName name="T18_Copy6" localSheetId="0">'[82]пр 13'!#REF!</definedName>
    <definedName name="T18_Copy6">'[82]пр 13'!#REF!</definedName>
    <definedName name="T19.1.1?axis?R?ВРАС">'[60]19.1.1'!$C$29:$S$31,'[60]19.1.1'!$C$35:$S$36</definedName>
    <definedName name="T19.1.1?axis?R?ВРАС?">'[60]19.1.1'!$B$29:$B$31,'[60]19.1.1'!$B$35:$B$36</definedName>
    <definedName name="T19.1.1?axis?ПРД?БАЗ">'[60]19.1.1'!$P$9:$P$47,'[60]19.1.1'!$N$9:$N$47,'[60]19.1.1'!$L$9:$L$47,'[60]19.1.1'!$J$9:$J$47,'[60]19.1.1'!$H$9:$H$47,'[60]19.1.1'!$F$9:$F$47,'[60]19.1.1'!$C$9:$C$47,'[60]19.1.1'!$R$9:$R$47</definedName>
    <definedName name="T19.1.1?axis?ПРД?РЕГ">'[60]19.1.1'!$Q$9:$Q$47,'[60]19.1.1'!$O$9:$O$47,'[60]19.1.1'!$M$9:$M$47,'[60]19.1.1'!$K$9:$K$47,'[60]19.1.1'!$I$9:$I$47,'[60]19.1.1'!$G$9:$G$47,'[60]19.1.1'!$D$9:$D$47,'[60]19.1.1'!$S$9:$S$47</definedName>
    <definedName name="T19.1.1?Data">P1_T19.1.1?Data,P2_T19.1.1?Data</definedName>
    <definedName name="T19.1.1?L1">'[60]19.1.1'!$C$9:$D$9,'[60]19.1.1'!$F$9:$S$9</definedName>
    <definedName name="T19.1.1?L10">'[60]19.1.1'!$C$38:$D$38,'[60]19.1.1'!$F$38:$S$38</definedName>
    <definedName name="T19.1.1?L11">'[60]19.1.1'!$C$39:$D$39,'[60]19.1.1'!$F$39:$S$39</definedName>
    <definedName name="T19.1.1?L12">'[60]19.1.1'!$C$40:$D$40,'[60]19.1.1'!$F$40:$S$40</definedName>
    <definedName name="T19.1.1?L13">'[60]19.1.1'!$C$41:$D$41,'[60]19.1.1'!$F$41:$S$41</definedName>
    <definedName name="T19.1.1?L14">'[60]19.1.1'!$C$42:$D$42,'[60]19.1.1'!$F$42:$S$42</definedName>
    <definedName name="T19.1.1?L14.1">'[60]19.1.1'!$C$44:$D$44,'[60]19.1.1'!$F$44:$S$44</definedName>
    <definedName name="T19.1.1?L15">'[60]19.1.1'!$C$45:$D$45,'[60]19.1.1'!$F$45:$S$45</definedName>
    <definedName name="T19.1.1?L15.1">'[60]19.1.1'!$C$47:$D$47,'[60]19.1.1'!$F$47:$S$47</definedName>
    <definedName name="T19.1.1?L2">'[60]19.1.1'!$C$10:$D$10,'[60]19.1.1'!$F$10:$S$10</definedName>
    <definedName name="T19.1.1?L3">'[60]19.1.1'!$C$11:$D$11,'[60]19.1.1'!$F$11:$S$11</definedName>
    <definedName name="T19.1.1?L4">'[60]19.1.1'!$C$12:$D$12,'[60]19.1.1'!$F$12:$S$12</definedName>
    <definedName name="T19.1.1?L5">'[60]19.1.1'!$C$13:$D$13,'[60]19.1.1'!$F$13:$S$13</definedName>
    <definedName name="T19.1.1?L6">'[60]19.1.1'!$C$14:$D$14,'[60]19.1.1'!$F$14:$S$14</definedName>
    <definedName name="T19.1.1?L6.1">'[60]19.1.1'!$C$16:$D$16,'[60]19.1.1'!$F$16:$S$16</definedName>
    <definedName name="T19.1.1?L6.2">'[60]19.1.1'!$C$17:$D$17,'[60]19.1.1'!$F$17:$S$17</definedName>
    <definedName name="T19.1.1?L6.3">'[60]19.1.1'!$C$18:$D$18,'[60]19.1.1'!$F$18:$S$18</definedName>
    <definedName name="T19.1.1?L7">'[60]19.1.1'!$C$19:$D$19,'[60]19.1.1'!$F$19:$S$19</definedName>
    <definedName name="T19.1.1?L8">'[60]19.1.1'!$C$20:$D$20,'[60]19.1.1'!$F$20:$S$20</definedName>
    <definedName name="T19.1.1?L9">'[60]19.1.1'!$C$21:$D$21,'[60]19.1.1'!$F$21:$S$21</definedName>
    <definedName name="T19.1.1?L9.1">'[60]19.1.1'!$C$23:$D$23,'[60]19.1.1'!$F$23:$S$23</definedName>
    <definedName name="T19.1.1?L9.2">'[60]19.1.1'!$C$24:$D$24,'[60]19.1.1'!$F$24:$S$24</definedName>
    <definedName name="T19.1.1?L9.3">'[60]19.1.1'!$C$25:$D$25,'[60]19.1.1'!$F$25:$S$25</definedName>
    <definedName name="T19.1.1?L9.4">'[60]19.1.1'!$C$26:$D$26,'[60]19.1.1'!$F$26:$S$26</definedName>
    <definedName name="T19.1.1?L9.5">'[60]19.1.1'!$C$27:$D$27,'[60]19.1.1'!$F$27:$S$27</definedName>
    <definedName name="T19.1.1?L9.5.x">'[60]19.1.1'!$C$29:$D$31,'[60]19.1.1'!$F$29:$S$31</definedName>
    <definedName name="T19.1.1?L9.6">'[60]19.1.1'!$C$33:$D$33,'[60]19.1.1'!$F$33:$S$33</definedName>
    <definedName name="T19.1.1?L9.6.x">'[60]19.1.1'!$C$35:$D$36,'[60]19.1.1'!$F$35:$S$36</definedName>
    <definedName name="T19.1.2?axis?R?ВРАС">'[60]19.1.2'!$C$29:$M$31,'[60]19.1.2'!$C$35:$M$36</definedName>
    <definedName name="T19.1.2?axis?R?ВРАС?">'[60]19.1.2'!$B$29:$B$31,'[60]19.1.2'!$B$35:$B$36</definedName>
    <definedName name="T19.1.2?axis?ПРД?БАЗ">'[60]19.1.2'!$J$9:$J$47,'[60]19.1.2'!$H$9:$H$47,'[60]19.1.2'!$F$9:$F$47,'[60]19.1.2'!$C$9:$C$47,'[60]19.1.2'!$L$9:$L$47</definedName>
    <definedName name="T19.1.2?axis?ПРД?РЕГ">'[60]19.1.2'!$K$9:$K$47,'[60]19.1.2'!$I$9:$I$47,'[60]19.1.2'!$G$9:$G$47,'[60]19.1.2'!$D$9:$D$47,'[60]19.1.2'!$M$9:$M$47</definedName>
    <definedName name="T19.1.2?Data">P1_T19.1.2?Data,P2_T19.1.2?Data</definedName>
    <definedName name="T19.1.2?L1">'[60]19.1.2'!$C$9:$D$9,'[60]19.1.2'!$F$9:$M$9</definedName>
    <definedName name="T19.1.2?L10">'[60]19.1.2'!$C$38:$D$38,'[60]19.1.2'!$F$38:$M$38</definedName>
    <definedName name="T19.1.2?L11">'[60]19.1.2'!$C$39:$D$39,'[60]19.1.2'!$F$39:$M$39</definedName>
    <definedName name="T19.1.2?L12">'[60]19.1.2'!$C$40:$D$40,'[60]19.1.2'!$F$40:$M$40</definedName>
    <definedName name="T19.1.2?L13">'[60]19.1.2'!$C$41:$D$41,'[60]19.1.2'!$F$41:$M$41</definedName>
    <definedName name="T19.1.2?L14">'[60]19.1.2'!$C$42:$D$42,'[60]19.1.2'!$F$42:$M$42</definedName>
    <definedName name="T19.1.2?L14.1">'[60]19.1.2'!$C$44:$D$44,'[60]19.1.2'!$F$44:$M$44</definedName>
    <definedName name="T19.1.2?L15">'[60]19.1.2'!$C$45:$D$45,'[60]19.1.2'!$F$45:$M$45</definedName>
    <definedName name="T19.1.2?L15.1">'[60]19.1.2'!$C$47:$D$47,'[60]19.1.2'!$F$47:$M$47</definedName>
    <definedName name="T19.1.2?L2">'[60]19.1.2'!$C$10:$D$10,'[60]19.1.2'!$F$10:$M$10</definedName>
    <definedName name="T19.1.2?L3">'[60]19.1.2'!$C$11:$D$11,'[60]19.1.2'!$F$11:$M$11</definedName>
    <definedName name="T19.1.2?L4">'[60]19.1.2'!$C$12:$D$12,'[60]19.1.2'!$F$12:$M$12</definedName>
    <definedName name="T19.1.2?L5">'[60]19.1.2'!$C$13:$D$13,'[60]19.1.2'!$F$13:$M$13</definedName>
    <definedName name="T19.1.2?L6">'[60]19.1.2'!$C$14:$D$14,'[60]19.1.2'!$F$14:$M$14</definedName>
    <definedName name="T19.1.2?L6.1">'[60]19.1.2'!$C$16:$D$16,'[60]19.1.2'!$F$16:$M$16</definedName>
    <definedName name="T19.1.2?L6.2">'[60]19.1.2'!$C$17:$D$17,'[60]19.1.2'!$F$17:$M$17</definedName>
    <definedName name="T19.1.2?L6.3">'[60]19.1.2'!$C$18:$D$18,'[60]19.1.2'!$F$18:$M$18</definedName>
    <definedName name="T19.1.2?L7">'[60]19.1.2'!$C$19:$D$19,'[60]19.1.2'!$F$19:$M$19</definedName>
    <definedName name="T19.1.2?L8">'[60]19.1.2'!$C$20:$D$20,'[60]19.1.2'!$F$20:$M$20</definedName>
    <definedName name="T19.1.2?L9">'[60]19.1.2'!$C$21:$D$21,'[60]19.1.2'!$F$21:$M$21</definedName>
    <definedName name="T19.1.2?L9.1">'[60]19.1.2'!$C$23:$D$23,'[60]19.1.2'!$F$23:$M$23</definedName>
    <definedName name="T19.1.2?L9.2">'[60]19.1.2'!$C$24:$D$24,'[60]19.1.2'!$F$24:$M$24</definedName>
    <definedName name="T19.1.2?L9.3">'[60]19.1.2'!$C$25:$D$25,'[60]19.1.2'!$F$25:$M$25</definedName>
    <definedName name="T19.1.2?L9.4">'[60]19.1.2'!$C$26:$D$26,'[60]19.1.2'!$F$26:$M$26</definedName>
    <definedName name="T19.1.2?L9.5">'[60]19.1.2'!$C$27:$D$27,'[60]19.1.2'!$F$27:$M$27</definedName>
    <definedName name="T19.1.2?L9.5.x">'[60]19.1.2'!$C$29:$D$31,'[60]19.1.2'!$F$29:$M$31</definedName>
    <definedName name="T19.1.2?L9.6">'[60]19.1.2'!$C$33:$D$33,'[60]19.1.2'!$F$33:$M$33</definedName>
    <definedName name="T19.1.2?L9.6.x">'[60]19.1.2'!$C$35:$D$36,'[60]19.1.2'!$F$35:$M$36</definedName>
    <definedName name="T19.2?axis?R?ВРАС">'[60]19.2'!$C$33:$W$35,'[60]19.2'!$C$39:$W$40</definedName>
    <definedName name="T19.2?axis?R?ВРАС?">'[60]19.2'!$B$33:$B$35,'[60]19.2'!$B$39:$B$40</definedName>
    <definedName name="T19.2?axis?ПРД?БАЗ">'[60]19.2'!$H$10:$I$52,'[60]19.2'!$L$10:$M$52,'[60]19.2'!$P$10:$Q$52,'[60]19.2'!$T$10:$U$52,'[60]19.2'!$C$10:$D$52</definedName>
    <definedName name="T19.2?axis?ПРД?РЕГ">'[60]19.2'!$R$10:$S$52,'[60]19.2'!$N$10:$O$52,'[60]19.2'!$J$10:$K$52,'[60]19.2'!$E$10:$F$52,'[60]19.2'!$V$10:$W$52</definedName>
    <definedName name="T19.2?Data">P1_T19.2?Data,P2_T19.2?Data</definedName>
    <definedName name="T19.2?item_ext?СБЫТ">'[60]19.2'!$S$10:$S$49,'[60]19.2'!$Q$10:$Q$49,'[60]19.2'!$O$10:$O$49,'[60]19.2'!$M$10:$M$49,'[60]19.2'!$K$10:$K$49,'[60]19.2'!$I$10:$I$49,'[60]19.2'!$U$10:$U$49,'[60]19.2'!$W$10:$W$49,'[60]19.2'!$D$10:$D$49,'[60]19.2'!$F$10:$F$49</definedName>
    <definedName name="T19.2?L1">'[60]19.2'!$C$10:$F$10,'[60]19.2'!$H$10:$W$10</definedName>
    <definedName name="T19.2?L1.1">'[60]19.2'!$C$12:$F$12,'[60]19.2'!$H$12:$W$12</definedName>
    <definedName name="T19.2?L1.2">'[60]19.2'!$C$13:$F$13,'[60]19.2'!$H$13:$W$13</definedName>
    <definedName name="T19.2?L1.3">'[60]19.2'!$C$14:$F$14,'[60]19.2'!$H$14:$W$14</definedName>
    <definedName name="T19.2?L10">'[60]19.2'!$C$43:$F$43,'[60]19.2'!$H$43:$W$43</definedName>
    <definedName name="T19.2?L11">'[60]19.2'!$C$44:$F$44,'[60]19.2'!$H$44:$W$44</definedName>
    <definedName name="T19.2?L12">'[60]19.2'!$C$45:$F$45,'[60]19.2'!$H$45:$W$45</definedName>
    <definedName name="T19.2?L13">'[60]19.2'!$C$46:$F$46,'[60]19.2'!$H$46:$W$46</definedName>
    <definedName name="T19.2?L14">'[60]19.2'!$C$47:$F$47,'[60]19.2'!$H$47:$W$47</definedName>
    <definedName name="T19.2?L14.1">'[60]19.2'!$C$49:$F$49,'[60]19.2'!$H$49:$W$49</definedName>
    <definedName name="T19.2?L2">'[60]19.2'!$C$15:$F$15,'[60]19.2'!$H$15:$W$15</definedName>
    <definedName name="T19.2?L3">'[60]19.2'!$C$16:$F$16,'[60]19.2'!$H$16:$W$16</definedName>
    <definedName name="T19.2?L4">'[60]19.2'!$C$17:$F$17,'[60]19.2'!$H$17:$W$17</definedName>
    <definedName name="T19.2?L5">'[60]19.2'!$C$18:$F$18,'[60]19.2'!$H$18:$W$18</definedName>
    <definedName name="T19.2?L5.1">'[60]19.2'!$C$20:$F$20,'[60]19.2'!$H$20:$W$20</definedName>
    <definedName name="T19.2?L5.2">'[60]19.2'!$C$21:$F$21,'[60]19.2'!$H$21:$W$21</definedName>
    <definedName name="T19.2?L5.3">'[60]19.2'!$C$22:$F$22,'[60]19.2'!$H$22:$W$22</definedName>
    <definedName name="T19.2?L6">'[60]19.2'!$C$23:$F$23,'[60]19.2'!$H$23:$W$23</definedName>
    <definedName name="T19.2?L7">'[60]19.2'!$C$24:$F$24,'[60]19.2'!$H$24:$W$24</definedName>
    <definedName name="T19.2?L8">'[60]19.2'!$C$25:$F$25,'[60]19.2'!$H$25:$W$25</definedName>
    <definedName name="T19.2?L8.1">'[60]19.2'!$C$27:$F$27,'[60]19.2'!$H$27:$W$27</definedName>
    <definedName name="T19.2?L8.2">'[60]19.2'!$C$28:$F$28,'[60]19.2'!$H$28:$W$28</definedName>
    <definedName name="T19.2?L8.3">'[60]19.2'!$C$29:$F$29,'[60]19.2'!$H$29:$W$29</definedName>
    <definedName name="T19.2?L8.4">'[60]19.2'!$C$30:$F$30,'[60]19.2'!$H$30:$W$30</definedName>
    <definedName name="T19.2?L8.5">'[60]19.2'!$C$31:$F$31,'[60]19.2'!$H$31:$W$31</definedName>
    <definedName name="T19.2?L8.5.x">'[60]19.2'!$C$33:$F$35,'[60]19.2'!$H$33:$W$35</definedName>
    <definedName name="T19.2?L8.6">'[60]19.2'!$C$37:$F$37,'[60]19.2'!$H$37:$W$37</definedName>
    <definedName name="T19.2?L8.6.x">'[60]19.2'!$C$39:$F$40,'[60]19.2'!$H$39:$W$40</definedName>
    <definedName name="T19.2?L9">'[60]19.2'!$C$42:$F$42,'[60]19.2'!$H$42:$W$42</definedName>
    <definedName name="T19.2?unit?ТРУБ">'[60]19.2'!$C$47:$W$52,'[60]19.2'!$C$10:$W$44</definedName>
    <definedName name="T19?axis?R?ВРАС">'[82]пр 19'!$C$6:$K$22</definedName>
    <definedName name="T19?axis?R?ВРАС?" localSheetId="0">'[82]пр 19'!#REF!</definedName>
    <definedName name="T19?axis?R?ВРАС?">'[82]пр 19'!#REF!</definedName>
    <definedName name="T19?axis?R?ДОГОВОР">'[61]19'!$E$8:$M$9,'[61]19'!$E$13:$M$14,'[61]19'!$E$18:$M$18,'[61]19'!$E$26:$M$27,'[61]19'!$E$22:$M$22</definedName>
    <definedName name="T19?axis?R?ДОГОВОР?">'[61]19'!$A$8:$A$9,'[61]19'!$A$13:$A$14,'[61]19'!$A$18,'[61]19'!$A$26:$A$27,'[61]19'!$A$22</definedName>
    <definedName name="T19?axis?ПРД?БАЗ">'[61]19'!$J$6:$K$30,'[61]19'!$G$6:$H$30</definedName>
    <definedName name="T19?axis?ПРД?ПРЕД">'[61]19'!$L$6:$M$30,'[61]19'!$E$6:$F$30</definedName>
    <definedName name="T19?axis?ПРД?РЕГ">'[82]пр 19'!$G$6:$G$22</definedName>
    <definedName name="T19?axis?ПФ?ПЛАН">'[61]19'!$J$6:$J$30,'[61]19'!$E$6:$E$30,'[61]19'!$L$6:$L$30,'[61]19'!$G$6:$G$30</definedName>
    <definedName name="T19?axis?ПФ?ФАКТ">'[61]19'!$K$6:$K$30,'[61]19'!$F$6:$F$30,'[61]19'!$M$6:$M$30,'[61]19'!$H$6:$H$30</definedName>
    <definedName name="T19?Data">'[42]19'!$J$8:$M$16,'[42]19'!$C$8:$H$16</definedName>
    <definedName name="T19?item_ext?РОСТ">'[82]пр 19'!$H$6:$K$22</definedName>
    <definedName name="T19?L1">'[61]19'!$A$16:$M$16, '[61]19'!$A$11:$M$11, '[61]19'!$A$6:$M$6, '[61]19'!$A$20:$M$20, '[61]19'!$A$24:$M$24</definedName>
    <definedName name="T19?L1.x">'[61]19'!$A$18:$M$18, '[61]19'!$A$13:$M$14, '[61]19'!$A$8:$M$9, '[61]19'!$A$22:$M$22, '[61]19'!$A$26:$M$27</definedName>
    <definedName name="T19?L2">'[82]пр 19'!$A$22:$K$22</definedName>
    <definedName name="T19?Name">'[82]пр 19'!$K$1</definedName>
    <definedName name="T19?Table">'[82]пр 19'!$A$3:$K$22</definedName>
    <definedName name="T19?Title">'[82]пр 19'!$A$2</definedName>
    <definedName name="T19?unit?ПРЦ">'[82]пр 19'!$H$6:$K$22</definedName>
    <definedName name="T19?unit?ТРУБ">'[82]пр 19'!$C$6:$G$22</definedName>
    <definedName name="T19_1_1_Name3">'[60]19.1.1'!$P$4,'[60]19.1.1'!$N$4,'[60]19.1.1'!$L$4,'[60]19.1.1'!$J$4,'[60]19.1.1'!$H$4,'[60]19.1.1'!$F$4,'[60]19.1.1'!$R$4</definedName>
    <definedName name="T19_1_2_Name3">'[60]19.1.2'!$J$4,'[60]19.1.2'!$H$4,'[60]19.1.2'!$F$4,'[60]19.1.2'!$L$4</definedName>
    <definedName name="T19_2_Name3">'[60]19.2'!$P$4,'[60]19.2'!$L$4,'[60]19.2'!$H$4,'[60]19.2'!$T$4</definedName>
    <definedName name="T19_Copy" localSheetId="0">'[82]пр 19'!#REF!</definedName>
    <definedName name="T19_Copy">'[82]пр 19'!#REF!</definedName>
    <definedName name="T19_Copy2" localSheetId="0">'[82]пр 19'!#REF!</definedName>
    <definedName name="T19_Copy2">'[82]пр 19'!#REF!</definedName>
    <definedName name="T19_Protection">'[42]19'!$E$13:$H$13,'[42]19'!$E$15:$H$15,'[42]19'!$J$8:$M$11,'[42]19'!$J$13:$M$13,'[42]19'!$J$15:$M$15,'[42]19'!$E$4:$H$4,'[42]19'!$J$4:$M$4,'[42]19'!$E$8:$H$11</definedName>
    <definedName name="T2.1?axis?R?ПЭ">'[60]2.1'!$C$19:$D$21,'[60]2.1'!$C$35:$D$41,'[60]2.1'!$C$45:$D$47,'[60]2.1'!$C$54:$D$60,'[60]2.1'!$C$64:$D$66,'[60]2.1'!$C$9:$D$15</definedName>
    <definedName name="T2.1?axis?R?ПЭ?">'[60]2.1'!$B$19:$B$21,'[60]2.1'!$B$35:$B$41,'[60]2.1'!$B$45:$B$47,'[60]2.1'!$B$54:$B$60,'[60]2.1'!$B$64:$B$66,'[60]2.1'!$B$9:$B$15</definedName>
    <definedName name="T2.1?Copy1" localSheetId="0">#REF!</definedName>
    <definedName name="T2.1?Copy1">#REF!</definedName>
    <definedName name="T2.1?Copy2" localSheetId="0">#REF!</definedName>
    <definedName name="T2.1?Copy2">#REF!</definedName>
    <definedName name="T2.1?Copy3" localSheetId="0">#REF!</definedName>
    <definedName name="T2.1?Copy3">#REF!</definedName>
    <definedName name="T2.1?Data">#N/A</definedName>
    <definedName name="T2.1?Entities" localSheetId="0">#REF!</definedName>
    <definedName name="T2.1?Entities">#REF!</definedName>
    <definedName name="T2.1?ItemComments" localSheetId="0">#REF!</definedName>
    <definedName name="T2.1?ItemComments">#REF!</definedName>
    <definedName name="T2.1?Items" localSheetId="0">#REF!</definedName>
    <definedName name="T2.1?Items">#REF!</definedName>
    <definedName name="T2.1?Protection" localSheetId="0">'Фин планРА '!P6_T2.1?Protection</definedName>
    <definedName name="T2.1?Protection">P6_T2.1?Protection</definedName>
    <definedName name="T2.1?Region" localSheetId="0">#REF!</definedName>
    <definedName name="T2.1?Region">#REF!</definedName>
    <definedName name="T2.1?Scope" localSheetId="0">#REF!</definedName>
    <definedName name="T2.1?Scope">#REF!</definedName>
    <definedName name="T2.1?unit?МКВТЧ">'[60]2.1'!$C$28:$D$28,'[60]2.1'!$C$30:$D$30,'[60]2.1'!$C$32:$D$69,'[60]2.1'!$C$6:$D$26</definedName>
    <definedName name="T2.1?unit?ПРЦ">'[60]2.1'!$C$31:$D$31,'[60]2.1'!$C$27:$D$27</definedName>
    <definedName name="T2.1_DiapProt" localSheetId="0">#REF!,#REF!,#REF!,#REF!,#REF!,#REF!</definedName>
    <definedName name="T2.1_DiapProt">#REF!,#REF!,#REF!,#REF!,#REF!,#REF!</definedName>
    <definedName name="T2.2?Copy1" localSheetId="0">#REF!</definedName>
    <definedName name="T2.2?Copy1">#REF!</definedName>
    <definedName name="T2.2?Copy2" localSheetId="0">#REF!</definedName>
    <definedName name="T2.2?Copy2">#REF!</definedName>
    <definedName name="T2.2?Copy3" localSheetId="0">#REF!</definedName>
    <definedName name="T2.2?Copy3">#REF!</definedName>
    <definedName name="T2.2?Data">'[60]2.2'!$C$10:$D$16,'[60]2.2'!$C$18:$D$21,'[60]2.2'!$C$23:$D$25,'[60]2.2'!$C$6:$D$8</definedName>
    <definedName name="T2.2?Entities" localSheetId="0">#REF!</definedName>
    <definedName name="T2.2?Entities">#REF!</definedName>
    <definedName name="T2.2?ItemComments" localSheetId="0">#REF!</definedName>
    <definedName name="T2.2?ItemComments">#REF!</definedName>
    <definedName name="T2.2?Items" localSheetId="0">#REF!</definedName>
    <definedName name="T2.2?Items">#REF!</definedName>
    <definedName name="T2.2?Protection" localSheetId="0">'Фин планРА '!P3_T2.2?Protection,'Фин планРА '!P4_T2.2?Protection</definedName>
    <definedName name="T2.2?Protection">P3_T2.2?Protection,P4_T2.2?Protection</definedName>
    <definedName name="T2.2?Region" localSheetId="0">#REF!</definedName>
    <definedName name="T2.2?Region">#REF!</definedName>
    <definedName name="T2.2?Scope" localSheetId="0">#REF!</definedName>
    <definedName name="T2.2?Scope">#REF!</definedName>
    <definedName name="T2.2?unit?МКВТЧ">'[60]2.2'!$C$6:$D$16,'[60]2.2'!$C$18:$D$21,'[60]2.2'!$C$23:$D$25</definedName>
    <definedName name="T2.2_DiapProt" localSheetId="0">#REF!,'Фин планРА '!P1_T2.2_DiapProt</definedName>
    <definedName name="T2.2_DiapProt">#REF!,P1_T2.2_DiapProt</definedName>
    <definedName name="T2.3_Protect">'[59]2.3'!$F$30:$G$34,'[59]2.3'!$H$24:$K$28</definedName>
    <definedName name="T2?axis?ПРД?БАЗ">'[61]2'!$I$6:$J$19,'[61]2'!$F$6:$G$19</definedName>
    <definedName name="T2?axis?ПРД?ПРЕД">'[61]2'!$K$6:$L$19,'[61]2'!$D$6:$E$19</definedName>
    <definedName name="T2?axis?ПРД?РЕГ" localSheetId="0">#REF!</definedName>
    <definedName name="T2?axis?ПРД?РЕГ">#REF!</definedName>
    <definedName name="T2?axis?ПФ?ПЛАН">'[61]2'!$I$6:$I$19,'[61]2'!$D$6:$D$19,'[61]2'!$K$6:$K$19,'[61]2'!$F$6:$F$19</definedName>
    <definedName name="T2?axis?ПФ?ФАКТ">'[61]2'!$J$6:$J$19,'[61]2'!$E$6:$E$19,'[61]2'!$L$6:$L$19,'[61]2'!$G$6:$G$19</definedName>
    <definedName name="T2?Data" localSheetId="0">#REF!</definedName>
    <definedName name="T2?Data">#REF!</definedName>
    <definedName name="T2?Entities">'[85]2006'!$F$4:$P$4</definedName>
    <definedName name="T2?item_ext?РОСТ" localSheetId="0">#REF!</definedName>
    <definedName name="T2?item_ext?РОСТ">#REF!</definedName>
    <definedName name="T2?L1" localSheetId="0">#REF!</definedName>
    <definedName name="T2?L1">#REF!</definedName>
    <definedName name="T2?L2" localSheetId="0">#REF!</definedName>
    <definedName name="T2?L2">#REF!</definedName>
    <definedName name="T2?L2.1" localSheetId="0">#REF!</definedName>
    <definedName name="T2?L2.1">#REF!</definedName>
    <definedName name="T2?L2.1.ПРЦ" localSheetId="0">#REF!</definedName>
    <definedName name="T2?L2.1.ПРЦ">#REF!</definedName>
    <definedName name="T2?L2.2" localSheetId="0">#REF!</definedName>
    <definedName name="T2?L2.2">#REF!</definedName>
    <definedName name="T2?L2.2.КВТЧ" localSheetId="0">#REF!</definedName>
    <definedName name="T2?L2.2.КВТЧ">#REF!</definedName>
    <definedName name="T2?L3" localSheetId="0">#REF!</definedName>
    <definedName name="T2?L3">#REF!</definedName>
    <definedName name="T2?L4" localSheetId="0">#REF!</definedName>
    <definedName name="T2?L4">#REF!</definedName>
    <definedName name="T2?L4.ПРЦ" localSheetId="0">#REF!</definedName>
    <definedName name="T2?L4.ПРЦ">#REF!</definedName>
    <definedName name="T2?L5" localSheetId="0">#REF!</definedName>
    <definedName name="T2?L5">#REF!</definedName>
    <definedName name="T2?L6" localSheetId="0">#REF!</definedName>
    <definedName name="T2?L6">#REF!</definedName>
    <definedName name="T2?L7" localSheetId="0">#REF!</definedName>
    <definedName name="T2?L7">#REF!</definedName>
    <definedName name="T2?L7.ПРЦ" localSheetId="0">#REF!</definedName>
    <definedName name="T2?L7.ПРЦ">#REF!</definedName>
    <definedName name="T2?L8" localSheetId="0">#REF!</definedName>
    <definedName name="T2?L8">#REF!</definedName>
    <definedName name="T2?Name" localSheetId="0">#REF!</definedName>
    <definedName name="T2?Name">#REF!</definedName>
    <definedName name="T2?Protection">P1_T2?Protection,P2_T2?Protection</definedName>
    <definedName name="T2?Table" localSheetId="0">#REF!</definedName>
    <definedName name="T2?Table">#REF!</definedName>
    <definedName name="T2?Title" localSheetId="0">#REF!</definedName>
    <definedName name="T2?Title">#REF!</definedName>
    <definedName name="T2?unit?КВТЧ.ГКАЛ" localSheetId="0">#REF!</definedName>
    <definedName name="T2?unit?КВТЧ.ГКАЛ">#REF!</definedName>
    <definedName name="T2?unit?МКВТЧ">'[61]2'!$D$6:$H$8,   '[61]2'!$D$10:$H$10,   '[61]2'!$D$12:$H$13,   '[61]2'!$D$15:$H$15</definedName>
    <definedName name="T2?unit?ПРЦ">'[61]2'!$D$9:$H$9,   '[61]2'!$D$14:$H$14,   '[61]2'!$I$6:$L$19,   '[61]2'!$D$18:$H$18</definedName>
    <definedName name="T2?unit?ТГКАЛ">'[61]2'!$D$16:$H$17,   '[61]2'!$D$19:$H$19</definedName>
    <definedName name="T2_" localSheetId="0">#REF!</definedName>
    <definedName name="T2_">#REF!</definedName>
    <definedName name="T2_DiapProt">P1_T2_DiapProt,P2_T2_DiapProt</definedName>
    <definedName name="T20.1?axis?R?ИФИН">'[60]20.1'!$F$10:$F$13,'[60]20.1'!$F$24:$F$25,'[60]20.1'!$F$37:$F$40,'[60]20.1'!$F$52:$F$54,'[60]20.1'!$F$65:$F$74</definedName>
    <definedName name="T20.1?axis?R?ИФИН?">'[60]20.1'!$G$10:$G$13,'[60]20.1'!$G$24:$G$25,'[60]20.1'!$G$37:$G$40,'[60]20.1'!$G$52:$G$54,'[60]20.1'!$G$65:$G$74</definedName>
    <definedName name="T20.1?axis?R?СТРО">'[60]20.1'!$B$10:$F$13,'[60]20.1'!$B$24:$F$25,'[60]20.1'!$B$37:$F$40,'[60]20.1'!$B$52:$F$54,'[60]20.1'!$B$65:$F$74</definedName>
    <definedName name="T20.1?axis?R?СТРО?">'[60]20.1'!$A$65:$A$74,'[60]20.1'!$A$52:$A$54,'[60]20.1'!$A$37:$A$40,'[60]20.1'!$A$24:$A$25,'[60]20.1'!$A$10:$A$13</definedName>
    <definedName name="T20.1?Data">'[60]20.1'!$B$27:$F$27,'[60]20.1'!$B$42:$F$42,'[60]20.1'!$B$56:$F$56,'[60]20.1'!$B$76:$F$76,'[60]20.1'!$B$15:$F$15,'[60]20.1'!$B$10:$G$13,'[60]20.1'!$B$37:$G$40,'[60]20.1'!$B$52:$G$54,'[60]20.1'!$B$65:$G$74,'[60]20.1'!$B$24:$G$25</definedName>
    <definedName name="T20.1?L2">'[60]20.1'!$B$24:$B$25,'[60]20.1'!$B$27,'[60]20.1'!$B$37:$B$40,'[60]20.1'!$B$42,'[60]20.1'!$B$52:$B$54,'[60]20.1'!$B$56,'[60]20.1'!$B$65:$B$74,'[60]20.1'!$B$76,'[60]20.1'!$B$10:$B$13,'[60]20.1'!$B$15</definedName>
    <definedName name="T20.1?L3">'[60]20.1'!$C$24:$C$25,'[60]20.1'!$C$27,'[60]20.1'!$C$37:$C$40,'[60]20.1'!$C$42,'[60]20.1'!$C$52:$C$54,'[60]20.1'!$C$56,'[60]20.1'!$C$65:$C$74,'[60]20.1'!$C$76,'[60]20.1'!$C$10:$C$13,'[60]20.1'!$C$15</definedName>
    <definedName name="T20.1?L4">'[60]20.1'!$D$24:$D$25,'[60]20.1'!$D$27,'[60]20.1'!$D$37:$D$40,'[60]20.1'!$D$42,'[60]20.1'!$D$52:$D$54,'[60]20.1'!$D$56,'[60]20.1'!$D$65:$D$74,'[60]20.1'!$D$76,'[60]20.1'!$D$10:$D$13,'[60]20.1'!$D$15</definedName>
    <definedName name="T20.1?L5">'[60]20.1'!$E$24:$E$25,'[60]20.1'!$E$27,'[60]20.1'!$E$37:$E$40,'[60]20.1'!$E$42,'[60]20.1'!$E$52:$E$54,'[60]20.1'!$E$56,'[60]20.1'!$E$65:$E$74,'[60]20.1'!$E$76,'[60]20.1'!$E$10:$E$13,'[60]20.1'!$E$15</definedName>
    <definedName name="T20.1?L6">'[60]20.1'!$F$24:$F$25,'[60]20.1'!$F$27,'[60]20.1'!$F$37:$F$40,'[60]20.1'!$F$42,'[60]20.1'!$F$52:$F$54,'[60]20.1'!$F$56,'[60]20.1'!$F$65:$F$74,'[60]20.1'!$F$76,'[60]20.1'!$F$10:$F$13,'[60]20.1'!$F$15</definedName>
    <definedName name="T20?axis?R?ДОГОВОР">'[61]20'!$G$7:$O$26,       '[61]20'!$G$28:$O$41</definedName>
    <definedName name="T20?axis?R?ДОГОВОР?">'[61]20'!$D$7:$D$26,       '[61]20'!$D$28:$D$41</definedName>
    <definedName name="T20?axis?ПРД?БАЗ">'[61]20'!$L$6:$M$42,  '[61]20'!$I$6:$J$42</definedName>
    <definedName name="T20?axis?ПРД?ПРЕД">'[61]20'!$N$6:$O$41,  '[61]20'!$G$6:$H$42</definedName>
    <definedName name="T20?axis?ПРД?РЕГ">'[82]пр 10'!$H$6:$H$88</definedName>
    <definedName name="T20?axis?ПФ?ПЛАН">'[61]20'!$L$6:$L$42,  '[61]20'!$G$6:$G$42,  '[61]20'!$N$6:$N$42,  '[61]20'!$I$6:$I$42</definedName>
    <definedName name="T20?axis?ПФ?ФАКТ">'[61]20'!$M$6:$M$42,  '[61]20'!$H$6:$H$42,  '[61]20'!$O$6:$O$42,  '[61]20'!$J$6:$J$42</definedName>
    <definedName name="T20?Data">'[61]20'!$G$6:$O$6,       '[61]20'!$G$8:$O$25,       '[61]20'!$G$27:$O$27,       '[61]20'!$G$29:$O$40,       '[61]20'!$G$42:$O$42</definedName>
    <definedName name="T20?item_ext?РОСТ">'[82]пр 10'!$I$6:$L$88</definedName>
    <definedName name="T20?L1">'[82]пр 10'!$A$6:$L$6</definedName>
    <definedName name="T20?L1.1">'[61]20'!$A$20:$O$20,'[61]20'!$A$17:$O$17,'[61]20'!$A$8:$O$8,'[61]20'!$A$11:$O$11,'[61]20'!$A$14:$O$14,'[61]20'!$A$23:$O$23</definedName>
    <definedName name="T20?L1.2">'[61]20'!$A$21:$O$21,'[61]20'!$A$18:$O$18,'[61]20'!$A$9:$O$9,'[61]20'!$A$12:$O$12,'[61]20'!$A$15:$O$15,'[61]20'!$A$24:$O$24</definedName>
    <definedName name="T20?L1.3">'[61]20'!$A$22:$O$22,'[61]20'!$A$19:$O$19,'[61]20'!$A$10:$O$10,'[61]20'!$A$13:$O$13,'[61]20'!$A$16:$O$16,'[61]20'!$A$25:$O$25</definedName>
    <definedName name="T20?L2">'[82]пр 10'!$A$11:$L$11</definedName>
    <definedName name="T20?L2.1">'[61]20'!$A$29:$O$29,   '[61]20'!$A$32:$O$32,   '[61]20'!$A$35:$O$35,   '[61]20'!$A$38:$O$38</definedName>
    <definedName name="T20?L2.2">'[61]20'!$A$30:$O$30,   '[61]20'!$A$33:$O$33,   '[61]20'!$A$36:$O$36,   '[61]20'!$A$39:$O$39</definedName>
    <definedName name="T20?L2.3">'[61]20'!$A$31:$O$31,   '[61]20'!$A$34:$O$34,   '[61]20'!$A$37:$O$37,   '[61]20'!$A$40:$O$40</definedName>
    <definedName name="T20?L3">'[82]пр 10'!$A$88:$L$88</definedName>
    <definedName name="T20?Name">'[82]пр 10'!$L$1</definedName>
    <definedName name="T20?Table">'[82]пр 10'!$A$3:$L$88</definedName>
    <definedName name="T20?Title">'[82]пр 10'!$A$2</definedName>
    <definedName name="T20?unit?МКВТЧ">'[42]20'!$C$13:$M$13,'[42]20'!$C$15:$M$19,'[42]20'!$C$8:$M$11</definedName>
    <definedName name="T20?unit?ПРЦ">'[82]пр 10'!$I$6:$L$88</definedName>
    <definedName name="T20?unit?ТРУБ">'[82]пр 10'!$D$6:$H$88</definedName>
    <definedName name="T20_Copy1" localSheetId="0">'[82]пр 10'!#REF!</definedName>
    <definedName name="T20_Copy1">'[82]пр 10'!#REF!</definedName>
    <definedName name="T20_Copy2" localSheetId="0">'[82]пр 10'!#REF!</definedName>
    <definedName name="T20_Copy2">'[82]пр 10'!#REF!</definedName>
    <definedName name="T20_Protect">'[59]20'!$E$13:$I$20,'[59]20'!$E$9:$I$10</definedName>
    <definedName name="T20_Protection">'[42]20'!$E$8:$H$11,P1_T20_Protection</definedName>
    <definedName name="T21.1?axis?R?ВРАС">'[60]21.1'!$C$34:$W$35,'[60]21.1'!$C$22:$W$24</definedName>
    <definedName name="T21.1?axis?R?ВРАС?">'[60]21.1'!$B$34:$B$35,'[60]21.1'!$B$22:$B$24</definedName>
    <definedName name="T21.1?axis?ПРД?БАЗ">'[60]21.1'!$T$8:$T$37,'[60]21.1'!$R$8:$R$37,'[60]21.1'!$P$8:$P$37,'[60]21.1'!$N$8:$N$37,'[60]21.1'!$L$8:$L$37,'[60]21.1'!$J$8:$J$37,'[60]21.1'!$H$8:$H$37,'[60]21.1'!$F$8:$F$37,'[60]21.1'!$C$8:$C$37,'[60]21.1'!$V$8:$V$37</definedName>
    <definedName name="T21.1?axis?ПРД?РЕГ">'[60]21.1'!$G$8:$G$37,'[60]21.1'!$I$8:$I$37,'[60]21.1'!$K$8:$K$37,'[60]21.1'!$M$8:$M$37,'[60]21.1'!$O$8:$O$37,'[60]21.1'!$Q$8:$Q$37,'[60]21.1'!$S$8:$S$37,'[60]21.1'!$U$8:$U$37,'[60]21.1'!$W$8:$W$37,'[60]21.1'!$D$8:$D$37</definedName>
    <definedName name="T21.1?Data">'[60]21.1'!$C$26:$D$27,'[60]21.1'!$F$29:$W$32,'[60]21.1'!$C$29:$D$32,'[60]21.1'!$F$34:$W$35,'[60]21.1'!$C$34:$D$35,'[60]21.1'!$F$37:$W$37,'[60]21.1'!$C$37:$D$37,'[60]21.1'!$F$8:$W$8,P1_T21.1?Data</definedName>
    <definedName name="T21.1?L1">'[60]21.1'!$F$8:$W$8,'[60]21.1'!$C$8:$D$8</definedName>
    <definedName name="T21.1?L1.1">'[60]21.1'!$F$10:$W$10,'[60]21.1'!$C$10:$D$10</definedName>
    <definedName name="T21.1?L2">'[60]21.1'!$F$11:$W$11,'[60]21.1'!$C$11:$D$11</definedName>
    <definedName name="T21.1?L2.1">'[60]21.1'!$F$13:$W$13,'[60]21.1'!$C$13:$D$13</definedName>
    <definedName name="T21.1?L3">'[60]21.1'!$F$14:$W$14,'[60]21.1'!$C$14:$D$14</definedName>
    <definedName name="T21.1?L4">'[60]21.1'!$F$15:$W$15,'[60]21.1'!$C$15:$D$15</definedName>
    <definedName name="T21.1?L5">'[60]21.1'!$F$16:$W$16,'[60]21.1'!$C$16:$D$16</definedName>
    <definedName name="T21.1?L5.1">'[60]21.1'!$F$18:$W$18,'[60]21.1'!$C$18:$D$18</definedName>
    <definedName name="T21.1?L5.2">'[60]21.1'!$F$19:$W$19,'[60]21.1'!$C$19:$D$19</definedName>
    <definedName name="T21.1?L5.3">'[60]21.1'!$F$20:$W$20,'[60]21.1'!$C$20:$D$20</definedName>
    <definedName name="T21.1?L5.3.x">'[60]21.1'!$F$22:$W$24,'[60]21.1'!$C$22:$D$24</definedName>
    <definedName name="T21.1?L6">'[60]21.1'!$F$26:$W$26,'[60]21.1'!$C$26:$D$26</definedName>
    <definedName name="T21.1?L7">'[60]21.1'!$F$27:$W$27,'[60]21.1'!$C$27:$D$27</definedName>
    <definedName name="T21.1?L7.1">'[60]21.1'!$F$29:$W$29,'[60]21.1'!$C$29:$D$29</definedName>
    <definedName name="T21.1?L7.2">'[60]21.1'!$F$30:$W$30,'[60]21.1'!$C$30:$D$30</definedName>
    <definedName name="T21.1?L7.3">'[60]21.1'!$F$31:$W$31,'[60]21.1'!$C$31:$D$31</definedName>
    <definedName name="T21.1?L7.4">'[60]21.1'!$F$32:$W$32,'[60]21.1'!$C$32:$D$32</definedName>
    <definedName name="T21.1?L7.4.x">'[60]21.1'!$F$34:$W$35,'[60]21.1'!$C$34:$D$35</definedName>
    <definedName name="T21.1?L8">'[60]21.1'!$F$37:$W$37,'[60]21.1'!$C$37:$D$37</definedName>
    <definedName name="T21.1_Name3">'[60]21.1'!$T$4,'[60]21.1'!$R$4,'[60]21.1'!$P$4,'[60]21.1'!$N$4,'[60]21.1'!$L$4,'[60]21.1'!$J$4,'[60]21.1'!$H$4,'[60]21.1'!$F$4,'[60]21.1'!$V$4</definedName>
    <definedName name="T21.2.1?axis?R?ВРАС">'[60]21.2.1'!$C$35:$S$36,'[60]21.2.1'!$C$23:$S$25</definedName>
    <definedName name="T21.2.1?axis?R?ВРАС?">'[60]21.2.1'!$B$35:$B$36,'[60]21.2.1'!$B$23:$B$25</definedName>
    <definedName name="T21.2.1?axis?ПРД?БАЗ">'[60]21.2.1'!$F$9:$F$38,'[60]21.2.1'!$H$9:$H$38,'[60]21.2.1'!$J$9:$J$38,'[60]21.2.1'!$L$9:$L$38,'[60]21.2.1'!$N$9:$N$38,'[60]21.2.1'!$P$9:$P$38,'[60]21.2.1'!$R$9:$R$38,'[60]21.2.1'!$C$9:$C$38</definedName>
    <definedName name="T21.2.1?axis?ПРД?РЕГ">'[60]21.2.1'!$Q$9:$Q$38,'[60]21.2.1'!$O$9:$O$38,'[60]21.2.1'!$M$9:$M$38,'[60]21.2.1'!$K$9:$K$38,'[60]21.2.1'!$I$9:$I$38,'[60]21.2.1'!$G$9:$G$38,'[60]21.2.1'!$D$9:$D$38,'[60]21.2.1'!$S$9:$S$38</definedName>
    <definedName name="T21.2.1?Data">P1_T21.2.1?Data,P2_T21.2.1?Data</definedName>
    <definedName name="T21.2.1?L1">'[60]21.2.1'!$F$9:$S$9,'[60]21.2.1'!$C$9:$D$9</definedName>
    <definedName name="T21.2.1?L1.1">'[60]21.2.1'!$F$11:$S$11,'[60]21.2.1'!$C$11:$D$11</definedName>
    <definedName name="T21.2.1?L2">'[60]21.2.1'!$F$12:$S$12,'[60]21.2.1'!$C$12:$D$12</definedName>
    <definedName name="T21.2.1?L2.1">'[60]21.2.1'!$F$14:$S$14,'[60]21.2.1'!$C$14:$D$14</definedName>
    <definedName name="T21.2.1?L3">'[60]21.2.1'!$F$15:$S$15,'[60]21.2.1'!$C$15:$D$15</definedName>
    <definedName name="T21.2.1?L4">'[60]21.2.1'!$F$16:$S$16,'[60]21.2.1'!$C$16:$D$16</definedName>
    <definedName name="T21.2.1?L5">'[60]21.2.1'!$F$17:$S$17,'[60]21.2.1'!$C$17:$D$17</definedName>
    <definedName name="T21.2.1?L5.1">'[60]21.2.1'!$F$19:$S$19,'[60]21.2.1'!$C$19:$D$19</definedName>
    <definedName name="T21.2.1?L5.2">'[60]21.2.1'!$F$20:$S$20,'[60]21.2.1'!$C$20:$D$20</definedName>
    <definedName name="T21.2.1?L5.3">'[60]21.2.1'!$F$21:$S$21,'[60]21.2.1'!$C$21:$D$21</definedName>
    <definedName name="T21.2.1?L5.3.x">'[60]21.2.1'!$F$23:$S$25,'[60]21.2.1'!$C$23:$D$25</definedName>
    <definedName name="T21.2.1?L6">'[60]21.2.1'!$F$27:$S$27,'[60]21.2.1'!$C$27:$D$27</definedName>
    <definedName name="T21.2.1?L7">'[60]21.2.1'!$F$28:$S$28,'[60]21.2.1'!$C$28:$D$28</definedName>
    <definedName name="T21.2.1?L7.1">'[60]21.2.1'!$F$30:$S$30,'[60]21.2.1'!$C$30:$D$30</definedName>
    <definedName name="T21.2.1?L7.2">'[60]21.2.1'!$F$31:$S$31,'[60]21.2.1'!$C$31:$D$31</definedName>
    <definedName name="T21.2.1?L7.3">'[60]21.2.1'!$F$32:$S$32,'[60]21.2.1'!$C$32:$D$32</definedName>
    <definedName name="T21.2.1?L7.4">'[60]21.2.1'!$F$33:$S$33,'[60]21.2.1'!$C$33:$D$33</definedName>
    <definedName name="T21.2.1?L7.4.x">'[60]21.2.1'!$F$35:$S$36,'[60]21.2.1'!$C$35:$D$36</definedName>
    <definedName name="T21.2.1?L8">'[60]21.2.1'!$F$38:$S$38,'[60]21.2.1'!$C$38:$D$38</definedName>
    <definedName name="T21.2.1_Name3">'[60]21.2.1'!$P$4,'[60]21.2.1'!$N$4,'[60]21.2.1'!$L$4,'[60]21.2.1'!$J$4,'[60]21.2.1'!$H$4,'[60]21.2.1'!$F$4,'[60]21.2.1'!$R$4</definedName>
    <definedName name="T21.2.2?axis?R?ВРАС">'[60]21.2.2'!$C$35:$N$36,'[60]21.2.2'!$C$23:$N$25</definedName>
    <definedName name="T21.2.2?axis?R?ВРАС?">'[60]21.2.2'!$B$35:$B$36,'[60]21.2.2'!$B$23:$B$25</definedName>
    <definedName name="T21.2.2?axis?ПРД?БАЗ">'[60]21.2.2'!$F$9:$F$38,'[60]21.2.2'!$H$9:$H$38,'[60]21.2.2'!$J$9:$J$38,'[60]21.2.2'!$L$9:$L$39,'[60]21.2.2'!$C$9:$C$38</definedName>
    <definedName name="T21.2.2?axis?ПРД?РЕГ">'[60]21.2.2'!$G$9:$G$38,'[60]21.2.2'!$I$9:$I$38,'[60]21.2.2'!$K$9:$K$38,'[60]21.2.2'!$M$9:$M$38,'[60]21.2.2'!$D$9:$D$38</definedName>
    <definedName name="T21.2.2?Data">P1_T21.2.2?Data,P2_T21.2.2?Data</definedName>
    <definedName name="T21.2.2?L1">'[60]21.2.2'!$F$9:$M$9,'[60]21.2.2'!$C$9:$D$9</definedName>
    <definedName name="T21.2.2?L1.1">'[60]21.2.2'!$F$11:$M$11,'[60]21.2.2'!$C$11:$D$11</definedName>
    <definedName name="T21.2.2?L2">'[60]21.2.2'!$F$12:$M$12,'[60]21.2.2'!$C$12:$D$12</definedName>
    <definedName name="T21.2.2?L2.1">'[60]21.2.2'!$F$14:$M$14,'[60]21.2.2'!$C$14:$D$14</definedName>
    <definedName name="T21.2.2?L3">'[60]21.2.2'!$F$15:$M$15,'[60]21.2.2'!$C$15:$D$15</definedName>
    <definedName name="T21.2.2?L4">'[60]21.2.2'!$F$16:$M$16,'[60]21.2.2'!$C$16:$D$16</definedName>
    <definedName name="T21.2.2?L5">'[60]21.2.2'!$F$17:$M$17,'[60]21.2.2'!$C$17:$D$17</definedName>
    <definedName name="T21.2.2?L5.1">'[60]21.2.2'!$F$19:$M$19,'[60]21.2.2'!$C$19:$D$19</definedName>
    <definedName name="T21.2.2?L5.2">'[60]21.2.2'!$F$20:$M$20,'[60]21.2.2'!$C$20:$D$20</definedName>
    <definedName name="T21.2.2?L5.3">'[60]21.2.2'!$F$21:$M$21,'[60]21.2.2'!$C$21:$D$21</definedName>
    <definedName name="T21.2.2?L5.3.x">'[60]21.2.2'!$F$23:$M$25,'[60]21.2.2'!$C$23:$D$25</definedName>
    <definedName name="T21.2.2?L6">'[60]21.2.2'!$F$27:$M$27,'[60]21.2.2'!$C$27:$D$27</definedName>
    <definedName name="T21.2.2?L7">'[60]21.2.2'!$F$28:$M$28,'[60]21.2.2'!$C$28:$D$28</definedName>
    <definedName name="T21.2.2?L7.1">'[60]21.2.2'!$F$30:$M$30,'[60]21.2.2'!$C$30:$D$30</definedName>
    <definedName name="T21.2.2?L7.2">'[60]21.2.2'!$F$31:$M$31,'[60]21.2.2'!$C$31:$D$31</definedName>
    <definedName name="T21.2.2?L7.3">'[60]21.2.2'!$F$32:$M$32,'[60]21.2.2'!$C$32:$D$32</definedName>
    <definedName name="T21.2.2?L7.4">'[60]21.2.2'!$F$33:$M$33,'[60]21.2.2'!$C$33:$D$33</definedName>
    <definedName name="T21.2.2?L7.4.x">'[60]21.2.2'!$F$35:$M$36,'[60]21.2.2'!$C$35:$D$36</definedName>
    <definedName name="T21.2.2?L8">'[60]21.2.2'!$F$38:$M$38,'[60]21.2.2'!$C$38:$D$38</definedName>
    <definedName name="T21.2.2_Name3">'[60]21.2.2'!$J$4,'[60]21.2.2'!$H$4,'[60]21.2.2'!$F$4,'[60]21.2.2'!$L$4</definedName>
    <definedName name="T21.3?axis?R?ВРАС">'[60]21.3'!$C$28:$F$30,'[60]21.3'!$C$48:$F$49</definedName>
    <definedName name="T21.3?axis?R?ВРАС?">'[60]21.3'!$B$28:$B$30,'[60]21.3'!$B$48:$B$49</definedName>
    <definedName name="T21.3?axis?R?НАП">'[60]21.3'!$C$13:$F$16,'[60]21.3'!$C$36:$F$39,'[60]21.3'!$C$41:$F$44,'[60]21.3'!$C$53:$F$56</definedName>
    <definedName name="T21.3?axis?R?НАП?">'[60]21.3'!$B$13:$B$16,'[60]21.3'!$B$36:$B$39,'[60]21.3'!$B$41:$B$44,'[60]21.3'!$B$53:$B$56</definedName>
    <definedName name="T21.3?axis?ПРД?БАЗ">'[60]21.3'!$C$10:$D$56</definedName>
    <definedName name="T21.3?axis?ПРД?РЕГ">'[60]21.3'!$E$10:$F$56</definedName>
    <definedName name="T21.3?Columns" localSheetId="0">#REF!</definedName>
    <definedName name="T21.3?Columns">#REF!</definedName>
    <definedName name="T21.3?Data">'[60]21.3'!$C$12:$F$17,'[60]21.3'!$C$19:$F$22,'[60]21.3'!$C$24:$F$26,'[60]21.3'!$C$28:$F$30,'[60]21.3'!$C$32:$F$33,'[60]21.3'!$C$35:$F$46,'[60]21.3'!$C$48:$F$49,'[60]21.3'!$C$51:$F$51,'[60]21.3'!$C$53:$F$56,'[60]21.3'!$C$10:$F$10</definedName>
    <definedName name="T21.3?item_ext?ВСЕГО">'[60]21.3'!$C$10:$C$56,'[60]21.3'!$E$10:$E$56</definedName>
    <definedName name="T21.3?item_ext?СБЫТ" localSheetId="0">'[59]21.3'!#REF!,'[59]21.3'!#REF!</definedName>
    <definedName name="T21.3?item_ext?СБЫТ">'[59]21.3'!#REF!,'[59]21.3'!#REF!</definedName>
    <definedName name="T21.3?ItemComments" localSheetId="0">#REF!</definedName>
    <definedName name="T21.3?ItemComments">#REF!</definedName>
    <definedName name="T21.3?Items" localSheetId="0">#REF!</definedName>
    <definedName name="T21.3?Items">#REF!</definedName>
    <definedName name="T21.3?L5.3.x">'[60]21.3'!$C$28:$F$30</definedName>
    <definedName name="T21.3?L7.4.x">'[60]21.3'!$C$48:$F$49</definedName>
    <definedName name="T21.3?Scope" localSheetId="0">#REF!</definedName>
    <definedName name="T21.3?Scope">#REF!</definedName>
    <definedName name="T21.3?ВРАС">'[59]21.3'!$B$28:$B$30,'[59]21.3'!$B$48:$B$50</definedName>
    <definedName name="T21.3_Protect">'[59]21.3'!$E$19:$I$22,'[59]21.3'!$E$24:$I$25,'[59]21.3'!$B$28:$I$30,'[59]21.3'!$E$32:$I$32,'[59]21.3'!$E$35:$I$45,'[59]21.3'!$B$48:$I$50,'[59]21.3'!$E$13:$I$17</definedName>
    <definedName name="T21.4?axis?R?ВРАС">'[60]21.4'!$C$25:$M$27,'[60]21.4'!$C$37:$M$38</definedName>
    <definedName name="T21.4?axis?R?ВРАС?">'[60]21.4'!$B$25:$B$27,'[60]21.4'!$B$37:$B$38</definedName>
    <definedName name="T21.4?axis?ПРД?БАЗ">'[60]21.4'!$F$11:$F$43,'[60]21.4'!$H$11:$H$43,'[60]21.4'!$J$11:$J$43,'[60]21.4'!$L$11:$L$43,'[60]21.4'!$C$11:$C$43</definedName>
    <definedName name="T21.4?axis?ПРД?РЕГ">'[60]21.4'!$G$11:$G$43,'[60]21.4'!$I$11:$I$43,'[60]21.4'!$K$11:$K$43,'[60]21.4'!$M$11:$M$43,'[60]21.4'!$D$11:$D$43</definedName>
    <definedName name="T21.4?Data">P1_T21.4?Data,P2_T21.4?Data</definedName>
    <definedName name="T21.4?L1">'[60]21.4'!$F$11:$M$11,'[60]21.4'!$C$11:$D$11</definedName>
    <definedName name="T21.4?L1.1">'[60]21.4'!$F$13:$M$13,'[60]21.4'!$C$13:$D$13</definedName>
    <definedName name="T21.4?L2">'[60]21.4'!$F$14:$M$14,'[60]21.4'!$C$14:$D$14</definedName>
    <definedName name="T21.4?L2.1">'[60]21.4'!$F$16:$M$16,'[60]21.4'!$C$16:$D$16</definedName>
    <definedName name="T21.4?L3">'[60]21.4'!$F$17:$M$17,'[60]21.4'!$C$17:$D$17</definedName>
    <definedName name="T21.4?L4">'[60]21.4'!$F$18:$M$18,'[60]21.4'!$C$18:$D$18</definedName>
    <definedName name="T21.4?L5">'[60]21.4'!$F$19:$M$19,'[60]21.4'!$C$19:$D$19</definedName>
    <definedName name="T21.4?L5.1">'[60]21.4'!$F$21:$M$21,'[60]21.4'!$C$21:$D$21</definedName>
    <definedName name="T21.4?L5.2">'[60]21.4'!$F$22:$M$22,'[60]21.4'!$C$22:$D$22</definedName>
    <definedName name="T21.4?L5.3">'[60]21.4'!$F$23:$M$23,'[60]21.4'!$C$23:$D$23</definedName>
    <definedName name="T21.4?L5.3.x">'[60]21.4'!$F$25:$M$27,'[60]21.4'!$C$25:$D$27</definedName>
    <definedName name="T21.4?L6">'[60]21.4'!$F$29:$M$29,'[60]21.4'!$C$29:$D$29</definedName>
    <definedName name="T21.4?L7">'[60]21.4'!$F$30:$M$30,'[60]21.4'!$C$30:$D$30</definedName>
    <definedName name="T21.4?L7.1">'[60]21.4'!$F$32:$M$32,'[60]21.4'!$C$32:$D$32</definedName>
    <definedName name="T21.4?L7.2">'[60]21.4'!$F$33:$M$33,'[60]21.4'!$C$33:$D$33</definedName>
    <definedName name="T21.4?L7.3">'[60]21.4'!$F$34:$M$34,'[60]21.4'!$C$34:$D$34</definedName>
    <definedName name="T21.4?L7.4">'[60]21.4'!$F$35:$M$35,'[60]21.4'!$C$35:$D$35</definedName>
    <definedName name="T21.4?L7.4.x">'[60]21.4'!$F$37:$M$38,'[60]21.4'!$C$37:$D$38</definedName>
    <definedName name="T21.4?L8">'[60]21.4'!$F$40:$M$40,'[60]21.4'!$C$40:$D$40</definedName>
    <definedName name="T21.4?L8.1">'[60]21.4'!$F$42:$M$42,'[60]21.4'!$C$42:$D$42</definedName>
    <definedName name="T21.4?L8.2">'[60]21.4'!$F$43:$M$43,'[60]21.4'!$C$43:$D$43</definedName>
    <definedName name="T21.4_Name3">'[60]21.4'!$J$4,'[60]21.4'!$H$4,'[60]21.4'!$F$4,'[60]21.4'!$L$4</definedName>
    <definedName name="T21?axis?R?ВРАС" localSheetId="0">'[82]П 1.21'!$E$21:$G$23,'[82]П 1.21'!#REF!</definedName>
    <definedName name="T21?axis?R?ВРАС">'[82]П 1.21'!$E$21:$G$23,'[82]П 1.21'!#REF!</definedName>
    <definedName name="T21?axis?R?ВРАС?" localSheetId="0">'[82]П 1.21'!$B$21:$B$23,'[82]П 1.21'!#REF!</definedName>
    <definedName name="T21?axis?R?ВРАС?">'[82]П 1.21'!$B$21:$B$23,'[82]П 1.21'!#REF!</definedName>
    <definedName name="T21?axis?R?ДОГОВОР">'[82]пр 14'!$E$11:$L$12</definedName>
    <definedName name="T21?axis?R?ДОГОВОР?">'[82]пр 14'!$B$11:$B$12</definedName>
    <definedName name="T21?axis?R?ПЭ">'[42]21'!$D$14:$S$16,'[42]21'!$D$26:$S$28,'[42]21'!$D$20:$S$22</definedName>
    <definedName name="T21?axis?R?ПЭ?">'[42]21'!$B$14:$B$16,'[42]21'!$B$26:$B$28,'[42]21'!$B$20:$B$22</definedName>
    <definedName name="T21?axis?ПРД?БАЗ">'[61]21'!$I$6:$J$18,'[61]21'!$F$6:$G$18</definedName>
    <definedName name="T21?axis?ПРД?ПРЕД">'[61]21'!$K$6:$L$18,'[61]21'!$D$6:$E$18</definedName>
    <definedName name="T21?axis?ПРД?РЕГ" localSheetId="0">'[82]пр 14'!#REF!</definedName>
    <definedName name="T21?axis?ПРД?РЕГ">'[82]пр 14'!#REF!</definedName>
    <definedName name="T21?axis?ПФ?ПЛАН">'[61]21'!$I$6:$I$18,'[61]21'!$D$6:$D$18,'[61]21'!$K$6:$K$18,'[61]21'!$F$6:$F$18</definedName>
    <definedName name="T21?axis?ПФ?ФАКТ">'[61]21'!$J$6:$J$18,'[61]21'!$E$6:$E$18,'[61]21'!$L$6:$L$18,'[61]21'!$G$6:$G$18</definedName>
    <definedName name="T21?Data">'[42]21'!$D$14:$S$16,'[42]21'!$D$18:$S$18,'[42]21'!$D$20:$S$22,'[42]21'!$D$24:$S$24,'[42]21'!$D$26:$S$28,'[42]21'!$D$31:$S$33,'[42]21'!$D$11:$S$12</definedName>
    <definedName name="T21?item_ext?РОСТ">'[82]пр 14'!$I$6:$L$15</definedName>
    <definedName name="T21?L1">'[42]21'!$D$11:$S$12,'[42]21'!$D$14:$S$16,'[42]21'!$D$18:$S$18,'[42]21'!$D$20:$S$22,'[42]21'!$D$26:$S$28,'[42]21'!$D$24:$S$24</definedName>
    <definedName name="T21?L1.1">'[82]П 1.21'!$E$9:$G$9</definedName>
    <definedName name="T21?L2">'[82]пр 14'!$A$7:$L$7</definedName>
    <definedName name="T21?L2.1">'[82]П 1.21'!$E$12:$G$12</definedName>
    <definedName name="T21?L3">'[82]пр 14'!$A$8:$L$8</definedName>
    <definedName name="T21?L4">'[82]пр 14'!$A$9:$L$9</definedName>
    <definedName name="T21?L4.x">'[82]пр 14'!$A$11:$L$12</definedName>
    <definedName name="T21?L5">'[82]пр 14'!$A$13:$L$13</definedName>
    <definedName name="T21?L5.1">'[82]П 1.21'!$E$17:$G$17</definedName>
    <definedName name="T21?L5.2">'[82]П 1.21'!$E$18:$G$18</definedName>
    <definedName name="T21?L5.3">'[82]П 1.21'!$E$19:$G$19</definedName>
    <definedName name="T21?L5.3.x">'[82]П 1.21'!$E$21:$G$23</definedName>
    <definedName name="T21?L6">'[82]пр 14'!$A$14:$L$14</definedName>
    <definedName name="T21?L7">'[82]пр 14'!$A$15:$L$15</definedName>
    <definedName name="T21?L7.1">'[82]П 1.21'!$E$28:$G$28</definedName>
    <definedName name="T21?L7.2">'[82]П 1.21'!$E$29:$G$29</definedName>
    <definedName name="T21?L7.3">'[82]П 1.21'!$E$30:$G$30</definedName>
    <definedName name="T21?L7.4" localSheetId="0">'[82]П 1.21'!#REF!</definedName>
    <definedName name="T21?L7.4">'[82]П 1.21'!#REF!</definedName>
    <definedName name="T21?L7.4.x" localSheetId="0">'[82]П 1.21'!#REF!</definedName>
    <definedName name="T21?L7.4.x">'[82]П 1.21'!#REF!</definedName>
    <definedName name="T21?L8">'[82]П 1.21'!$E$31:$G$31</definedName>
    <definedName name="T21?L8.1">'[82]П 1.21'!$E$33:$G$33</definedName>
    <definedName name="T21?L8.2" localSheetId="0">'[82]П 1.21'!#REF!</definedName>
    <definedName name="T21?L8.2">'[82]П 1.21'!#REF!</definedName>
    <definedName name="T21?L8.3" localSheetId="0">'[82]П 1.21'!#REF!</definedName>
    <definedName name="T21?L8.3">'[82]П 1.21'!#REF!</definedName>
    <definedName name="T21?L8.4">'[82]П 1.21'!$E$34:$G$34</definedName>
    <definedName name="T21?Name">'[82]пр 14'!$L$1</definedName>
    <definedName name="T21?Table">'[82]пр 14'!$A$3:$L$15</definedName>
    <definedName name="T21?Title">'[82]пр 14'!$A$2</definedName>
    <definedName name="T21?unit?ПРЦ">'[82]пр 14'!$I$6:$L$15</definedName>
    <definedName name="T21?unit?ТРУБ">'[82]пр 14'!$E$6:$H$15</definedName>
    <definedName name="T21_Copy" localSheetId="0">'[82]пр 14'!#REF!</definedName>
    <definedName name="T21_Copy">'[82]пр 14'!#REF!</definedName>
    <definedName name="T21_Copy1">'[82]П 1.21'!$A$23:$IV$23</definedName>
    <definedName name="T21_Copy2" localSheetId="0">'[82]П 1.21'!#REF!</definedName>
    <definedName name="T21_Copy2">'[82]П 1.21'!#REF!</definedName>
    <definedName name="T21_Name1">'[82]П 1.21'!$B$21:$B$23</definedName>
    <definedName name="T21_Name2" localSheetId="0">'[82]П 1.21'!#REF!</definedName>
    <definedName name="T21_Name2">'[82]П 1.21'!#REF!</definedName>
    <definedName name="T21_Protection">P2_T21_Protection,P3_T21_Protection</definedName>
    <definedName name="T22?axis?C?СЦТ">'[60]22'!$H$7:$K$257,'[60]22'!$M$7:$M$257</definedName>
    <definedName name="T22?axis?C?СЦТ?">'[60]22'!$H$5:$K$5,'[60]22'!$M$5</definedName>
    <definedName name="T22?axis?R?ВРАС">'[82]пр 20'!$D$6:$L$10</definedName>
    <definedName name="T22?axis?R?ВРАС?" localSheetId="0">'[82]пр 20'!#REF!</definedName>
    <definedName name="T22?axis?R?ВРАС?">'[82]пр 20'!#REF!</definedName>
    <definedName name="T22?axis?R?ДОГОВОР">'[61]22'!$E$8:$M$9,'[61]22'!$E$13:$M$14,'[61]22'!$E$22:$M$23,'[61]22'!$E$18:$M$18</definedName>
    <definedName name="T22?axis?R?ДОГОВОР?">'[61]22'!$A$8:$A$9,'[61]22'!$A$13:$A$14,'[61]22'!$A$22:$A$23,'[61]22'!$A$18</definedName>
    <definedName name="T22?axis?ПРД?БАЗ">'[61]22'!$J$6:$K$26, '[61]22'!$G$6:$H$26</definedName>
    <definedName name="T22?axis?ПРД?ПРЕД">'[61]22'!$L$6:$M$26, '[61]22'!$E$6:$F$26</definedName>
    <definedName name="T22?axis?ПРД?РЕГ">'[82]пр 20'!$H$6:$H$10</definedName>
    <definedName name="T22?axis?ПФ?ПЛАН">'[61]22'!$J$6:$J$26,'[61]22'!$E$6:$E$26,'[61]22'!$L$6:$L$26,'[61]22'!$G$6:$G$26</definedName>
    <definedName name="T22?axis?ПФ?ФАКТ">'[61]22'!$K$6:$K$26,'[61]22'!$F$6:$F$26,'[61]22'!$M$6:$M$26,'[61]22'!$H$6:$H$26</definedName>
    <definedName name="T22?Data">'[82]пр 20'!$D$6:$L$10</definedName>
    <definedName name="T22?item_ext?ВСЕГО">'[42]22'!$E$8:$F$31,'[42]22'!$I$8:$J$31</definedName>
    <definedName name="T22?item_ext?РОСТ">'[82]пр 20'!$I$6:$L$10</definedName>
    <definedName name="T22?item_ext?ЭС">'[42]22'!$K$8:$L$31,'[42]22'!$G$8:$H$31</definedName>
    <definedName name="T22?L1">'[42]22'!$G$8:$G$31,'[42]22'!$I$8:$I$31,'[42]22'!$K$8:$K$31,'[42]22'!$E$8:$E$31</definedName>
    <definedName name="T22?L1.1">'[60]22'!$E$8:$F$8,'[60]22'!$H$8:$K$8,'[60]22'!$M$8:$N$8</definedName>
    <definedName name="T22?L1.1.x">'[60]22'!$E$10:$F$18,'[60]22'!$H$10:$K$18,'[60]22'!$M$10:$N$18</definedName>
    <definedName name="T22?L1.2">'[60]22'!$N$20,'[60]22'!$E$20:$F$20</definedName>
    <definedName name="T22?L1.3">'[60]22'!$N$21,'[60]22'!$E$21:$F$21</definedName>
    <definedName name="T22?L1.4">'[60]22'!$N$22,'[60]22'!$E$22:$F$22</definedName>
    <definedName name="T22?L1.4.x">'[60]22'!$N$24:$N$26,'[60]22'!$E$24:$F$26</definedName>
    <definedName name="T22?L1.x">'[61]22'!$A$13:$M$14, '[61]22'!$A$8:$M$9, '[61]22'!$A$18:$M$18, '[61]22'!$A$22:$M$23</definedName>
    <definedName name="T22?L2">'[42]22'!$H$8:$H$31,'[42]22'!$J$8:$J$31,'[42]22'!$L$8:$L$31,'[42]22'!$F$8:$F$31</definedName>
    <definedName name="T22?L2.1">'[60]22'!$E$31:$F$31,'[60]22'!$H$31:$K$31,'[60]22'!$M$31:$N$31</definedName>
    <definedName name="T22?L2.1.x">'[60]22'!$E$33:$F$41,'[60]22'!$H$33:$K$41,'[60]22'!$M$33:$N$41</definedName>
    <definedName name="T22?L2.2">'[60]22'!$N$43,'[60]22'!$E$43:$F$43</definedName>
    <definedName name="T22?L2.3">'[60]22'!$N$44,'[60]22'!$E$44:$F$44</definedName>
    <definedName name="T22?L2.4">'[60]22'!$N$45,'[60]22'!$E$45:$F$45</definedName>
    <definedName name="T22?L2.4.x">'[60]22'!$N$47:$N$49,'[60]22'!$E$47:$F$49</definedName>
    <definedName name="T22?L3">'[60]22'!$E$53:$F$53,'[60]22'!$H$53:$K$53,'[60]22'!$M$53:$N$53</definedName>
    <definedName name="T22?L3.1">'[60]22'!$E$54:$F$54,'[60]22'!$H$54:$K$54,'[60]22'!$M$54:$N$54</definedName>
    <definedName name="T22?L3.1.x">'[60]22'!$E$56:$F$64,'[60]22'!$H$56:$K$64,'[60]22'!$M$56:$N$64</definedName>
    <definedName name="T22?L3.2">'[60]22'!$N$66,'[60]22'!$E$66:$F$66</definedName>
    <definedName name="T22?L3.3">'[60]22'!$N$67,'[60]22'!$E$67:$F$67</definedName>
    <definedName name="T22?L3.4">'[60]22'!$E$68:$F$68,'[60]22'!$N$68</definedName>
    <definedName name="T22?L3.4.x">'[60]22'!$N$70:$N$72,'[60]22'!$E$70:$F$72</definedName>
    <definedName name="T22?L4">'[60]22'!$E$76:$F$76,'[60]22'!$H$76:$K$76,'[60]22'!$M$76:$N$76</definedName>
    <definedName name="T22?L4.1">'[60]22'!$E$77:$F$77,'[60]22'!$H$77:$K$77,'[60]22'!$M$77:$N$77</definedName>
    <definedName name="T22?L4.1.x">'[60]22'!$E$79:$F$87,'[60]22'!$H$79:$K$87,'[60]22'!$M$79:$N$87</definedName>
    <definedName name="T22?L4.2">'[60]22'!$N$89,'[60]22'!$E$89:$F$89</definedName>
    <definedName name="T22?L4.3">'[60]22'!$N$90,'[60]22'!$E$90:$F$90</definedName>
    <definedName name="T22?L4.4">'[60]22'!$N$91,'[60]22'!$E$91:$F$91</definedName>
    <definedName name="T22?L4.4.x">'[60]22'!$N$93:$N$95,'[60]22'!$E$93:$F$95</definedName>
    <definedName name="T22?L5.1">'[60]22'!$E$100:$F$100,'[60]22'!$H$100:$K$100,'[60]22'!$M$100:$N$100</definedName>
    <definedName name="T22?L5.1.x">'[60]22'!$E$102:$F$110,'[60]22'!$H$102:$K$110,'[60]22'!$M$102:$N$110</definedName>
    <definedName name="T22?L5.2">'[60]22'!$N$112,'[60]22'!$E$112:$F$112</definedName>
    <definedName name="T22?L5.3">'[60]22'!$N$113,'[60]22'!$E$113:$F$113</definedName>
    <definedName name="T22?L5.4">'[60]22'!$N$114,'[60]22'!$E$114:$F$114</definedName>
    <definedName name="T22?L5.4.x">'[60]22'!$N$116:$N$118,'[60]22'!$E$116:$F$118</definedName>
    <definedName name="T22?L6">'[60]22'!$E$122:$F$122,'[60]22'!$H$122:$K$122,'[60]22'!$M$122:$N$122</definedName>
    <definedName name="T22?L6.1">'[60]22'!$E$123:$F$123,'[60]22'!$H$123:$K$123,'[60]22'!$M$123:$N$123</definedName>
    <definedName name="T22?L6.1.x">'[60]22'!$E$125:$F$133,'[60]22'!$H$125:$K$133,'[60]22'!$M$125:$N$133</definedName>
    <definedName name="T22?L6.2">'[60]22'!$N$135,'[60]22'!$E$135:$F$135</definedName>
    <definedName name="T22?L6.3">'[60]22'!$N$136,'[60]22'!$E$136:$F$136</definedName>
    <definedName name="T22?L6.4">'[60]22'!$N$137,'[60]22'!$E$137:$F$137</definedName>
    <definedName name="T22?L6.4.x">'[60]22'!$N$139:$N$141,'[60]22'!$E$139:$F$141</definedName>
    <definedName name="T22?L7.1">'[60]22'!$E$146:$F$146,'[60]22'!$H$146:$K$146,'[60]22'!$M$146</definedName>
    <definedName name="T22?L8.1">'[60]22'!$E$169:$F$169,'[60]22'!$H$169:$K$169,'[60]22'!$M$169</definedName>
    <definedName name="T22?L8.1.x">'[60]22'!$E$171:$F$179,'[60]22'!$H$171:$K$179,'[60]22'!$M$171:$M$179</definedName>
    <definedName name="T22?L9.1">'[60]22'!$E$192:$F$192,'[60]22'!$H$192:$K$192,'[60]22'!$M$192</definedName>
    <definedName name="T22?L9.1.x">'[60]22'!$E$194:$F$202,'[60]22'!$H$194:$K$202,'[60]22'!$M$194:$M$202</definedName>
    <definedName name="T22?Name">'[82]пр 20'!$L$1</definedName>
    <definedName name="T22?Table">'[82]пр 20'!$B$3:$L$10</definedName>
    <definedName name="T22?Title">'[82]пр 20'!$B$2</definedName>
    <definedName name="T22?unit?ГКАЛ.Ч">'[42]22'!$G$8:$G$31,'[42]22'!$I$8:$I$31,'[42]22'!$K$8:$K$31,'[42]22'!$E$8:$E$31</definedName>
    <definedName name="T22?unit?ПРЦ">'[82]пр 20'!$I$6:$L$10</definedName>
    <definedName name="T22?unit?РУБ.ТКВТЧ">'[60]22'!$A$237:$N$257,'[60]22'!$A$191:$N$211</definedName>
    <definedName name="T22?unit?ТГКАЛ">'[42]22'!$H$8:$H$31,'[42]22'!$J$8:$J$31,'[42]22'!$L$8:$L$31,'[42]22'!$F$8:$F$31</definedName>
    <definedName name="T22?unit?ТРУБ">'[82]пр 20'!$D$6:$H$10</definedName>
    <definedName name="T22_Copy" localSheetId="0">'[82]пр 20'!#REF!</definedName>
    <definedName name="T22_Copy">'[82]пр 20'!#REF!</definedName>
    <definedName name="T22_Copy2" localSheetId="0">'[82]пр 20'!#REF!</definedName>
    <definedName name="T22_Copy2">'[82]пр 20'!#REF!</definedName>
    <definedName name="T22_Protection">'[42]22'!$E$19:$L$23,'[42]22'!$E$25:$L$25,'[42]22'!$E$27:$L$31,'[42]22'!$E$17:$L$17</definedName>
    <definedName name="T23?axis?R?ВТОП">'[42]23'!$E$8:$P$30,'[42]23'!$E$36:$P$58</definedName>
    <definedName name="T23?axis?R?ВТОП?">'[42]23'!$C$8:$C$30,'[42]23'!$C$36:$C$58</definedName>
    <definedName name="T23?axis?R?ПЭ">'[42]23'!$E$8:$P$30,'[42]23'!$E$36:$P$58</definedName>
    <definedName name="T23?axis?R?ПЭ?">'[42]23'!$B$8:$B$30,'[42]23'!$B$36:$B$58</definedName>
    <definedName name="T23?axis?R?СЦТ">'[42]23'!$E$32:$P$34,'[42]23'!$E$60:$P$62</definedName>
    <definedName name="T23?axis?R?СЦТ?">'[42]23'!$A$60:$A$62,'[42]23'!$A$32:$A$34</definedName>
    <definedName name="T23?axis?ПРД?БАЗ">'[61]23'!$I$6:$J$13,'[61]23'!$F$6:$G$13</definedName>
    <definedName name="T23?axis?ПРД?ПРЕД">'[61]23'!$K$6:$L$13,'[61]23'!$D$6:$E$13</definedName>
    <definedName name="T23?axis?ПРД?РЕГ" localSheetId="0">'[84]налоги в с-ст'!#REF!</definedName>
    <definedName name="T23?axis?ПРД?РЕГ">'[84]налоги в с-ст'!#REF!</definedName>
    <definedName name="T23?axis?ПФ?ПЛАН">'[61]23'!$I$6:$I$13,'[61]23'!$D$6:$D$13,'[61]23'!$K$6:$K$13,'[61]23'!$F$6:$F$13</definedName>
    <definedName name="T23?axis?ПФ?ФАКТ">'[61]23'!$J$6:$J$13,'[61]23'!$E$6:$E$13,'[61]23'!$L$6:$L$13,'[61]23'!$G$6:$G$13</definedName>
    <definedName name="T23?Data">'[42]23'!$E$37:$P$63,'[42]23'!$E$9:$P$35</definedName>
    <definedName name="T23?item_ext?ВСЕГО">'[42]23'!$A$55:$P$58,'[42]23'!$A$27:$P$30</definedName>
    <definedName name="T23?item_ext?ИТОГО">'[42]23'!$A$59:$P$59,'[42]23'!$A$31:$P$31</definedName>
    <definedName name="T23?item_ext?РОСТ" localSheetId="0">'[84]налоги в с-ст'!#REF!</definedName>
    <definedName name="T23?item_ext?РОСТ">'[84]налоги в с-ст'!#REF!</definedName>
    <definedName name="T23?item_ext?СЦТ">'[42]23'!$A$60:$P$62,'[42]23'!$A$32:$P$34</definedName>
    <definedName name="T23?L1" localSheetId="0">'[84]налоги в с-ст'!#REF!</definedName>
    <definedName name="T23?L1">'[84]налоги в с-ст'!#REF!</definedName>
    <definedName name="T23?L1.1" localSheetId="0">'[84]налоги в с-ст'!#REF!</definedName>
    <definedName name="T23?L1.1">'[84]налоги в с-ст'!#REF!</definedName>
    <definedName name="T23?L1.2" localSheetId="0">'[84]налоги в с-ст'!#REF!</definedName>
    <definedName name="T23?L1.2">'[84]налоги в с-ст'!#REF!</definedName>
    <definedName name="T23?L2" localSheetId="0">'[84]налоги в с-ст'!#REF!</definedName>
    <definedName name="T23?L2">'[84]налоги в с-ст'!#REF!</definedName>
    <definedName name="T23?L3" localSheetId="0">'[84]налоги в с-ст'!#REF!</definedName>
    <definedName name="T23?L3">'[84]налоги в с-ст'!#REF!</definedName>
    <definedName name="T23?L4" localSheetId="0">'[84]налоги в с-ст'!#REF!</definedName>
    <definedName name="T23?L4">'[84]налоги в с-ст'!#REF!</definedName>
    <definedName name="T23?Name" localSheetId="0">'[84]налоги в с-ст'!#REF!</definedName>
    <definedName name="T23?Name">'[84]налоги в с-ст'!#REF!</definedName>
    <definedName name="T23?Table" localSheetId="0">'[84]налоги в с-ст'!#REF!</definedName>
    <definedName name="T23?Table">'[84]налоги в с-ст'!#REF!</definedName>
    <definedName name="T23?Title" localSheetId="0">'[84]налоги в с-ст'!#REF!</definedName>
    <definedName name="T23?Title">'[84]налоги в с-ст'!#REF!</definedName>
    <definedName name="T23?unit?МВТ">'[60]23'!$D$11:$E$11,'[60]23'!$D$13:$E$15</definedName>
    <definedName name="T23?unit?МКВТЧ">'[60]23'!$D$6:$E$6,'[60]23'!$D$8:$E$10</definedName>
    <definedName name="T23?unit?ПРЦ">'[61]23'!$D$12:$H$12,'[61]23'!$I$6:$L$13</definedName>
    <definedName name="T23?unit?РУБ.ТКВТ">'[60]23'!$D$19:$E$19,'[60]23'!$D$22:$E$22,'[60]23'!$D$25:$E$25,'[60]23'!$D$28:$E$28</definedName>
    <definedName name="T23?unit?РУБ.ТКВТЧ">'[60]23'!$D$17:$E$18,'[60]23'!$D$20:$E$21,'[60]23'!$D$23:$E$24,'[60]23'!$D$26:$E$27</definedName>
    <definedName name="T23?unit?ТРУБ">'[61]23'!$D$9:$H$9,'[61]23'!$D$11:$H$11,'[61]23'!$D$13:$H$13,'[61]23'!$D$6:$H$7</definedName>
    <definedName name="T23_Protection">'[42]23'!$A$60:$A$62,'[42]23'!$F$60:$J$62,'[42]23'!$O$60:$P$62,'[42]23'!$A$9:$A$25,P1_T23_Protection</definedName>
    <definedName name="T24.1?axis?R?БАНК">'[82]пр 24.1'!$E$5:$J$42</definedName>
    <definedName name="T24.1?axis?R?БАНК?">'[82]пр 24.1'!$B$5:$B$42</definedName>
    <definedName name="T24.1?axis?R?ДОГОВОР">'[82]пр 24.1'!$E$5:$J$42</definedName>
    <definedName name="T24.1?axis?R?ДОГОВОР?">'[82]пр 24.1'!$C$5:$C$41</definedName>
    <definedName name="T24.1?axis?R?КОММ">'[82]пр 24.1'!$E$5:$J$42</definedName>
    <definedName name="T24.1?axis?R?КОММ?">'[82]пр 24.1'!$D$5:$D$42</definedName>
    <definedName name="T24.1?axis?ПРД?БАЗ">'[82]пр 24.1'!$A$3:$J$22</definedName>
    <definedName name="T24.1?axis?ПРД?РЕГ">'[82]пр 24.1'!$A$23:$J$43</definedName>
    <definedName name="T24.1?Data">'[61]24.1'!$E$6:$J$21, '[61]24.1'!$E$23, '[61]24.1'!$H$23:$J$23, '[61]24.1'!$E$28:$J$42, '[61]24.1'!$E$44, '[61]24.1'!$H$44:$J$44</definedName>
    <definedName name="T24.1?L1">'[82]пр 24.1'!$E$5:$E$42</definedName>
    <definedName name="T24.1?L2">'[82]пр 24.1'!$F$5:$F$42</definedName>
    <definedName name="T24.1?L3">'[82]пр 24.1'!$G$5:$G$42</definedName>
    <definedName name="T24.1?L4">'[82]пр 24.1'!$H$5:$H$42</definedName>
    <definedName name="T24.1?L5">'[82]пр 24.1'!$I$5:$I$42</definedName>
    <definedName name="T24.1?L6">'[82]пр 24.1'!$J$5:$J$42</definedName>
    <definedName name="T24.1?Name">'[82]пр 24.1'!$J$1</definedName>
    <definedName name="T24.1?Table">'[82]пр 24.1'!$A$3:$J$42</definedName>
    <definedName name="T24.1?Title">'[82]пр 24.1'!$A$2</definedName>
    <definedName name="T24.1?unit?ДАТА">'[82]пр 24.1'!$F$5:$G$42</definedName>
    <definedName name="T24.1?unit?ДНЕЙ">'[82]пр 24.1'!$H$5:$H$42</definedName>
    <definedName name="T24.1?unit?ПРЦ">'[82]пр 24.1'!$I$5:$I$42</definedName>
    <definedName name="T24.1?unit?ТРУБ">'[61]24.1'!$E$5:$E$44, '[61]24.1'!$J$5:$J$44</definedName>
    <definedName name="T24.1_Copy1" localSheetId="0">'[82]пр 24.1'!#REF!</definedName>
    <definedName name="T24.1_Copy1">'[82]пр 24.1'!#REF!</definedName>
    <definedName name="T24.1_Copy2" localSheetId="0">'[82]пр 24.1'!#REF!</definedName>
    <definedName name="T24.1_Copy2">'[82]пр 24.1'!#REF!</definedName>
    <definedName name="T24?axis?R?ДОГОВОР">'[61]24'!$D$27:$L$37,'[61]24'!$D$8:$L$18</definedName>
    <definedName name="T24?axis?R?ДОГОВОР?">'[61]24'!$B$27:$B$37,'[61]24'!$B$8:$B$18</definedName>
    <definedName name="T24?axis?R?НАП">'[60]24'!$D$7:$E$8,'[60]24'!$D$10:$E$12,'[60]24'!$D$14:$E$15,'[60]24'!$D$17:$E$19,'[60]24'!$D$22:$E$23,'[60]24'!$D$25:$E$27,'[60]24'!$D$33:$E$34,'[60]24'!$D$36:$E$38,'[60]24'!$D$40:$E$41,'[60]24'!$D$43:$E$45</definedName>
    <definedName name="T24?axis?R?НАП?">'[60]24'!$B$7:$B$8,'[60]24'!$B$10:$B$12,'[60]24'!$B$14:$B$15,'[60]24'!$B$17:$B$19,'[60]24'!$B$22:$B$23,'[60]24'!$B$25:$B$27,'[60]24'!$B$33:$B$34,'[60]24'!$B$36:$B$38,'[60]24'!$B$40:$B$41,'[60]24'!$B$43:$B$45</definedName>
    <definedName name="T24?axis?ПРД?БАЗ">'[61]24'!$I$6:$J$39,'[61]24'!$F$6:$G$39</definedName>
    <definedName name="T24?axis?ПРД?ПРЕД">'[61]24'!$K$6:$L$39,'[61]24'!$D$6:$E$39</definedName>
    <definedName name="T24?axis?ПРД?РЕГ">'[82]пр 24'!$H$6:$H$35</definedName>
    <definedName name="T24?axis?ПФ?ПЛАН">'[61]24'!$I$6:$I$39,'[61]24'!$D$6:$D$39,'[61]24'!$K$6:$K$39,'[61]24'!$F$6:$F$38</definedName>
    <definedName name="T24?axis?ПФ?ФАКТ">'[61]24'!$J$6:$J$39,'[61]24'!$E$6:$E$39,'[61]24'!$L$6:$L$39,'[61]24'!$G$6:$G$39</definedName>
    <definedName name="T24?Data">'[61]24'!$D$6:$L$6, '[61]24'!$D$8:$L$18, '[61]24'!$D$20:$L$25, '[61]24'!$D$27:$L$37, '[61]24'!$D$39:$L$39</definedName>
    <definedName name="T24?item_ext?РОСТ">'[82]пр 24'!$I$6:$L$35</definedName>
    <definedName name="T24?L1">'[82]пр 24'!$A$6:$L$6</definedName>
    <definedName name="T24?L1.1">'[60]24'!$D$7:$E$8,'[60]24'!$D$10:$E$12</definedName>
    <definedName name="T24?L1.x">'[82]пр 24'!$A$8:$L$17</definedName>
    <definedName name="T24?L2">'[82]пр 24'!$A$27:$L$27</definedName>
    <definedName name="T24?L2.1">'[82]пр 24'!$A$28:$L$28</definedName>
    <definedName name="T24?L2.2">'[82]пр 24'!$A$29:$L$29</definedName>
    <definedName name="T24?L3">'[82]пр 24'!$A$30:$L$30</definedName>
    <definedName name="T24?L4">'[82]пр 24'!$A$31:$L$31</definedName>
    <definedName name="T24?L4.1">'[60]24'!$D$22:$E$23,'[60]24'!$D$25:$E$27</definedName>
    <definedName name="T24?L5">'[82]пр 24'!$A$32:$L$32</definedName>
    <definedName name="T24?L5.1">'[60]24'!$D$33:$E$33,'[60]24'!$D$36:$E$38</definedName>
    <definedName name="T24?L5.x">'[82]пр 24'!$A$34:$L$34</definedName>
    <definedName name="T24?L6">'[82]пр 24'!$A$35:$L$35</definedName>
    <definedName name="T24?L6.1">'[60]24'!$D$40:$E$40,'[60]24'!$D$43:$E$45</definedName>
    <definedName name="T24?Name">'[82]пр 24'!$L$1</definedName>
    <definedName name="T24?Table">'[82]пр 24'!$A$3:$L$35</definedName>
    <definedName name="T24?Title">'[82]пр 24'!$A$2</definedName>
    <definedName name="T24?unit?ПРЦ">'[61]24'!$D$22:$H$22, '[61]24'!$I$6:$L$6, '[61]24'!$I$8:$L$18, '[61]24'!$I$20:$L$25, '[61]24'!$I$27:$L$37, '[61]24'!$I$39:$L$39</definedName>
    <definedName name="T24?unit?ТРУБ">'[61]24'!$D$6:$H$6, '[61]24'!$D$8:$H$18, '[61]24'!$D$20:$H$21, '[61]24'!$D$23:$H$25, '[61]24'!$D$27:$H$37, '[61]24'!$D$39:$H$39</definedName>
    <definedName name="T24_1_Name">'[60]24.1'!$K$4,'[60]24.1'!$I$4,'[60]24.1'!$G$4,'[60]24.1'!$M$4</definedName>
    <definedName name="T24_Copy1" localSheetId="0">'[82]пр 24'!#REF!</definedName>
    <definedName name="T24_Copy1">'[82]пр 24'!#REF!</definedName>
    <definedName name="T24_Copy2" localSheetId="0">'[82]пр 24'!#REF!</definedName>
    <definedName name="T24_Copy2">'[82]пр 24'!#REF!</definedName>
    <definedName name="T24_Protection">'[42]24'!$E$24:$H$37,'[42]24'!$B$35:$B$37,'[42]24'!$E$41:$H$42,'[42]24'!$J$8:$M$21,'[42]24'!$J$24:$M$37,'[42]24'!$J$41:$M$42,'[42]24'!$E$8:$H$21</definedName>
    <definedName name="T25.1?axis?ПРД?БАЗ">'[60]25.1'!$J$8:$J$22,'[60]25.1'!$H$8:$H$22,'[60]25.1'!$F$8:$F$22,'[60]25.1'!$D$8:$D$22,'[60]25.1'!$L$8:$L$22</definedName>
    <definedName name="T25.1?axis?ПРД?РЕГ">'[60]25.1'!$K$8:$K$22,'[60]25.1'!$I$8:$I$22,'[60]25.1'!$G$8:$G$22,'[60]25.1'!$E$8:$E$22,'[60]25.1'!$M$8:$M$22</definedName>
    <definedName name="T25.1?unit?РУБ.ГКАЛ">'[60]25.1'!$D$8:$M$10,'[60]25.1'!$D$20:$M$22</definedName>
    <definedName name="T25?axis?R?ВРАС" localSheetId="0">#REF!</definedName>
    <definedName name="T25?axis?R?ВРАС">#REF!</definedName>
    <definedName name="T25?axis?R?ВРАС?" localSheetId="0">#REF!</definedName>
    <definedName name="T25?axis?R?ВРАС?">#REF!</definedName>
    <definedName name="T25?axis?R?ДОГОВОР">'[61]25'!$G$19:$O$20, '[61]25'!$G$9:$O$10, '[61]25'!$G$14:$O$15, '[61]25'!$G$24:$O$24, '[61]25'!$G$29:$O$34, '[61]25'!$G$38:$O$40</definedName>
    <definedName name="T25?axis?R?ДОГОВОР?">'[61]25'!$E$19:$E$20, '[61]25'!$E$9:$E$10, '[61]25'!$E$14:$E$15, '[61]25'!$E$24, '[61]25'!$E$29:$E$34, '[61]25'!$E$38:$E$40</definedName>
    <definedName name="T25?axis?ПРД?БАЗ" localSheetId="0">#REF!</definedName>
    <definedName name="T25?axis?ПРД?БАЗ">#REF!</definedName>
    <definedName name="T25?axis?ПРД?ПРЕД" localSheetId="0">#REF!</definedName>
    <definedName name="T25?axis?ПРД?ПРЕД">#REF!</definedName>
    <definedName name="T25?axis?ПРД?РЕГ" localSheetId="0">#REF!</definedName>
    <definedName name="T25?axis?ПРД?РЕГ">#REF!</definedName>
    <definedName name="T25?axis?ПФ?ПЛАН">'[61]25'!$I$7:$I$51,         '[61]25'!$L$7:$L$51</definedName>
    <definedName name="T25?axis?ПФ?ФАКТ">'[61]25'!$J$7:$J$51,         '[61]25'!$M$7:$M$51</definedName>
    <definedName name="T25?Data" localSheetId="0">#REF!</definedName>
    <definedName name="T25?Data">#REF!</definedName>
    <definedName name="T25?item_ext?РОСТ" localSheetId="0">#REF!</definedName>
    <definedName name="T25?item_ext?РОСТ">#REF!</definedName>
    <definedName name="T25?item_ext?РОСТ2" localSheetId="0">#REF!</definedName>
    <definedName name="T25?item_ext?РОСТ2">#REF!</definedName>
    <definedName name="T25?L1" xml:space="preserve"> '[61]25'!$A$17:$O$17,  '[61]25'!$A$7:$O$7,  '[61]25'!$A$12:$O$12,  '[61]25'!$A$22:$O$22,  '[61]25'!$A$26:$O$26,  '[61]25'!$A$36:$O$36</definedName>
    <definedName name="T25?L1.1">'[61]25'!$A$19:$O$20, '[61]25'!$A$31:$O$31, '[61]25'!$A$9:$O$10, '[61]25'!$A$14:$O$15, '[61]25'!$A$24:$O$24, '[61]25'!$A$29:$O$29, '[61]25'!$A$33:$O$33, '[61]25'!$A$38:$O$40</definedName>
    <definedName name="T25?L1.2" localSheetId="0">#REF!</definedName>
    <definedName name="T25?L1.2">#REF!</definedName>
    <definedName name="T25?L1.2.1" xml:space="preserve"> '[61]25'!$A$32:$O$32,     '[61]25'!$A$30:$O$30,     '[61]25'!$A$34:$O$34</definedName>
    <definedName name="T25?L2" localSheetId="0">#REF!</definedName>
    <definedName name="T25?L2">#REF!</definedName>
    <definedName name="T25?L2.1" localSheetId="0">#REF!</definedName>
    <definedName name="T25?L2.1">#REF!</definedName>
    <definedName name="T25?L2.1.1" localSheetId="0">#REF!</definedName>
    <definedName name="T25?L2.1.1">#REF!</definedName>
    <definedName name="T25?L2.1.2" localSheetId="0">#REF!</definedName>
    <definedName name="T25?L2.1.2">#REF!</definedName>
    <definedName name="T25?L2.2" localSheetId="0">#REF!</definedName>
    <definedName name="T25?L2.2">#REF!</definedName>
    <definedName name="T25?L2.2.1" localSheetId="0">#REF!</definedName>
    <definedName name="T25?L2.2.1">#REF!</definedName>
    <definedName name="T25?L2.2.2" localSheetId="0">#REF!</definedName>
    <definedName name="T25?L2.2.2">#REF!</definedName>
    <definedName name="T25?L2.2.3" localSheetId="0">#REF!</definedName>
    <definedName name="T25?L2.2.3">#REF!</definedName>
    <definedName name="T25?L2.2.4" localSheetId="0">#REF!</definedName>
    <definedName name="T25?L2.2.4">#REF!</definedName>
    <definedName name="T25?L3">'[60]25'!$D$17:$E$17,'[60]25'!$D$20:$E$22</definedName>
    <definedName name="T25?L4">'[60]25'!$D$24:$E$25,'[60]25'!$D$27:$E$29</definedName>
    <definedName name="T25?L5">'[60]25'!$D$31:$E$31,'[60]25'!$D$34:$E$36</definedName>
    <definedName name="T25?L6">'[60]25'!$D$38:$E$38,'[60]25'!$D$41:$E$43</definedName>
    <definedName name="T25?Name" localSheetId="0">#REF!</definedName>
    <definedName name="T25?Name">#REF!</definedName>
    <definedName name="T25?Table" localSheetId="0">#REF!</definedName>
    <definedName name="T25?Table">#REF!</definedName>
    <definedName name="T25?Title" localSheetId="0">#REF!</definedName>
    <definedName name="T25?Title">#REF!</definedName>
    <definedName name="T25?unit?ГА" xml:space="preserve"> '[61]25'!$G$32:$K$32,     '[61]25'!$G$27:$K$27,     '[61]25'!$G$30:$K$30,     '[61]25'!$G$34:$K$34</definedName>
    <definedName name="T25?unit?МКВТЧ">'[60]25'!$D$9:$E$15,'[60]25'!$D$24:$E$29</definedName>
    <definedName name="T25?unit?ПРЦ" localSheetId="0">#REF!</definedName>
    <definedName name="T25?unit?ПРЦ">#REF!</definedName>
    <definedName name="T25?unit?РУБ.МВТЧ">'[60]25'!$D$38:$E$43,'[60]25'!$D$6:$E$8</definedName>
    <definedName name="T25?unit?ТРУБ" xml:space="preserve"> '[61]25'!$G$31:$K$31,     '[61]25'!$G$6:$K$26,     '[61]25'!$G$29:$K$29,     '[61]25'!$G$33:$K$33,     '[61]25'!$G$36:$K$51</definedName>
    <definedName name="T25_1_Name">'[60]25.1'!$J$4,'[60]25.1'!$H$4,'[60]25.1'!$F$4,'[60]25.1'!$L$4</definedName>
    <definedName name="T25_Copy1" localSheetId="0">#REF!</definedName>
    <definedName name="T25_Copy1">#REF!</definedName>
    <definedName name="T25_Copy2" localSheetId="0">#REF!</definedName>
    <definedName name="T25_Copy2">#REF!</definedName>
    <definedName name="T25_Copy3" localSheetId="0">#REF!</definedName>
    <definedName name="T25_Copy3">#REF!</definedName>
    <definedName name="T25_Copy4" localSheetId="0">#REF!</definedName>
    <definedName name="T25_Copy4">#REF!</definedName>
    <definedName name="T25_protection">P1_T25_protection,P2_T25_protection</definedName>
    <definedName name="T26?axis?R?ВРАС">'[42]26'!$C$34:$N$36,'[42]26'!$C$22:$N$24</definedName>
    <definedName name="T26?axis?R?ВРАС?">'[42]26'!$B$34:$B$36,'[42]26'!$B$22:$B$24</definedName>
    <definedName name="T26?axis?ПРД?БАЗ">'[61]26'!$I$6:$J$20,'[61]26'!$F$6:$G$20</definedName>
    <definedName name="T26?axis?ПРД?ПРЕД">'[61]26'!$K$6:$L$20,'[61]26'!$D$6:$E$20</definedName>
    <definedName name="T26?axis?ПРД?РЕГ">'[82]пр 25'!$H$6:$H$22</definedName>
    <definedName name="T26?axis?ПФ?ПЛАН">'[61]26'!$I$6:$I$20,'[61]26'!$D$6:$D$20,'[61]26'!$K$6:$K$20,'[61]26'!$F$6:$F$20</definedName>
    <definedName name="T26?axis?ПФ?ФАКТ">'[61]26'!$J$6:$J$20,'[61]26'!$E$6:$E$20,'[61]26'!$L$6:$L$20,'[61]26'!$G$6:$G$20</definedName>
    <definedName name="T26?Data">'[61]26'!$D$6:$L$8, '[61]26'!$D$10:$L$20</definedName>
    <definedName name="T26?item_ext?РОСТ">'[82]пр 25'!$I$6:$L$22</definedName>
    <definedName name="T26?L1">'[42]26'!$F$8:$N$8,'[42]26'!$C$8:$D$8</definedName>
    <definedName name="T26?L1.1">'[42]26'!$F$10:$N$10,'[42]26'!$C$10:$D$10</definedName>
    <definedName name="T26?L1.2">'[82]пр 25'!$B$8:$L$8</definedName>
    <definedName name="T26?L2">'[42]26'!$F$11:$N$11,'[42]26'!$C$11:$D$11</definedName>
    <definedName name="T26?L2.1">'[42]26'!$F$13:$N$13,'[42]26'!$C$13:$D$13</definedName>
    <definedName name="T26?L2.2">'[82]пр 25'!$B$13:$L$13</definedName>
    <definedName name="T26?L2.3">'[82]пр 25'!$B$14:$L$14</definedName>
    <definedName name="T26?L2.4">'[82]пр 25'!$B$15:$L$15</definedName>
    <definedName name="T26?L2.5">'[82]пр 25'!$B$16:$L$16</definedName>
    <definedName name="T26?L2.6">'[82]пр 25'!$B$17:$L$17</definedName>
    <definedName name="T26?L2.7">'[82]пр 25'!$B$18:$L$18</definedName>
    <definedName name="T26?L2.8">'[82]пр 25'!$B$19:$L$19</definedName>
    <definedName name="T26?L2.9">'[82]пр 25'!$B$21:$L$21</definedName>
    <definedName name="T26?L3">'[42]26'!$F$14:$N$14,'[42]26'!$C$14:$D$14</definedName>
    <definedName name="T26?L4">'[42]26'!$F$15:$N$15,'[42]26'!$C$15:$D$15</definedName>
    <definedName name="T26?L5">'[42]26'!$F$16:$N$16,'[42]26'!$C$16:$D$16</definedName>
    <definedName name="T26?L5.1">'[42]26'!$F$18:$N$18,'[42]26'!$C$18:$D$18</definedName>
    <definedName name="T26?L5.2">'[42]26'!$F$19:$N$19,'[42]26'!$C$19:$D$19</definedName>
    <definedName name="T26?L5.3">'[42]26'!$F$20:$N$20,'[42]26'!$C$20:$D$20</definedName>
    <definedName name="T26?L5.3.x">'[42]26'!$F$22:$N$24,'[42]26'!$C$22:$D$24</definedName>
    <definedName name="T26?L6">'[42]26'!$F$26:$N$26,'[42]26'!$C$26:$D$26</definedName>
    <definedName name="T26?L7">'[42]26'!$F$27:$N$27,'[42]26'!$C$27:$D$27</definedName>
    <definedName name="T26?L7.1">'[42]26'!$F$29:$N$29,'[42]26'!$C$29:$D$29</definedName>
    <definedName name="T26?L7.2">'[42]26'!$F$30:$N$30,'[42]26'!$C$30:$D$30</definedName>
    <definedName name="T26?L7.3">'[42]26'!$F$31:$N$31,'[42]26'!$C$31:$D$31</definedName>
    <definedName name="T26?L7.4">'[42]26'!$F$32:$N$32,'[42]26'!$C$32:$D$32</definedName>
    <definedName name="T26?L7.4.x">'[42]26'!$F$34:$N$36,'[42]26'!$C$34:$D$36</definedName>
    <definedName name="T26?L8">'[42]26'!$F$38:$N$38,'[42]26'!$C$38:$D$38</definedName>
    <definedName name="T26?Name">'[82]пр 25'!$L$1</definedName>
    <definedName name="T26?Table">'[82]пр 25'!$A$3:$L$22</definedName>
    <definedName name="T26?Title">'[82]пр 25'!$B$2</definedName>
    <definedName name="T26?unit?МКВТЧ">'[60]26'!$D$6:$E$6,'[60]26'!$D$8:$E$10</definedName>
    <definedName name="T26?unit?ПРЦ">'[82]пр 25'!$I$6:$L$22</definedName>
    <definedName name="T26?unit?ТРУБ">'[82]пр 25'!$D$6:$H$22</definedName>
    <definedName name="T26_Protection">'[42]26'!$K$34:$N$36,'[42]26'!$B$22:$B$24,P1_T26_Protection,P2_T26_Protection</definedName>
    <definedName name="T27?axis?C?НАП">'[60]27'!$D$8:$BX$34,'[60]27'!$BZ$8:$DC$34</definedName>
    <definedName name="T27?axis?C?НАП?">'[60]27'!$BZ$6:$DC$6,'[60]27'!$D$6:$BX$6</definedName>
    <definedName name="T27?axis?C?ПОТ">'[60]27'!$D$8:$BX$34,'[60]27'!$BZ$8:$DC$34</definedName>
    <definedName name="T27?axis?C?ПОТ?">'[60]27'!$D$5:$BX$5,'[60]27'!$BZ$5:$DC$5</definedName>
    <definedName name="T27?axis?R?ВРАС">'[42]27'!$C$34:$S$36,'[42]27'!$C$22:$S$24</definedName>
    <definedName name="T27?axis?R?ВРАС?">'[42]27'!$B$34:$B$36,'[42]27'!$B$22:$B$24</definedName>
    <definedName name="T27?axis?ПРД?БАЗ">'[61]27'!$I$6:$J$11,'[61]27'!$F$6:$G$11</definedName>
    <definedName name="T27?axis?ПРД?ПРЕД">'[61]27'!$K$6:$L$11,'[61]27'!$D$6:$E$11</definedName>
    <definedName name="T27?axis?ПРД?РЕГ">'[82]пр 26'!$H$6:$H$11</definedName>
    <definedName name="T27?axis?ПФ?ПЛАН">'[61]27'!$I$6:$I$11,'[61]27'!$D$6:$D$11,'[61]27'!$K$6:$K$11,'[61]27'!$F$6:$F$11</definedName>
    <definedName name="T27?axis?ПФ?ФАКТ">'[61]27'!$J$6:$J$11,'[61]27'!$E$6:$E$11,'[61]27'!$L$6:$L$11,'[61]27'!$G$6:$G$11</definedName>
    <definedName name="T27?Data">'[82]пр 26'!$D$6:$L$11</definedName>
    <definedName name="T27?item_ext?РОСТ">'[82]пр 26'!$I$6:$L$11</definedName>
    <definedName name="T27?L1">'[82]пр 26'!$A$6:$L$6</definedName>
    <definedName name="T27?L1.1">'[42]27'!$F$10:$S$10,'[42]27'!$C$10:$D$10</definedName>
    <definedName name="T27?L2">'[82]пр 26'!$A$7:$L$7</definedName>
    <definedName name="T27?L2.1">'[42]27'!$F$13:$S$13,'[42]27'!$C$13:$D$13</definedName>
    <definedName name="T27?L3">'[82]пр 26'!$A$8:$L$8</definedName>
    <definedName name="T27?L3.1">'[60]27'!$X$12:$AB$12,'[60]27'!$AD$12:$AH$12,'[60]27'!$AJ$12:$AN$12,'[60]27'!$AP$12:$AT$12,'[60]27'!$AV$12:$AZ$12,P1_T27?L3.1</definedName>
    <definedName name="T27?L3.2">'[60]27'!$AV$13:$AZ$13,'[60]27'!$AP$13:$AT$13,'[60]27'!$AJ$13:$AN$13,'[60]27'!$AD$13:$AH$13,'[60]27'!$X$13:$AB$13,P1_T27?L3.2</definedName>
    <definedName name="T27?L4">'[82]пр 26'!$A$9:$L$9</definedName>
    <definedName name="T27?L4.1">'[60]27'!$S$16:$V$16,'[60]27'!$Y$16:$AB$16,'[60]27'!$AE$16:$AH$16,'[60]27'!$AK$16:$AN$16,'[60]27'!$AQ$16:$AT$16,'[60]27'!$F$16:$I$16,'[60]27'!$AW$16:$AZ$16,P1_T27?L4.1</definedName>
    <definedName name="T27?L4.1.1">'[60]27'!$F$17:$I$17,'[60]27'!$CZ$17:$DC$17,'[60]27'!$CT$17:$CW$17,'[60]27'!$CN$17:$CQ$17,'[60]27'!$CH$17:$CK$17,'[60]27'!$CB$17:$CE$17,'[60]27'!$BU$17:$BX$17,P1_T27?L4.1.1</definedName>
    <definedName name="T27?L4.1.1.1">'[60]27'!$AK$18:$AN$18,'[60]27'!$AQ$18:$AT$18,'[60]27'!$AW$18:$AZ$18,'[60]27'!$BC$18:$BF$18,'[60]27'!$BI$18:$BL$18,'[60]27'!$BO$18:$BR$18,'[60]27'!$BU$18:$BX$18,P1_T27?L4.1.1.1</definedName>
    <definedName name="T27?L4.1.2">'[60]27'!$BU$19:$BX$19,'[60]27'!$BO$19:$BR$19,'[60]27'!$BI$19:$BL$19,'[60]27'!$BC$19:$BF$19,'[60]27'!$AW$19:$AZ$19,'[60]27'!$AQ$19:$AT$19,'[60]27'!$AK$19:$AN$19,P1_T27?L4.1.2</definedName>
    <definedName name="T27?L4.2">'[60]27'!$CB$21:$CE$21,'[60]27'!$CH$21:$CK$21,'[60]27'!$CN$21:$CQ$21,'[60]27'!$CT$21:$CW$21,'[60]27'!$E$21:$I$21,'[60]27'!$M$21:$P$21,P1_T27?L4.2</definedName>
    <definedName name="T27?L5">'[82]пр 26'!$A$10:$L$10</definedName>
    <definedName name="T27?L5.1">'[60]27'!$BZ$24:$CX$24,'[60]27'!$CZ$24:$DC$24,'[60]27'!$D$24:$I$24,'[60]27'!$K$24:$BX$24</definedName>
    <definedName name="T27?L5.2">'[60]27'!$BZ$25:$CX$25,'[60]27'!$CZ$25:$DC$25,'[60]27'!$D$25:$I$25,'[60]27'!$K$25:$BX$25</definedName>
    <definedName name="T27?L5.3">'[42]27'!$F$20:$S$20,'[42]27'!$C$20:$D$20</definedName>
    <definedName name="T27?L5.3.x">'[42]27'!$F$22:$S$24,'[42]27'!$C$22:$D$24</definedName>
    <definedName name="T27?L6">'[82]пр 26'!$A$11:$L$11</definedName>
    <definedName name="T27?L6.1">'[60]27'!$BZ$29:$CX$29,'[60]27'!$CZ$29:$DC$29,'[60]27'!$D$29:$I$29,'[60]27'!$K$29:$BX$29</definedName>
    <definedName name="T27?L6.2">'[60]27'!$BZ$30:$CX$30,'[60]27'!$CZ$30:$DC$30,'[60]27'!$D$30:$I$30,'[60]27'!$K$30:$BX$30</definedName>
    <definedName name="T27?L6.2.1">'[60]27'!$BZ$31:$CX$31,'[60]27'!$CZ$31:$DC$31,'[60]27'!$D$31:$I$31,'[60]27'!$K$31:$BX$31</definedName>
    <definedName name="T27?L6.3.1">'[60]27'!$BZ$33:$CX$33,'[60]27'!$CZ$33:$DC$33,'[60]27'!$D$33:$I$33,'[60]27'!$K$33:$BX$33</definedName>
    <definedName name="T27?L6.3.2">'[60]27'!$BZ$34:$CX$34,'[60]27'!$CZ$34:$DC$34,'[60]27'!$D$34:$I$34,'[60]27'!$K$34:$BX$34</definedName>
    <definedName name="T27?L7">'[42]27'!$F$27:$S$27,'[42]27'!$C$27:$D$27</definedName>
    <definedName name="T27?L7.1">'[42]27'!$F$29:$S$29,'[42]27'!$C$29:$D$29</definedName>
    <definedName name="T27?L7.2">'[42]27'!$F$30:$S$30,'[42]27'!$C$30:$D$30</definedName>
    <definedName name="T27?L7.3">'[42]27'!$F$31:$S$31,'[42]27'!$C$31:$D$31</definedName>
    <definedName name="T27?L7.4">'[42]27'!$F$32:$S$32,'[42]27'!$C$32:$D$32</definedName>
    <definedName name="T27?L7.4.x">'[42]27'!$F$34:$S$36,'[42]27'!$C$34:$D$36</definedName>
    <definedName name="T27?L8">'[42]27'!$F$38:$S$38,'[42]27'!$C$38:$D$38</definedName>
    <definedName name="T27?Name">'[82]пр 26'!$L$1</definedName>
    <definedName name="T27?Table">'[82]пр 26'!$A$3:$L$11</definedName>
    <definedName name="T27?Title">'[82]пр 26'!$A$2</definedName>
    <definedName name="T27?unit?ПРЦ">'[61]27'!$D$7:$H$7, '[61]27'!$I$6:$L$11</definedName>
    <definedName name="T27?unit?РУБ.МВТ">'[60]27'!$D$12:$DC$12,'[60]27'!$D$18:$DC$18,'[60]27'!$D$24:$DC$24</definedName>
    <definedName name="T27?unit?РУБ.МВТЧ">'[60]27'!$D$11:$DC$11,'[60]27'!$D$15:$DC$17,'[60]27'!$D$19:$DC$19,'[60]27'!$D$21:$DC$21,'[60]27'!$D$23:$DC$23,'[60]27'!$D$25:$DC$25,'[60]27'!$D$13:$DC$13</definedName>
    <definedName name="T27?unit?ТРУБ">'[61]27'!$D$6:$H$6, '[61]27'!$D$8:$H$11</definedName>
    <definedName name="T27_Name">'[60]27'!$BM$4,'[60]27'!$BG$4,'[60]27'!$BA$4,'[60]27'!$AU$4,'[60]27'!$AO$4,'[60]27'!$AI$4,'[60]27'!$AC$4,'[60]27'!$W$4,'[60]27'!$Q$4,'[60]27'!$K$4,'[60]27'!$BS$4</definedName>
    <definedName name="T27_Protect">'[59]27'!$E$12:$E$13,'[59]27'!$K$4:$AH$4,'[59]27'!$AK$12:$AK$13</definedName>
    <definedName name="T27_Protection">'[42]27'!$P$34:$S$36,'[42]27'!$B$22:$B$24,P1_T27_Protection,P2_T27_Protection,P3_T27_Protection</definedName>
    <definedName name="T28.1?axis?ПРД?БАЗ">'[60]28.1'!$K$8:$K$12,'[60]28.1'!$I$8:$I$12,'[60]28.1'!$G$8:$G$12,'[60]28.1'!$D$8:$D$12,'[60]28.1'!$M$8:$M$12</definedName>
    <definedName name="T28.1?axis?ПРД?РЕГ">'[60]28.1'!$L$8:$L$12,'[60]28.1'!$J$8:$J$12,'[60]28.1'!$H$8:$H$12,'[60]28.1'!$E$8:$E$12,'[60]28.1'!$N$8:$N$12</definedName>
    <definedName name="T28.2?axis?R?ПАР">'[60]28.2'!$E$15:$F$20,'[60]28.2'!$E$22:$F$27,'[60]28.2'!$H$15:$O$20,'[60]28.2'!$H$22:$O$27</definedName>
    <definedName name="T28.2?axis?R?ПАР?">'[60]28.2'!$C$22:$C$27,'[60]28.2'!$C$15:$C$20</definedName>
    <definedName name="T28.2?axis?ПРД?БАЗ">'[60]28.2'!$L$8:$L$30,'[60]28.2'!$J$8:$J$30,'[60]28.2'!$H$8:$H$30,'[60]28.2'!$N$8:$N$30,'[60]28.2'!$E$8:$E$30</definedName>
    <definedName name="T28.2?axis?ПРД?РЕГ">'[60]28.2'!$M$8:$M$30,'[60]28.2'!$K$8:$K$30,'[60]28.2'!$I$8:$I$30,'[60]28.2'!$O$8:$O$30,'[60]28.2'!$F$8:$F$30</definedName>
    <definedName name="T28.2?Data">'[60]28.2'!$E$13:$F$13,'[60]28.2'!$H$13:$O$13,'[60]28.2'!$E$15:$F$20,'[60]28.2'!$H$15:$O$20,'[60]28.2'!$E$22:$F$29,'[60]28.2'!$H$22:$O$29,'[60]28.2'!$E$9:$F$11,'[60]28.2'!$H$9:$O$11</definedName>
    <definedName name="T28.2?L0.1">'[60]28.2'!$E$9:$F$9,'[60]28.2'!$H$9:$O$9</definedName>
    <definedName name="T28.2?L0.2">'[60]28.2'!$H$10:$O$10,'[60]28.2'!$E$10:$F$10</definedName>
    <definedName name="T28.2?L0.3">'[60]28.2'!$H$11:$O$11,'[60]28.2'!$E$11:$F$11</definedName>
    <definedName name="T28.2?L1">'[60]28.2'!$E$13:$F$13,'[60]28.2'!$H$13:$O$13</definedName>
    <definedName name="T28.2?L1.1">'[60]28.2'!$H$15:$O$20,'[60]28.2'!$E$15:$F$20</definedName>
    <definedName name="T28.2?L2">'[60]28.2'!$E$22:$F$26,'[60]28.2'!$H$22:$O$26</definedName>
    <definedName name="T28.2?L3">'[60]28.2'!$E$27:$F$27,'[60]28.2'!$H$27:$O$27</definedName>
    <definedName name="T28.2?L4">'[60]28.2'!$E$28:$F$28,'[60]28.2'!$H$28:$O$28</definedName>
    <definedName name="T28.2?L5">'[60]28.2'!$E$29:$F$29,'[60]28.2'!$H$29:$O$29</definedName>
    <definedName name="T28.2?unit?КГ.ГКАЛ">'[60]28.2'!$E$28:$O$28,'[60]28.2'!$E$13:$O$13</definedName>
    <definedName name="T28.2?unit?РУБ.ГКАЛ">'[60]28.2'!$E$29:$O$29,'[60]28.2'!$E$22:$O$27</definedName>
    <definedName name="T28.2_Name">'[60]28.2'!$L$4,'[60]28.2'!$J$4,'[60]28.2'!$H$4,'[60]28.2'!$N$4</definedName>
    <definedName name="T28.3?axis?C?ПАР">'[60]28.3'!$E$89:$S$105,'[60]28.3'!$E$64:$S$80,'[60]28.3'!$E$39:$S$55,'[60]28.3'!$E$14:$S$30,'[60]28.3'!$E$114:$S$130</definedName>
    <definedName name="T28.3?axis?C?ПОТ">'[60]28.3'!$E$89:$S$105,'[60]28.3'!$E$64:$S$80,'[60]28.3'!$E$39:$S$55,'[60]28.3'!$E$14:$S$30,'[60]28.3'!$E$114:$S$130</definedName>
    <definedName name="T28.3?axis?R?СЦТ">'[60]28.3'!$E$89:$S$105,'[60]28.3'!$E$64:$S$80,'[60]28.3'!$E$39:$S$55,'[60]28.3'!$E$14:$S$30,'[60]28.3'!$E$114:$S$130</definedName>
    <definedName name="T28.3?axis?R?СЦТ?">'[60]28.3'!$C$89:$C$105,'[60]28.3'!$C$64:$C$80,'[60]28.3'!$C$39:$C$55,'[60]28.3'!$C$14:$C$30,'[60]28.3'!$C$114:$C$130</definedName>
    <definedName name="T28.3?Data">'[60]28.3'!$E$89:$S$105,'[60]28.3'!$E$64:$S$80,'[60]28.3'!$E$39:$S$55,'[60]28.3'!$E$14:$S$30,'[60]28.3'!$E$114:$S$130</definedName>
    <definedName name="T28.3?L1">'[60]28.3'!$E$39:$S$39,'[60]28.3'!$E$14:$S$14,'[60]28.3'!$E$114:$S$114,'[60]28.3'!$E$89:$S$89,'[60]28.3'!$E$64:$S$64</definedName>
    <definedName name="T28.3?L2">'[60]28.3'!$E$40:$S$40,'[60]28.3'!$E$115:$S$115,'[60]28.3'!$E$15:$S$15,'[60]28.3'!$E$90:$S$90,'[60]28.3'!$E$65:$S$65</definedName>
    <definedName name="T28.3?L3">'[60]28.3'!$E$42:$S$42,'[60]28.3'!$E$17:$S$17,'[60]28.3'!$E$117:$S$117,'[60]28.3'!$E$92:$S$92,'[60]28.3'!$E$67:$S$67</definedName>
    <definedName name="T28.3?L3.1">'[60]28.3'!$E$43:$S$43,'[60]28.3'!$E$118:$S$118,'[60]28.3'!$E$18:$S$18,'[60]28.3'!$E$93:$S$93,'[60]28.3'!$E$68:$S$68</definedName>
    <definedName name="T28.3?L3.2">'[60]28.3'!$E$44:$S$44,'[60]28.3'!$E$19:$S$19,'[60]28.3'!$E$119:$S$119,'[60]28.3'!$E$94:$S$94,'[60]28.3'!$E$69:$S$69</definedName>
    <definedName name="T28.3?L4">'[60]28.3'!$E$46:$S$46,'[60]28.3'!$E$121:$S$121,'[60]28.3'!$E$21:$S$21,'[60]28.3'!$E$96:$S$96,'[60]28.3'!$E$71:$S$71</definedName>
    <definedName name="T28.3?L4.1">'[60]28.3'!$E$47:$S$47,'[60]28.3'!$E$22:$S$22,'[60]28.3'!$E$122:$S$122,'[60]28.3'!$E$97:$S$97,'[60]28.3'!$E$72:$S$72</definedName>
    <definedName name="T28.3?L4.2">'[60]28.3'!$E$48:$S$48,'[60]28.3'!$E$123:$S$123,'[60]28.3'!$E$23:$S$23,'[60]28.3'!$E$98:$S$98,'[60]28.3'!$E$73:$S$73</definedName>
    <definedName name="T28.3?L5">'[60]28.3'!$E$50:$S$50,'[60]28.3'!$E$125:$S$125,'[60]28.3'!$E$25:$S$25,'[60]28.3'!$E$100:$S$100,'[60]28.3'!$E$75:$S$75</definedName>
    <definedName name="T28.3?L6">'[60]28.3'!$E$52:$S$52,'[60]28.3'!$E$27:$S$27,'[60]28.3'!$E$127:$S$127,'[60]28.3'!$E$102:$S$102,'[60]28.3'!$E$77:$S$77</definedName>
    <definedName name="T28.3?L6.1">'[60]28.3'!$E$54:$S$54,'[60]28.3'!$E$129:$S$129,'[60]28.3'!$E$29:$S$29,'[60]28.3'!$E$104:$S$104,'[60]28.3'!$E$79:$S$79</definedName>
    <definedName name="T28.3?L6.2">'[60]28.3'!$E$55:$S$55,'[60]28.3'!$E$30:$S$30,'[60]28.3'!$E$130:$S$130,'[60]28.3'!$E$105:$S$105,'[60]28.3'!$E$80:$S$80</definedName>
    <definedName name="T28.3?unit?ГКАЛЧ">'[60]28.3'!$A$90:$S$90,'[60]28.3'!$A$65:$S$65,'[60]28.3'!$A$40:$S$40,'[60]28.3'!$A$115:$S$115,'[60]28.3'!$A$15:$S$15</definedName>
    <definedName name="T28.3?unit?РУБ.ГКАЛ">P1_T28.3?unit?РУБ.ГКАЛ,P2_T28.3?unit?РУБ.ГКАЛ</definedName>
    <definedName name="T28.3?unit?РУБ.ГКАЛЧ">'[60]28.3'!$A$93:$S$93,'[60]28.3'!$A$68:$S$68,'[60]28.3'!$A$43:$S$43,'[60]28.3'!$A$118:$S$118,'[60]28.3'!$A$18:$S$18</definedName>
    <definedName name="T28.3?unit?ТГКАЛ">'[60]28.3'!$A$89:$S$89,'[60]28.3'!$A$64:$S$64,'[60]28.3'!$A$39:$S$39,'[60]28.3'!$A$14:$S$14,'[60]28.3'!$A$114:$S$114</definedName>
    <definedName name="T28.3?unit?ТРУБ">'[60]28.3'!$A$104:$S$105,'[60]28.3'!$A$102:$S$102,'[60]28.3'!$A$79:$S$80,'[60]28.3'!$A$77:$S$77,'[60]28.3'!$A$54:$S$55,'[60]28.3'!$A$52:$S$52,'[60]28.3'!$A$27:$S$27,'[60]28.3'!$A$127:$S$127,'[60]28.3'!$A$29:$S$30,'[60]28.3'!$A$129:$S$130</definedName>
    <definedName name="T28?axis?R?ВРАС">'[82]пр 27'!$D$6:$L$21</definedName>
    <definedName name="T28?axis?R?ВРАС?">'[82]пр 27'!$B$6:$B$21</definedName>
    <definedName name="T28?axis?R?ПАР">'[60]28'!$E$56:$J$62,'[60]28'!$E$41:$J$47,'[60]28'!$E$26:$J$32,'[60]28'!$E$10:$J$16,'[60]28'!$E$71:$J$77</definedName>
    <definedName name="T28?axis?R?ПАР?">'[60]28'!$D$56:$D$62,'[60]28'!$D$41:$D$47,'[60]28'!$D$26:$D$32,'[60]28'!$D$71:$D$77,'[60]28'!$D$10:$D$16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axis?R?СЦТ">'[60]28'!$E$56:$J$62,'[60]28'!$E$41:$J$47,'[60]28'!$E$26:$J$32,'[60]28'!$E$10:$J$16,'[60]28'!$E$71:$J$77</definedName>
    <definedName name="T28?axis?R?СЦТ?">'[60]28'!$C$56:$C$62,'[60]28'!$C$41:$C$47,'[60]28'!$C$26:$C$32,'[60]28'!$C$71:$C$77,'[60]28'!$C$10:$C$16</definedName>
    <definedName name="T28?axis?ПРД?БАЗ">'[61]28'!$I$6:$J$17,'[61]28'!$F$6:$G$17</definedName>
    <definedName name="T28?axis?ПРД?ПРЕД">'[61]28'!$K$6:$L$17,'[61]28'!$D$6:$E$17</definedName>
    <definedName name="T28?axis?ПРД?РЕГ">'[82]пр 27'!$H$6:$H$21</definedName>
    <definedName name="T28?axis?ПФ?ПЛАН">'[61]28'!$I$6:$I$17,'[61]28'!$D$6:$D$17,'[61]28'!$K$6:$K$17,'[61]28'!$F$6:$F$17</definedName>
    <definedName name="T28?axis?ПФ?ФАКТ">'[61]28'!$J$6:$J$17,'[61]28'!$E$6:$E$17,'[61]28'!$L$6:$L$17,'[61]28'!$G$6:$G$17</definedName>
    <definedName name="T28?Data">'[42]28'!$D$190:$E$213,'[42]28'!$G$164:$H$187,'[42]28'!$D$164:$E$187,'[42]28'!$D$138:$I$161,'[42]28'!$D$8:$I$109,'[42]28'!$D$112:$I$135,P1_T28?Data</definedName>
    <definedName name="T28?item_ext?ВСЕГО">'[42]28'!$I$8:$I$292,'[42]28'!$F$8:$F$292</definedName>
    <definedName name="T28?item_ext?РОСТ">'[82]пр 27'!$I$6:$L$21</definedName>
    <definedName name="T28?item_ext?ТЭ">'[42]28'!$E$8:$E$292,'[42]28'!$H$8:$H$292</definedName>
    <definedName name="T28?item_ext?ЭЭ">'[42]28'!$D$8:$D$292,'[42]28'!$G$8:$G$292</definedName>
    <definedName name="T28?L1">'[82]пр 27'!$D$6:$L$21</definedName>
    <definedName name="T28?L1.1.x">'[42]28'!$D$16:$I$18,'[42]28'!$D$11:$I$13</definedName>
    <definedName name="T28?L10.1.x">'[42]28'!$D$250:$I$252,'[42]28'!$D$245:$I$247</definedName>
    <definedName name="T28?L11.1.x">'[42]28'!$D$276:$I$278,'[42]28'!$D$271:$I$273</definedName>
    <definedName name="T28?L2.1.x">'[42]28'!$D$42:$I$44,'[42]28'!$D$37:$I$39</definedName>
    <definedName name="T28?L3">'[60]28'!$E$26:$E$32,'[60]28'!$E$10:$E$16,'[60]28'!$E$71:$E$77,'[60]28'!$E$56:$E$62,'[60]28'!$E$41:$E$47</definedName>
    <definedName name="T28?L3.1.x">'[42]28'!$D$68:$I$70,'[42]28'!$D$63:$I$65</definedName>
    <definedName name="T28?L4">'[60]28'!$F$26:$F$32,'[60]28'!$F$10:$F$16,'[60]28'!$F$71:$F$77,'[60]28'!$F$56:$F$62,'[60]28'!$F$41:$F$47</definedName>
    <definedName name="T28?L4.1.x">'[42]28'!$D$94:$I$96,'[42]28'!$D$89:$I$91</definedName>
    <definedName name="T28?L5">'[60]28'!$G$26:$G$32,'[60]28'!$G$10:$G$16,'[60]28'!$G$71:$G$77,'[60]28'!$G$56:$G$62,'[60]28'!$G$41:$G$47</definedName>
    <definedName name="T28?L5.1.x">'[42]28'!$D$120:$I$122,'[42]28'!$D$115:$I$117</definedName>
    <definedName name="T28?L6">'[60]28'!$H$26:$H$32,'[60]28'!$H$10:$H$16,'[60]28'!$H$71:$H$77,'[60]28'!$H$56:$H$62,'[60]28'!$H$41:$H$47</definedName>
    <definedName name="T28?L6.1.x">'[42]28'!$D$146:$I$148,'[42]28'!$D$141:$I$143</definedName>
    <definedName name="T28?L7">'[60]28'!$I$26:$I$32,'[60]28'!$I$10:$I$16,'[60]28'!$I$71:$I$77,'[60]28'!$I$56:$I$62,'[60]28'!$I$41:$I$47</definedName>
    <definedName name="T28?L7.1.x">'[42]28'!$D$172:$I$174,'[42]28'!$D$167:$I$169</definedName>
    <definedName name="T28?L8">'[60]28'!$J$26:$J$32,'[60]28'!$J$10:$J$16,'[60]28'!$J$71:$J$77,'[60]28'!$J$56:$J$62,'[60]28'!$J$41:$J$47</definedName>
    <definedName name="T28?L8.1.x">'[42]28'!$D$198:$I$200,'[42]28'!$D$193:$I$195</definedName>
    <definedName name="T28?L9.1.x">'[42]28'!$D$224:$I$226,'[42]28'!$D$219:$I$221</definedName>
    <definedName name="T28?Name">'[82]пр 27'!$L$1</definedName>
    <definedName name="T28?Table">'[82]пр 27'!$A$3:$L$21</definedName>
    <definedName name="T28?Title">'[82]пр 27'!$A$2</definedName>
    <definedName name="T28?unit?ГКАЛЧ">'[42]28'!$H$164:$H$187,'[42]28'!$E$164:$E$187</definedName>
    <definedName name="T28?unit?МКВТЧ">'[42]28'!$G$190:$G$213,'[42]28'!$D$190:$D$213</definedName>
    <definedName name="T28?unit?ПРЦ">'[82]пр 27'!$I$6:$L$21</definedName>
    <definedName name="T28?unit?РУБ.ГКАЛ">'[42]28'!$E$216:$E$239,'[42]28'!$E$268:$E$292,'[42]28'!$H$268:$H$292,'[42]28'!$H$216:$H$239</definedName>
    <definedName name="T28?unit?РУБ.ГКАЛЧ.МЕС">'[42]28'!$H$242:$H$265,'[42]28'!$E$242:$E$265</definedName>
    <definedName name="T28?unit?РУБ.ТКВТ.МЕС">'[42]28'!$G$242:$G$265,'[42]28'!$D$242:$D$265</definedName>
    <definedName name="T28?unit?РУБ.ТКВТЧ">'[42]28'!$G$216:$G$239,'[42]28'!$D$268:$D$292,'[42]28'!$G$268:$G$292,'[42]28'!$D$216:$D$239</definedName>
    <definedName name="T28?unit?ТГКАЛ">'[42]28'!$H$190:$H$213,'[42]28'!$E$190:$E$213</definedName>
    <definedName name="T28?unit?ТКВТ">'[42]28'!$G$164:$G$187,'[42]28'!$D$164:$D$187</definedName>
    <definedName name="T28?unit?ТРУБ">'[42]28'!$D$138:$I$161,'[42]28'!$D$8:$I$109</definedName>
    <definedName name="T28_1_Name">'[60]28.1'!$K$4,'[60]28.1'!$I$4,'[60]28.1'!$G$4,'[60]28.1'!$M$4</definedName>
    <definedName name="T28_3_Name">'[60]28.3'!$B$83,'[60]28.3'!$B$58,'[60]28.3'!$B$33,'[60]28.3'!$B$108</definedName>
    <definedName name="T28_Copy" localSheetId="0">'[82]пр 27'!#REF!</definedName>
    <definedName name="T28_Copy">'[82]пр 27'!#REF!</definedName>
    <definedName name="T28_Name">'[60]28'!$B$51,'[60]28'!$B$36,'[60]28'!$B$21,'[60]28'!$B$66</definedName>
    <definedName name="T28_Protection">P9_T28_Protection,P10_T28_Protection,P11_T28_Protection,P12_T28_Protection</definedName>
    <definedName name="T29?axis?R?ВРАС" localSheetId="0">#REF!</definedName>
    <definedName name="T29?axis?R?ВРАС">#REF!</definedName>
    <definedName name="T29?axis?R?ВРАС?" localSheetId="0">#REF!</definedName>
    <definedName name="T29?axis?R?ВРАС?">#REF!</definedName>
    <definedName name="T29?axis?ПРД?БАЗ" localSheetId="0">#REF!</definedName>
    <definedName name="T29?axis?ПРД?БАЗ">#REF!</definedName>
    <definedName name="T29?axis?ПРД?ПРЕД" localSheetId="0">#REF!</definedName>
    <definedName name="T29?axis?ПРД?ПРЕД">#REF!</definedName>
    <definedName name="T29?axis?ПРД?РЕГ" localSheetId="0">#REF!</definedName>
    <definedName name="T29?axis?ПРД?РЕГ">#REF!</definedName>
    <definedName name="T29?axis?ПФ?ПЛАН">'[61]29'!$F$5:$F$11,'[61]29'!$D$5:$D$11</definedName>
    <definedName name="T29?axis?ПФ?ФАКТ">'[61]29'!$G$5:$G$11,'[61]29'!$E$5:$E$11</definedName>
    <definedName name="T29?Data">'[61]29'!$D$6:$H$9, '[61]29'!$D$11:$H$11</definedName>
    <definedName name="T29?item_ext?1СТ">P1_T29?item_ext?1СТ</definedName>
    <definedName name="T29?item_ext?1СТ.ДО3">'[60]29'!$G$83:$X$83,'[60]29'!$G$97:$X$97</definedName>
    <definedName name="T29?item_ext?1СТ.ДО4">'[60]29'!$G$96:$X$96,'[60]29'!$G$82:$X$82</definedName>
    <definedName name="T29?item_ext?1СТ.ДО5">'[60]29'!$G$95:$X$95,'[60]29'!$G$81:$X$81</definedName>
    <definedName name="T29?item_ext?1СТ.ДО6">'[60]29'!$G$94:$X$94,'[60]29'!$G$80:$X$80</definedName>
    <definedName name="T29?item_ext?1СТ.ДО7">'[60]29'!$G$93:$X$93,'[60]29'!$G$79:$X$79</definedName>
    <definedName name="T29?item_ext?2СТ.М">P1_T29?item_ext?2СТ.М</definedName>
    <definedName name="T29?item_ext?2СТ.Э">P1_T29?item_ext?2СТ.Э</definedName>
    <definedName name="T29?L1" localSheetId="0">#REF!</definedName>
    <definedName name="T29?L1">#REF!</definedName>
    <definedName name="T29?L10">P1_T29?L10</definedName>
    <definedName name="T29?L4">'[60]29'!$G$66,'[60]29'!$G$68:$G$69,'[60]29'!$G$72,'[60]29'!$G$74:$G$75,'[60]29'!$G$78,'[60]29'!$G$85:$G$86,'[60]29'!$G$89,'[60]29'!$G$92,'[60]29'!$G$99:$G$100,'[60]29'!$G$12,'[60]29'!$G$14:$G$15,'[60]29'!$G$18,'[60]29'!$G$20:$G$21,P1_T29?L4</definedName>
    <definedName name="T29?L5">'[60]29'!$H$21,'[60]29'!$H$24,'[60]29'!$H$27,'[60]29'!$H$30,'[60]29'!$H$33,'[60]29'!$H$36,'[60]29'!$H$39,'[60]29'!$H$42,'[60]29'!$H$45,P1_T29?L5</definedName>
    <definedName name="T29?L6">'[60]29'!$I$56:$L$57,'[60]29'!$I$60:$L$60,'[60]29'!$I$62:$L$63,'[60]29'!$I$66:$L$66,'[60]29'!$I$68:$L$69,P1_T29?L6,P2_T29?L6</definedName>
    <definedName name="T29?Name" localSheetId="0">#REF!</definedName>
    <definedName name="T29?Name">#REF!</definedName>
    <definedName name="T29?Table" localSheetId="0">#REF!</definedName>
    <definedName name="T29?Table">#REF!</definedName>
    <definedName name="T29?Title" localSheetId="0">#REF!</definedName>
    <definedName name="T29?Title">#REF!</definedName>
    <definedName name="T29?unit?ТРУБ" localSheetId="0">#REF!</definedName>
    <definedName name="T29?unit?ТРУБ">#REF!</definedName>
    <definedName name="T29_Copy" localSheetId="0">#REF!</definedName>
    <definedName name="T29_Copy">#REF!</definedName>
    <definedName name="T29_Name">'[60]29'!$B$65,'[60]29'!$B$59,'[60]29'!$B$53,'[60]29'!$B$47,'[60]29'!$B$41,'[60]29'!$B$35,'[60]29'!$B$29,'[60]29'!$B$23,'[60]29'!$B$17,'[60]29'!$B$11,'[60]29'!$B$71</definedName>
    <definedName name="T3.2?unit?МВТ">'[86]2005'!$D$10:$P$10,'[86]2005'!$D$12:$P$12,'[86]2005'!$D$14:$P$14,'[86]2005'!$D$16:$P$16,'[86]2005'!$D$21:$P$21,'[86]2005'!$D$18:$P$18,'[86]2005'!$D$8:$P$8</definedName>
    <definedName name="T3.2?unit?МКВТЧ">'[86]2005'!$D$9:$P$9,'[86]2005'!$D$11:$P$11,'[86]2005'!$D$13:$P$13,'[86]2005'!$D$15:$P$15,'[86]2005'!$D$17:$P$17,'[86]2005'!$D$20:$P$20,'[86]2005'!$D$7:$P$7</definedName>
    <definedName name="T3?axis?R?ВОБР">'[60]3'!$E$19:$N$24,'[60]3'!$E$27:$N$32</definedName>
    <definedName name="T3?axis?R?ВОБР?">'[60]3'!$C$19:$C$24,'[60]3'!$C$27:$C$32</definedName>
    <definedName name="T3?axis?ПРД?БАЗ">'[61]3'!$I$6:$J$20,'[61]3'!$F$6:$G$20</definedName>
    <definedName name="T3?axis?ПРД?ПРЕД">'[61]3'!$K$6:$L$20,'[61]3'!$D$6:$E$20</definedName>
    <definedName name="T3?axis?ПРД?РЕГ" localSheetId="0">#REF!</definedName>
    <definedName name="T3?axis?ПРД?РЕГ">#REF!</definedName>
    <definedName name="T3?axis?ПФ?ПЛАН">'[61]3'!$I$6:$I$20,'[61]3'!$D$6:$D$20,'[61]3'!$K$6:$K$20,'[61]3'!$F$6:$F$20</definedName>
    <definedName name="T3?axis?ПФ?ФАКТ">'[61]3'!$J$6:$J$20,'[61]3'!$E$6:$E$20,'[61]3'!$L$6:$L$20,'[61]3'!$G$6:$G$20</definedName>
    <definedName name="T3?Data" localSheetId="0">#REF!</definedName>
    <definedName name="T3?Data">#REF!</definedName>
    <definedName name="T3?item_ext?РОСТ" localSheetId="0">#REF!</definedName>
    <definedName name="T3?item_ext?РОСТ">#REF!</definedName>
    <definedName name="T3?L1" localSheetId="0">#REF!</definedName>
    <definedName name="T3?L1">#REF!</definedName>
    <definedName name="T3?L1.1" localSheetId="0">#REF!</definedName>
    <definedName name="T3?L1.1">#REF!</definedName>
    <definedName name="T3?L1.4.1">'[60]3'!$E$19:$N$19,'[60]3'!$E$22:$N$22</definedName>
    <definedName name="T3?L1.4.1.а">'[60]3'!$E$20:$N$20,'[60]3'!$E$23:$N$23</definedName>
    <definedName name="T3?L1.4.1.б">'[60]3'!$E$21:$N$21,'[60]3'!$E$24:$N$24</definedName>
    <definedName name="T3?L1.5.1">'[60]3'!$E$27:$N$27,'[60]3'!$E$30:$N$30</definedName>
    <definedName name="T3?L1.5.1.а">'[60]3'!$E$28:$N$28,'[60]3'!$E$31:$N$31</definedName>
    <definedName name="T3?L1.5.1.б">'[60]3'!$E$29:$N$29,'[60]3'!$E$32:$N$32</definedName>
    <definedName name="T3?L10" localSheetId="0">#REF!</definedName>
    <definedName name="T3?L10">#REF!</definedName>
    <definedName name="T3?L11" localSheetId="0">#REF!</definedName>
    <definedName name="T3?L11">#REF!</definedName>
    <definedName name="T3?L12" localSheetId="0">#REF!</definedName>
    <definedName name="T3?L12">#REF!</definedName>
    <definedName name="T3?L2" localSheetId="0">#REF!</definedName>
    <definedName name="T3?L2">#REF!</definedName>
    <definedName name="T3?L2.1" localSheetId="0">#REF!</definedName>
    <definedName name="T3?L2.1">#REF!</definedName>
    <definedName name="T3?L3" localSheetId="0">#REF!</definedName>
    <definedName name="T3?L3">#REF!</definedName>
    <definedName name="T3?L3.1" localSheetId="0">#REF!</definedName>
    <definedName name="T3?L3.1">#REF!</definedName>
    <definedName name="T3?L4" localSheetId="0">#REF!</definedName>
    <definedName name="T3?L4">#REF!</definedName>
    <definedName name="T3?L5" localSheetId="0">#REF!</definedName>
    <definedName name="T3?L5">#REF!</definedName>
    <definedName name="T3?L6" localSheetId="0">#REF!</definedName>
    <definedName name="T3?L6">#REF!</definedName>
    <definedName name="T3?L7" localSheetId="0">#REF!</definedName>
    <definedName name="T3?L7">#REF!</definedName>
    <definedName name="T3?L8" localSheetId="0">#REF!</definedName>
    <definedName name="T3?L8">#REF!</definedName>
    <definedName name="T3?L9" localSheetId="0">#REF!</definedName>
    <definedName name="T3?L9">#REF!</definedName>
    <definedName name="T3?Name" localSheetId="0">#REF!</definedName>
    <definedName name="T3?Name">#REF!</definedName>
    <definedName name="T3?Table" localSheetId="0">#REF!</definedName>
    <definedName name="T3?Table">#REF!</definedName>
    <definedName name="T3?Title" localSheetId="0">#REF!</definedName>
    <definedName name="T3?Title">#REF!</definedName>
    <definedName name="T3?unit?Г.КВТЧ" localSheetId="0">#REF!</definedName>
    <definedName name="T3?unit?Г.КВТЧ">#REF!</definedName>
    <definedName name="T3?unit?КГ.ГКАЛ">'[61]3'!$D$13:$H$13,   '[61]3'!$D$16:$H$16</definedName>
    <definedName name="T3?unit?КМ">'[60]3'!$E$29:$N$29,'[60]3'!$E$40:$N$40,'[60]3'!$E$32:$N$32</definedName>
    <definedName name="T3?unit?МКВТЧ" localSheetId="0">#REF!</definedName>
    <definedName name="T3?unit?МКВТЧ">#REF!</definedName>
    <definedName name="T3?unit?ПРЦ">'[61]3'!$D$20:$H$20,   '[61]3'!$I$6:$L$20</definedName>
    <definedName name="T3?unit?ТГКАЛ">'[61]3'!$D$12:$H$12,   '[61]3'!$D$15:$H$15</definedName>
    <definedName name="T3?unit?ТКВТЧ.Г.КМ">'[60]3'!$E$28:$N$28,'[60]3'!$E$39:$N$39,'[60]3'!$E$31:$N$31</definedName>
    <definedName name="T3?unit?ТКВТЧ.Г.ШТ">'[60]3'!$E$20:$N$20,'[60]3'!$E$13:$N$13,'[60]3'!$E$16:$N$16,'[60]3'!$E$23:$N$23</definedName>
    <definedName name="T3?unit?ТТУТ">'[61]3'!$D$10:$H$11,   '[61]3'!$D$14:$H$14,   '[61]3'!$D$17:$H$19</definedName>
    <definedName name="T3?unit?ШТ">'[60]3'!$E$21:$N$21,'[60]3'!$E$14:$N$14,'[60]3'!$E$17:$N$17,'[60]3'!$E$24:$N$24</definedName>
    <definedName name="T3_Name1">'[60]3'!$B$19,'[60]3'!$B$22</definedName>
    <definedName name="T3_Name2">'[60]3'!$B$27,'[60]3'!$B$30</definedName>
    <definedName name="T4.1?axis?R?ВТОП">'[61]4.1'!$E$5:$I$8, '[61]4.1'!$E$12:$I$15, '[61]4.1'!$E$18:$I$21</definedName>
    <definedName name="T4.1?axis?R?ВТОП?">'[61]4.1'!$C$5:$C$8, '[61]4.1'!$C$12:$C$15, '[61]4.1'!$C$18:$C$21</definedName>
    <definedName name="T4.1?axis?ПРД?БАЗ" localSheetId="0">#REF!</definedName>
    <definedName name="T4.1?axis?ПРД?БАЗ">#REF!</definedName>
    <definedName name="T4.1?axis?ПРД?ПРЕД" localSheetId="0">#REF!</definedName>
    <definedName name="T4.1?axis?ПРД?ПРЕД">#REF!</definedName>
    <definedName name="T4.1?axis?ПРД?ПРЕД2" localSheetId="0">#REF!</definedName>
    <definedName name="T4.1?axis?ПРД?ПРЕД2">#REF!</definedName>
    <definedName name="T4.1?axis?ПРД?РЕГ" localSheetId="0">#REF!</definedName>
    <definedName name="T4.1?axis?ПРД?РЕГ">#REF!</definedName>
    <definedName name="T4.1?Data">'[61]4.1'!$E$4:$I$9, '[61]4.1'!$E$11:$I$15, '[61]4.1'!$E$18:$I$21</definedName>
    <definedName name="T4.1?item_ext?СРПРЕД3" localSheetId="0">#REF!</definedName>
    <definedName name="T4.1?item_ext?СРПРЕД3">#REF!</definedName>
    <definedName name="T4.1?L1" localSheetId="0">#REF!</definedName>
    <definedName name="T4.1?L1">#REF!</definedName>
    <definedName name="T4.1?L1.1" localSheetId="0">#REF!</definedName>
    <definedName name="T4.1?L1.1">#REF!</definedName>
    <definedName name="T4.1?L1.2" localSheetId="0">#REF!</definedName>
    <definedName name="T4.1?L1.2">#REF!</definedName>
    <definedName name="T4.1?L2" localSheetId="0">#REF!</definedName>
    <definedName name="T4.1?L2">#REF!</definedName>
    <definedName name="T4.1?L3.1" localSheetId="0">#REF!</definedName>
    <definedName name="T4.1?L3.1">#REF!</definedName>
    <definedName name="T4.1?Name" localSheetId="0">#REF!</definedName>
    <definedName name="T4.1?Name">#REF!</definedName>
    <definedName name="T4.1?Table" localSheetId="0">#REF!</definedName>
    <definedName name="T4.1?Table">#REF!</definedName>
    <definedName name="T4.1?Title" localSheetId="0">#REF!</definedName>
    <definedName name="T4.1?Title">#REF!</definedName>
    <definedName name="T4.1?unit?ПРЦ" localSheetId="0">#REF!</definedName>
    <definedName name="T4.1?unit?ПРЦ">#REF!</definedName>
    <definedName name="T4.1?unit?ТТУТ" localSheetId="0">#REF!</definedName>
    <definedName name="T4.1?unit?ТТУТ">#REF!</definedName>
    <definedName name="T4?axis?R?ВТОП">'[61]4'!$E$7:$M$10,   '[61]4'!$E$14:$M$17,   '[61]4'!$E$20:$M$23,   '[61]4'!$E$26:$M$29,   '[61]4'!$E$32:$M$35,   '[61]4'!$E$38:$M$41,   '[61]4'!$E$45:$M$48,   '[61]4'!$E$51:$M$54,   '[61]4'!$E$58:$M$61,   '[61]4'!$E$65:$M$68,   '[61]4'!$E$72:$M$75</definedName>
    <definedName name="T4?axis?R?ВТОП?">'[61]4'!$C$7:$C$10,   '[61]4'!$C$14:$C$17,   '[61]4'!$C$20:$C$23,   '[61]4'!$C$26:$C$29,   '[61]4'!$C$32:$C$35,   '[61]4'!$C$38:$C$41,   '[61]4'!$C$45:$C$48,   '[61]4'!$C$51:$C$54,   '[61]4'!$C$58:$C$61,   '[61]4'!$C$65:$C$68,   '[61]4'!$C$72:$C$75</definedName>
    <definedName name="T4?axis?ПРД?БАЗ">'[61]4'!$J$6:$K$81,'[61]4'!$G$6:$H$81</definedName>
    <definedName name="T4?axis?ПРД?ПРЕД">'[61]4'!$L$6:$M$81,'[61]4'!$E$6:$F$81</definedName>
    <definedName name="T4?axis?ПРД?РЕГ" localSheetId="0">#REF!</definedName>
    <definedName name="T4?axis?ПРД?РЕГ">#REF!</definedName>
    <definedName name="T4?axis?ПФ?ПЛАН">'[61]4'!$J$6:$J$81,'[61]4'!$E$6:$E$81,'[61]4'!$L$6:$L$81,'[61]4'!$G$6:$G$81</definedName>
    <definedName name="T4?axis?ПФ?ФАКТ">'[61]4'!$K$6:$K$81,'[61]4'!$F$6:$F$81,'[61]4'!$M$6:$M$81,'[61]4'!$H$6:$H$81</definedName>
    <definedName name="T4?Data">'[61]4'!$E$6:$M$11, '[61]4'!$E$13:$M$17, '[61]4'!$E$20:$M$23, '[61]4'!$E$26:$M$29, '[61]4'!$E$32:$M$35, '[61]4'!$E$37:$M$42, '[61]4'!$E$45:$M$48, '[61]4'!$E$50:$M$55, '[61]4'!$E$57:$M$62, '[61]4'!$E$64:$M$69, '[61]4'!$E$72:$M$75, '[61]4'!$E$77:$M$78, '[61]4'!$E$80:$M$80</definedName>
    <definedName name="T4?item_ext?РОСТ" localSheetId="0">#REF!</definedName>
    <definedName name="T4?item_ext?РОСТ">#REF!</definedName>
    <definedName name="T4?L1" localSheetId="0">#REF!</definedName>
    <definedName name="T4?L1">#REF!</definedName>
    <definedName name="T4?L1.1" localSheetId="0">#REF!</definedName>
    <definedName name="T4?L1.1">#REF!</definedName>
    <definedName name="T4?L1.1.ВСЕГО">'[60]4'!$D$9:$G$9,'[60]4'!$I$9:$L$9</definedName>
    <definedName name="T4?L1.2" localSheetId="0">#REF!</definedName>
    <definedName name="T4?L1.2">#REF!</definedName>
    <definedName name="T4?L10" localSheetId="0">#REF!</definedName>
    <definedName name="T4?L10">#REF!</definedName>
    <definedName name="T4?L10.1" localSheetId="0">#REF!</definedName>
    <definedName name="T4?L10.1">#REF!</definedName>
    <definedName name="T4?L10.2" localSheetId="0">#REF!</definedName>
    <definedName name="T4?L10.2">#REF!</definedName>
    <definedName name="T4?L11.1" localSheetId="0">#REF!</definedName>
    <definedName name="T4?L11.1">#REF!</definedName>
    <definedName name="T4?L12" localSheetId="0">#REF!</definedName>
    <definedName name="T4?L12">#REF!</definedName>
    <definedName name="T4?L13" localSheetId="0">#REF!</definedName>
    <definedName name="T4?L13">#REF!</definedName>
    <definedName name="T4?L14" localSheetId="0">#REF!</definedName>
    <definedName name="T4?L14">#REF!</definedName>
    <definedName name="T4?L2" localSheetId="0">#REF!</definedName>
    <definedName name="T4?L2">#REF!</definedName>
    <definedName name="T4?L2.1" localSheetId="0">#REF!</definedName>
    <definedName name="T4?L2.1">#REF!</definedName>
    <definedName name="T4?L3.1" localSheetId="0">#REF!</definedName>
    <definedName name="T4?L3.1">#REF!</definedName>
    <definedName name="T4?L4">'[60]4'!$D$20:$G$20,'[60]4'!$I$20:$L$20</definedName>
    <definedName name="T4?L4.1" localSheetId="0">#REF!</definedName>
    <definedName name="T4?L4.1">#REF!</definedName>
    <definedName name="T4?L5.1" localSheetId="0">#REF!</definedName>
    <definedName name="T4?L5.1">#REF!</definedName>
    <definedName name="T4?L6" localSheetId="0">#REF!</definedName>
    <definedName name="T4?L6">#REF!</definedName>
    <definedName name="T4?L6.1" localSheetId="0">#REF!</definedName>
    <definedName name="T4?L6.1">#REF!</definedName>
    <definedName name="T4?L6.2" localSheetId="0">#REF!</definedName>
    <definedName name="T4?L6.2">#REF!</definedName>
    <definedName name="T4?L7.1" localSheetId="0">#REF!</definedName>
    <definedName name="T4?L7.1">#REF!</definedName>
    <definedName name="T4?L8" localSheetId="0">#REF!</definedName>
    <definedName name="T4?L8">#REF!</definedName>
    <definedName name="T4?L8.1" localSheetId="0">#REF!</definedName>
    <definedName name="T4?L8.1">#REF!</definedName>
    <definedName name="T4?L8.2" localSheetId="0">#REF!</definedName>
    <definedName name="T4?L8.2">#REF!</definedName>
    <definedName name="T4?L9" localSheetId="0">#REF!</definedName>
    <definedName name="T4?L9">#REF!</definedName>
    <definedName name="T4?L9.1" localSheetId="0">#REF!</definedName>
    <definedName name="T4?L9.1">#REF!</definedName>
    <definedName name="T4?L9.2" localSheetId="0">#REF!</definedName>
    <definedName name="T4?L9.2">#REF!</definedName>
    <definedName name="T4?Name" localSheetId="0">#REF!</definedName>
    <definedName name="T4?Name">#REF!</definedName>
    <definedName name="T4?Table" localSheetId="0">#REF!</definedName>
    <definedName name="T4?Table">#REF!</definedName>
    <definedName name="T4?Title" localSheetId="0">#REF!</definedName>
    <definedName name="T4?Title">#REF!</definedName>
    <definedName name="T4?unit?МКВТЧ" localSheetId="0">#REF!</definedName>
    <definedName name="T4?unit?МКВТЧ">#REF!</definedName>
    <definedName name="T4?unit?ММКБ" localSheetId="0">#REF!</definedName>
    <definedName name="T4?unit?ММКБ">#REF!</definedName>
    <definedName name="T4?unit?ПРЦ">'[61]4'!$J$6:$M$81, '[61]4'!$E$13:$I$17, '[61]4'!$E$78:$I$78</definedName>
    <definedName name="T4?unit?РУБ.МКБ">'[61]4'!$E$34:$I$34, '[61]4'!$E$47:$I$47, '[61]4'!$E$74:$I$74</definedName>
    <definedName name="T4?unit?РУБ.ТКВТЧ" localSheetId="0">#REF!</definedName>
    <definedName name="T4?unit?РУБ.ТКВТЧ">#REF!</definedName>
    <definedName name="T4?unit?РУБ.ТНТ">'[61]4'!$E$32:$I$33, '[61]4'!$E$35:$I$35, '[61]4'!$E$45:$I$46, '[61]4'!$E$48:$I$48, '[61]4'!$E$72:$I$73, '[61]4'!$E$75:$I$75</definedName>
    <definedName name="T4?unit?РУБ.ТУТ" localSheetId="0">#REF!</definedName>
    <definedName name="T4?unit?РУБ.ТУТ">#REF!</definedName>
    <definedName name="T4?unit?ТРУБ">'[61]4'!$E$37:$I$42, '[61]4'!$E$50:$I$55, '[61]4'!$E$57:$I$62</definedName>
    <definedName name="T4?unit?ТТНТ">'[61]4'!$E$26:$I$27, '[61]4'!$E$29:$I$29</definedName>
    <definedName name="T4?unit?ТТУТ" localSheetId="0">#REF!</definedName>
    <definedName name="T4?unit?ТТУТ">#REF!</definedName>
    <definedName name="T4_Protect">'[59]4'!$AA$24:$AD$28,'[59]4'!$G$11:$J$17,P1_T4_Protect,P2_T4_Protect</definedName>
    <definedName name="T5?axis?R?ОС">'[61]5'!$E$7:$Q$18, '[61]5'!$E$21:$Q$32, '[61]5'!$E$35:$Q$46, '[61]5'!$E$49:$Q$60, '[61]5'!$E$63:$Q$74, '[61]5'!$E$77:$Q$88</definedName>
    <definedName name="T5?axis?R?ОС?">'[61]5'!$C$77:$C$88, '[61]5'!$C$63:$C$74, '[61]5'!$C$49:$C$60, '[61]5'!$C$35:$C$46, '[61]5'!$C$21:$C$32, '[61]5'!$C$7:$C$18</definedName>
    <definedName name="T5?axis?ПРД?БАЗ">'[61]5'!$N$6:$O$89,'[61]5'!$G$6:$H$89</definedName>
    <definedName name="T5?axis?ПРД?ПРЕД">'[61]5'!$P$6:$Q$89,'[61]5'!$E$6:$F$89</definedName>
    <definedName name="T5?axis?ПРД?РЕГ" localSheetId="0">#REF!</definedName>
    <definedName name="T5?axis?ПРД?РЕГ">#REF!</definedName>
    <definedName name="T5?axis?ПРД?РЕГ.КВ1" localSheetId="0">#REF!</definedName>
    <definedName name="T5?axis?ПРД?РЕГ.КВ1">#REF!</definedName>
    <definedName name="T5?axis?ПРД?РЕГ.КВ2" localSheetId="0">#REF!</definedName>
    <definedName name="T5?axis?ПРД?РЕГ.КВ2">#REF!</definedName>
    <definedName name="T5?axis?ПРД?РЕГ.КВ3" localSheetId="0">#REF!</definedName>
    <definedName name="T5?axis?ПРД?РЕГ.КВ3">#REF!</definedName>
    <definedName name="T5?axis?ПРД?РЕГ.КВ4" localSheetId="0">#REF!</definedName>
    <definedName name="T5?axis?ПРД?РЕГ.КВ4">#REF!</definedName>
    <definedName name="T5?Data">'[61]5'!$E$6:$Q$18, '[61]5'!$E$20:$Q$32, '[61]5'!$E$34:$Q$46, '[61]5'!$E$48:$Q$60, '[61]5'!$E$63:$Q$74, '[61]5'!$E$76:$Q$88</definedName>
    <definedName name="T5?item_ext?РОСТ" localSheetId="0">#REF!</definedName>
    <definedName name="T5?item_ext?РОСТ">#REF!</definedName>
    <definedName name="T5?L1" localSheetId="0">#REF!</definedName>
    <definedName name="T5?L1">#REF!</definedName>
    <definedName name="T5?L1.1" localSheetId="0">#REF!</definedName>
    <definedName name="T5?L1.1">#REF!</definedName>
    <definedName name="T5?L1.1.ВСЕГО">'[60]5'!$D$9:$G$9,'[60]5'!$I$9:$L$9</definedName>
    <definedName name="T5?L2" localSheetId="0">#REF!</definedName>
    <definedName name="T5?L2">#REF!</definedName>
    <definedName name="T5?L2.1" localSheetId="0">#REF!</definedName>
    <definedName name="T5?L2.1">#REF!</definedName>
    <definedName name="T5?L3" localSheetId="0">#REF!</definedName>
    <definedName name="T5?L3">#REF!</definedName>
    <definedName name="T5?L3.1" localSheetId="0">#REF!</definedName>
    <definedName name="T5?L3.1">#REF!</definedName>
    <definedName name="T5?L4" localSheetId="0">#REF!</definedName>
    <definedName name="T5?L4">#REF!</definedName>
    <definedName name="T5?L4.1" localSheetId="0">#REF!</definedName>
    <definedName name="T5?L4.1">#REF!</definedName>
    <definedName name="T5?L5.1" localSheetId="0">#REF!</definedName>
    <definedName name="T5?L5.1">#REF!</definedName>
    <definedName name="T5?L6" localSheetId="0">#REF!</definedName>
    <definedName name="T5?L6">#REF!</definedName>
    <definedName name="T5?L6.1" localSheetId="0">#REF!</definedName>
    <definedName name="T5?L6.1">#REF!</definedName>
    <definedName name="T5?Name" localSheetId="0">#REF!</definedName>
    <definedName name="T5?Name">#REF!</definedName>
    <definedName name="T5?Table" localSheetId="0">#REF!</definedName>
    <definedName name="T5?Table">#REF!</definedName>
    <definedName name="T5?Title" localSheetId="0">#REF!</definedName>
    <definedName name="T5?Title">#REF!</definedName>
    <definedName name="T5?unit?МВТ">'[60]5'!$C$8:$L$17,'[60]5'!$C$19:$L$23</definedName>
    <definedName name="T5?unit?ПРЦ">'[61]5'!$N$6:$Q$18, '[61]5'!$N$20:$Q$32, '[61]5'!$N$34:$Q$46, '[61]5'!$N$48:$Q$60, '[61]5'!$E$63:$Q$74, '[61]5'!$N$76:$Q$88</definedName>
    <definedName name="T5?unit?ТРУБ">'[61]5'!$E$76:$M$88, '[61]5'!$E$48:$M$60, '[61]5'!$E$34:$M$46, '[61]5'!$E$20:$M$32, '[61]5'!$E$6:$M$18</definedName>
    <definedName name="T6.1?axis?ПРД?БАЗ.КВ1" localSheetId="0">#REF!</definedName>
    <definedName name="T6.1?axis?ПРД?БАЗ.КВ1">#REF!</definedName>
    <definedName name="T6.1?axis?ПРД?БАЗ.КВ2" localSheetId="0">#REF!</definedName>
    <definedName name="T6.1?axis?ПРД?БАЗ.КВ2">#REF!</definedName>
    <definedName name="T6.1?axis?ПРД?БАЗ.КВ3" localSheetId="0">#REF!</definedName>
    <definedName name="T6.1?axis?ПРД?БАЗ.КВ3">#REF!</definedName>
    <definedName name="T6.1?axis?ПРД?БАЗ.КВ4" localSheetId="0">#REF!</definedName>
    <definedName name="T6.1?axis?ПРД?БАЗ.КВ4">#REF!</definedName>
    <definedName name="T6.1?axis?ПРД?РЕГ" localSheetId="0">#REF!</definedName>
    <definedName name="T6.1?axis?ПРД?РЕГ">#REF!</definedName>
    <definedName name="T6.1?axis?ПРД?РЕГ.КВ1" localSheetId="0">#REF!</definedName>
    <definedName name="T6.1?axis?ПРД?РЕГ.КВ1">#REF!</definedName>
    <definedName name="T6.1?axis?ПРД?РЕГ.КВ2" localSheetId="0">#REF!</definedName>
    <definedName name="T6.1?axis?ПРД?РЕГ.КВ2">#REF!</definedName>
    <definedName name="T6.1?axis?ПРД?РЕГ.КВ3" localSheetId="0">#REF!</definedName>
    <definedName name="T6.1?axis?ПРД?РЕГ.КВ3">#REF!</definedName>
    <definedName name="T6.1?axis?ПРД?РЕГ.КВ4" localSheetId="0">#REF!</definedName>
    <definedName name="T6.1?axis?ПРД?РЕГ.КВ4">#REF!</definedName>
    <definedName name="T6.1?Data" localSheetId="0">#REF!</definedName>
    <definedName name="T6.1?Data">#REF!</definedName>
    <definedName name="T6.1?L1" localSheetId="0">#REF!</definedName>
    <definedName name="T6.1?L1">#REF!</definedName>
    <definedName name="T6.1?L2" localSheetId="0">#REF!</definedName>
    <definedName name="T6.1?L2">#REF!</definedName>
    <definedName name="T6.1?Name" localSheetId="0">#REF!</definedName>
    <definedName name="T6.1?Name">#REF!</definedName>
    <definedName name="T6.1?Table" localSheetId="0">#REF!</definedName>
    <definedName name="T6.1?Table">#REF!</definedName>
    <definedName name="T6.1?Title" localSheetId="0">#REF!</definedName>
    <definedName name="T6.1?Title">#REF!</definedName>
    <definedName name="T6.1?unit?ПРЦ" localSheetId="0">#REF!</definedName>
    <definedName name="T6.1?unit?ПРЦ">#REF!</definedName>
    <definedName name="T6.1?unit?РУБ" localSheetId="0">#REF!</definedName>
    <definedName name="T6.1?unit?РУБ">#REF!</definedName>
    <definedName name="T6?axis?C?НАП">'[60]6'!$C$7:$N$44,'[60]6'!$P$7:$U$44</definedName>
    <definedName name="T6?axis?C?НАП?">'[60]6'!$P$5:$U$5,'[60]6'!$C$5:$N$5</definedName>
    <definedName name="T6?axis?R?ПОТ">'[60]6'!$C$8:$U$8,'[60]6'!$C$10:$U$20,'[60]6'!$C$22:$U$25,'[60]6'!$C$27:$U$27,'[60]6'!$C$29:$U$39,'[60]6'!$C$41:$U$44</definedName>
    <definedName name="T6?axis?R?ПОТ?">'[60]6'!$B$8,'[60]6'!$B$10:$B$20,'[60]6'!$B$22:$B$25,'[60]6'!$B$27,'[60]6'!$B$29:$B$39,'[60]6'!$B$41:$B$44</definedName>
    <definedName name="T6?axis?ПРД?БАЗ">'[61]6'!$I$6:$J$47,'[61]6'!$F$6:$G$47</definedName>
    <definedName name="T6?axis?ПРД?ПРЕД">'[61]6'!$K$6:$L$47,'[61]6'!$D$6:$E$47</definedName>
    <definedName name="T6?axis?ПРД?РЕГ" localSheetId="0">#REF!</definedName>
    <definedName name="T6?axis?ПРД?РЕГ">#REF!</definedName>
    <definedName name="T6?axis?ПФ?ПЛАН">'[61]6'!$I$6:$I$47,'[61]6'!$D$6:$D$47,'[61]6'!$K$6:$K$47,'[61]6'!$F$6:$F$47</definedName>
    <definedName name="T6?axis?ПФ?ФАКТ">'[61]6'!$J$6:$J$47,'[61]6'!$L$6:$L$47,'[61]6'!$E$6:$E$47,'[61]6'!$G$6:$G$47</definedName>
    <definedName name="T6?Data">'[61]6'!$D$7:$L$14, '[61]6'!$D$16:$L$19, '[61]6'!$D$21:$L$22, '[61]6'!$D$24:$L$25, '[61]6'!$D$27:$L$28, '[61]6'!$D$30:$L$31, '[61]6'!$D$33:$L$35, '[61]6'!$D$37:$L$39, '[61]6'!$D$41:$L$47</definedName>
    <definedName name="T6?item_ext?РОСТ" localSheetId="0">#REF!</definedName>
    <definedName name="T6?item_ext?РОСТ">#REF!</definedName>
    <definedName name="T6?L1">'[60]6'!$C$22:$H$25,'[60]6'!$C$27:$H$27,'[60]6'!$C$29:$H$39,'[60]6'!$C$41:$H$44,'[60]6'!$C$8:$H$8,'[60]6'!$C$10:$H$20</definedName>
    <definedName name="T6?L1.1" localSheetId="0">#REF!</definedName>
    <definedName name="T6?L1.1">#REF!</definedName>
    <definedName name="T6?L1.1.1" localSheetId="0">#REF!</definedName>
    <definedName name="T6?L1.1.1">#REF!</definedName>
    <definedName name="T6?L1.2" localSheetId="0">#REF!</definedName>
    <definedName name="T6?L1.2">#REF!</definedName>
    <definedName name="T6?L1.2.1" localSheetId="0">#REF!</definedName>
    <definedName name="T6?L1.2.1">#REF!</definedName>
    <definedName name="T6?L1.3" localSheetId="0">#REF!</definedName>
    <definedName name="T6?L1.3">#REF!</definedName>
    <definedName name="T6?L1.3.1" localSheetId="0">#REF!</definedName>
    <definedName name="T6?L1.3.1">#REF!</definedName>
    <definedName name="T6?L1.4" localSheetId="0">#REF!</definedName>
    <definedName name="T6?L1.4">#REF!</definedName>
    <definedName name="T6?L1.5" localSheetId="0">#REF!</definedName>
    <definedName name="T6?L1.5">#REF!</definedName>
    <definedName name="T6?L2">'[60]6'!$I$22:$N$25,'[60]6'!$I$27:$N$27,'[60]6'!$I$29:$N$39,'[60]6'!$I$41:$N$44,'[60]6'!$I$8:$N$8,'[60]6'!$I$10:$N$20</definedName>
    <definedName name="T6?L2.1" localSheetId="0">#REF!</definedName>
    <definedName name="T6?L2.1">#REF!</definedName>
    <definedName name="T6?L2.10" localSheetId="0">#REF!</definedName>
    <definedName name="T6?L2.10">#REF!</definedName>
    <definedName name="T6?L2.2" localSheetId="0">#REF!</definedName>
    <definedName name="T6?L2.2">#REF!</definedName>
    <definedName name="T6?L2.3" localSheetId="0">#REF!</definedName>
    <definedName name="T6?L2.3">#REF!</definedName>
    <definedName name="T6?L2.4" localSheetId="0">#REF!</definedName>
    <definedName name="T6?L2.4">#REF!</definedName>
    <definedName name="T6?L2.5.1" localSheetId="0">#REF!</definedName>
    <definedName name="T6?L2.5.1">#REF!</definedName>
    <definedName name="T6?L2.5.2" localSheetId="0">#REF!</definedName>
    <definedName name="T6?L2.5.2">#REF!</definedName>
    <definedName name="T6?L2.6.1" localSheetId="0">#REF!</definedName>
    <definedName name="T6?L2.6.1">#REF!</definedName>
    <definedName name="T6?L2.6.2" localSheetId="0">#REF!</definedName>
    <definedName name="T6?L2.6.2">#REF!</definedName>
    <definedName name="T6?L2.7.1" localSheetId="0">#REF!</definedName>
    <definedName name="T6?L2.7.1">#REF!</definedName>
    <definedName name="T6?L2.7.2" localSheetId="0">#REF!</definedName>
    <definedName name="T6?L2.7.2">#REF!</definedName>
    <definedName name="T6?L2.8.1" localSheetId="0">#REF!</definedName>
    <definedName name="T6?L2.8.1">#REF!</definedName>
    <definedName name="T6?L2.8.2" localSheetId="0">#REF!</definedName>
    <definedName name="T6?L2.8.2">#REF!</definedName>
    <definedName name="T6?L2.9.1" localSheetId="0">#REF!</definedName>
    <definedName name="T6?L2.9.1">#REF!</definedName>
    <definedName name="T6?L2.9.2" localSheetId="0">#REF!</definedName>
    <definedName name="T6?L2.9.2">#REF!</definedName>
    <definedName name="T6?L3">'[60]6'!$O$22:$O$25,'[60]6'!$O$27,'[60]6'!$O$29:$O$39,'[60]6'!$O$41:$O$44,'[60]6'!$O$8,'[60]6'!$O$10:$O$20</definedName>
    <definedName name="T6?L3.1" localSheetId="0">#REF!</definedName>
    <definedName name="T6?L3.1">#REF!</definedName>
    <definedName name="T6?L3.2" localSheetId="0">#REF!</definedName>
    <definedName name="T6?L3.2">#REF!</definedName>
    <definedName name="T6?L3.3" localSheetId="0">#REF!</definedName>
    <definedName name="T6?L3.3">#REF!</definedName>
    <definedName name="T6?L4">'[60]6'!$P$22:$U$25,'[60]6'!$P$27:$U$27,'[60]6'!$P$29:$U$39,'[60]6'!$P$41:$U$44,'[60]6'!$P$8:$U$8,'[60]6'!$P$10:$U$20</definedName>
    <definedName name="T6?L4.1" localSheetId="0">#REF!</definedName>
    <definedName name="T6?L4.1">#REF!</definedName>
    <definedName name="T6?L4.2" localSheetId="0">#REF!</definedName>
    <definedName name="T6?L4.2">#REF!</definedName>
    <definedName name="T6?L4.3" localSheetId="0">#REF!</definedName>
    <definedName name="T6?L4.3">#REF!</definedName>
    <definedName name="T6?L4.4" localSheetId="0">#REF!</definedName>
    <definedName name="T6?L4.4">#REF!</definedName>
    <definedName name="T6?L4.5" localSheetId="0">#REF!</definedName>
    <definedName name="T6?L4.5">#REF!</definedName>
    <definedName name="T6?L4.6" localSheetId="0">#REF!</definedName>
    <definedName name="T6?L4.6">#REF!</definedName>
    <definedName name="T6?L4.7" localSheetId="0">#REF!</definedName>
    <definedName name="T6?L4.7">#REF!</definedName>
    <definedName name="T6?Name" localSheetId="0">#REF!</definedName>
    <definedName name="T6?Name">#REF!</definedName>
    <definedName name="T6?Table" localSheetId="0">#REF!</definedName>
    <definedName name="T6?Table">#REF!</definedName>
    <definedName name="T6?Title" localSheetId="0">#REF!</definedName>
    <definedName name="T6?Title">#REF!</definedName>
    <definedName name="T6?unit?ПРЦ">'[61]6'!$D$12:$H$12, '[61]6'!$D$21:$H$21, '[61]6'!$D$24:$H$24, '[61]6'!$D$27:$H$27, '[61]6'!$D$30:$H$30, '[61]6'!$D$33:$H$33, '[61]6'!$D$47:$H$47, '[61]6'!$I$7:$L$47</definedName>
    <definedName name="T6?unit?РУБ">'[61]6'!$D$16:$H$16, '[61]6'!$D$19:$H$19, '[61]6'!$D$22:$H$22, '[61]6'!$D$25:$H$25, '[61]6'!$D$28:$H$28, '[61]6'!$D$31:$H$31, '[61]6'!$D$34:$H$35, '[61]6'!$D$43:$H$43</definedName>
    <definedName name="T6?unit?ТРУБ">'[61]6'!$D$37:$H$39, '[61]6'!$D$44:$H$46</definedName>
    <definedName name="T6?unit?ЧЕЛ">'[61]6'!$D$41:$H$42, '[61]6'!$D$13:$H$14, '[61]6'!$D$7:$H$11</definedName>
    <definedName name="T6_Protect">'[59]6'!$B$28:$B$37,'[59]6'!$D$28:$H$37,'[59]6'!$J$28:$N$37,'[59]6'!$D$39:$H$41,'[59]6'!$J$39:$N$41,'[59]6'!$B$46:$B$55,P1_T6_Protect</definedName>
    <definedName name="T7?axis?R?ПЭ">'[60]7'!$D$27:$S$27,'[60]7'!$D$31:$S$31,'[60]7'!$D$17:$S$23</definedName>
    <definedName name="T7?axis?R?ПЭ?">'[60]7'!$B$27:$B$27,'[60]7'!$B$31,'[60]7'!$B$17:$B$23</definedName>
    <definedName name="T7?axis?R?СЦТ">'[60]7'!$D$63:$S$66,'[60]7'!$D$42:$S$45,'[60]7'!$D$34:$S$37,'[60]7'!$D$49:$S$52,'[60]7'!$D$70:$S$73,'[60]7'!$D$56:$S$59</definedName>
    <definedName name="T7?axis?R?СЦТ?">'[60]7'!$B$63:$B$66,'[60]7'!$B$42:$B$45,'[60]7'!$B$34:$B$37,'[60]7'!$B$49:$B$52,'[60]7'!$B$70:$B$73,'[60]7'!$B$56:$B$59</definedName>
    <definedName name="T7?axis?ПРД?БАЗ">'[82]пр 6'!$I$6:$J$12,'[82]пр 6'!$F$6:$G$12</definedName>
    <definedName name="T7?axis?ПРД?ПРЕД">'[82]пр 6'!$K$6:$L$12,'[82]пр 6'!$D$6:$E$12</definedName>
    <definedName name="T7?axis?ПРД?РЕГ">'[82]пр 6'!$H$6:$H$12</definedName>
    <definedName name="T7?axis?ПФ?ПЛАН">'[82]пр 6'!$I$6:$I$12,'[82]пр 6'!$D$6:$D$12,'[82]пр 6'!$K$6:$K$12,'[82]пр 6'!$F$6:$F$12</definedName>
    <definedName name="T7?axis?ПФ?ФАКТ">'[82]пр 6'!$J$6:$J$12,'[82]пр 6'!$E$6:$E$12,'[82]пр 6'!$L$6:$L$12,'[82]пр 6'!$G$6:$G$12</definedName>
    <definedName name="T7?Data">#N/A</definedName>
    <definedName name="T7?item_ext?ВСЕГО">'[60]7'!$D$54:$S$54,'[60]7'!$D$61:$S$61,'[60]7'!$D$14:$S$14,'[60]7'!$D$68:$S$68,'[60]7'!$D$40:$S$40,'[60]7'!$D$47:$S$47</definedName>
    <definedName name="T7?item_ext?РОСТ">'[82]пр 6'!$I$6:$L$12</definedName>
    <definedName name="T7?L1">'[82]пр 6'!$A$6:$L$6</definedName>
    <definedName name="T7?L2">'[82]пр 6'!$A$7:$L$7</definedName>
    <definedName name="T7?L3">'[82]пр 6'!$A$8:$L$8</definedName>
    <definedName name="T7?L4">'[82]пр 6'!$A$9:$L$9</definedName>
    <definedName name="T7?L4.1">'[60]7'!$D$56:$S$59,'[60]7'!$D$54:$S$54</definedName>
    <definedName name="T7?L5">'[82]пр 6'!$A$10:$L$10</definedName>
    <definedName name="T7?L5.1">'[60]7'!$D$68:$S$68,'[60]7'!$D$70:$S$73</definedName>
    <definedName name="T7?L6">'[82]пр 6'!$A$11:$L$11</definedName>
    <definedName name="T7?L7">'[82]пр 6'!$A$12:$L$12</definedName>
    <definedName name="T7?Name">'[82]пр 6'!$L$1</definedName>
    <definedName name="T7?Table">'[82]пр 6'!$A$3:$L$12</definedName>
    <definedName name="T7?Title">'[82]пр 6'!$A$2</definedName>
    <definedName name="T7?unit?ПРЦ">'[82]пр 6'!$I$6:$L$12</definedName>
    <definedName name="T7?unit?ТГКАЛ">'[60]7'!$D$61:$S$74,'[60]7'!$D$14:$S$53</definedName>
    <definedName name="T7?unit?ТРУБ">'[82]пр 6'!$D$6:$H$12</definedName>
    <definedName name="T8?axis?R?ПАР">'[60]8'!$G$116:$J$142,'[60]8'!$G$81:$J$107,'[60]8'!$G$46:$J$72,'[60]8'!$G$11:$J$37,'[60]8'!$G$151:$J$177</definedName>
    <definedName name="T8?axis?R?ПАР?">'[60]8'!$E$116:$E$142,'[60]8'!$E$81:$E$107,'[60]8'!$E$46:$E$72,'[60]8'!$E$11:$E$37,'[60]8'!$E$151:$E$177</definedName>
    <definedName name="T8?axis?R?ПОТ">'[60]8'!$G$116:$J$142,'[60]8'!$G$81:$J$107,'[60]8'!$G$46:$J$72,'[60]8'!$G$11:$J$37,'[60]8'!$G$151:$J$177</definedName>
    <definedName name="T8?axis?R?ПОТ?">'[60]8'!$D$116:$D$142,'[60]8'!$D$81:$D$107,'[60]8'!$D$46:$D$72,'[60]8'!$D$151:$D$177,'[60]8'!$D$11:$D$37</definedName>
    <definedName name="T8?axis?R?СЦТ">'[60]8'!$G$116:$J$142,'[60]8'!$G$81:$J$107,'[60]8'!$G$46:$J$72,'[60]8'!$G$11:$J$37,'[60]8'!$G$151:$J$177</definedName>
    <definedName name="T8?axis?R?СЦТ?">'[60]8'!$C$116:$C$142,'[60]8'!$C$81:$C$107,'[60]8'!$C$46:$C$72,'[60]8'!$C$11:$C$37,'[60]8'!$C$151:$C$177</definedName>
    <definedName name="T8?axis?ПРД?БАЗ">'[61]8'!$I$6:$J$42, '[61]8'!$F$6:$G$42</definedName>
    <definedName name="T8?axis?ПРД?ПРЕД">'[61]8'!$K$6:$L$42, '[61]8'!$D$6:$E$42</definedName>
    <definedName name="T8?axis?ПРД?РЕГ">'[82]пр 3'!$H$6:$H$42</definedName>
    <definedName name="T8?axis?ПФ?ПЛАН">'[61]8'!$I$6:$I$42, '[61]8'!$D$6:$D$42, '[61]8'!$K$6:$K$42, '[61]8'!$F$6:$F$42</definedName>
    <definedName name="T8?axis?ПФ?ФАКТ">'[61]8'!$G$6:$G$42, '[61]8'!$J$6:$J$42, '[61]8'!$L$6:$L$42, '[61]8'!$E$6:$E$42</definedName>
    <definedName name="T8?Data">'[61]8'!$D$10:$L$12,'[61]8'!$D$14:$L$16,'[61]8'!$D$18:$L$20,'[61]8'!$D$22:$L$24,'[61]8'!$D$26:$L$28,'[61]8'!$D$30:$L$32,'[61]8'!$D$36:$L$38,'[61]8'!$D$40:$L$42,'[61]8'!$D$6:$L$8</definedName>
    <definedName name="T8?item_ext?РОСТ">'[82]пр 3'!$I$6:$L$42</definedName>
    <definedName name="T8?L1">'[82]пр 3'!$A$6:$L$6</definedName>
    <definedName name="T8?L1.1">'[82]пр 3'!$A$7:$L$7</definedName>
    <definedName name="T8?L1.2">'[82]пр 3'!$A$8:$L$8</definedName>
    <definedName name="T8?L2">'[82]пр 3'!$A$10:$L$10</definedName>
    <definedName name="T8?L2.1">'[82]пр 3'!$A$11:$L$11</definedName>
    <definedName name="T8?L2.2">'[82]пр 3'!$A$12:$L$12</definedName>
    <definedName name="T8?L3">'[82]пр 3'!$A$14:$L$14</definedName>
    <definedName name="T8?L3.1">'[82]пр 3'!$A$15:$L$15</definedName>
    <definedName name="T8?L3.2">'[82]пр 3'!$A$16:$L$16</definedName>
    <definedName name="T8?L4">'[82]пр 3'!$A$18:$L$18</definedName>
    <definedName name="T8?L4.1">'[82]пр 3'!$A$19:$L$19</definedName>
    <definedName name="T8?L4.2">'[82]пр 3'!$A$20:$L$20</definedName>
    <definedName name="T8?L5">'[82]пр 3'!$A$22:$L$22</definedName>
    <definedName name="T8?L5.1">'[82]пр 3'!$A$23:$L$23</definedName>
    <definedName name="T8?L5.2">'[82]пр 3'!$A$24:$L$24</definedName>
    <definedName name="T8?L6">'[82]пр 3'!$A$26:$L$26</definedName>
    <definedName name="T8?L6.1">'[82]пр 3'!$A$27:$L$27</definedName>
    <definedName name="T8?L6.2">'[82]пр 3'!$A$28:$L$28</definedName>
    <definedName name="T8?L7">'[82]пр 3'!$A$30:$L$30</definedName>
    <definedName name="T8?L7.1">'[82]пр 3'!$A$31:$L$31</definedName>
    <definedName name="T8?L7.2">'[82]пр 3'!$A$32:$L$32</definedName>
    <definedName name="T8?L8.1">'[82]пр 3'!$A$36:$L$36</definedName>
    <definedName name="T8?L8.2">'[82]пр 3'!$A$37:$L$37</definedName>
    <definedName name="T8?L8.3">'[82]пр 3'!$A$38:$L$38</definedName>
    <definedName name="T8?L9">'[82]пр 3'!$A$40:$L$40</definedName>
    <definedName name="T8?L9.1">'[82]пр 3'!$A$41:$L$41</definedName>
    <definedName name="T8?L9.2">'[82]пр 3'!$A$42:$L$42</definedName>
    <definedName name="T8?Name">'[82]пр 3'!$L$1</definedName>
    <definedName name="T8?Table">'[82]пр 3'!$A$3:$L$42</definedName>
    <definedName name="T8?Title">'[82]пр 3'!$A$2</definedName>
    <definedName name="T8?unit?ГКАЛ.Ч">'[60]8'!$I$116:$I$142,'[60]8'!$G$116:$G$142,'[60]8'!$I$81:$I$107,'[60]8'!$G$81:$G$107,'[60]8'!$I$46:$I$72,'[60]8'!$G$46:$G$72,'[60]8'!$G$11:$G$37,'[60]8'!$I$11:$I$37,'[60]8'!$G$151:$G$177,'[60]8'!$I$151:$I$177</definedName>
    <definedName name="T8?unit?ПРЦ">'[82]пр 3'!$I$6:$L$42</definedName>
    <definedName name="T8?unit?ТГКАЛ">'[60]8'!$J$116:$J$142,'[60]8'!$H$116:$H$142,'[60]8'!$J$81:$J$107,'[60]8'!$H$81:$H$107,'[60]8'!$J$46:$J$72,'[60]8'!$H$46:$H$72,'[60]8'!$H$11:$H$37,'[60]8'!$J$11:$J$37,'[60]8'!$H$151:$H$177,'[60]8'!$J$151:$J$177</definedName>
    <definedName name="T8?unit?ТРУБ">'[61]8'!$D$40:$H$42,'[61]8'!$D$6:$H$32</definedName>
    <definedName name="T8?unit?ШТ">'[82]пр 3'!$D$36:$H$38</definedName>
    <definedName name="T8_Name">'[60]8'!$B$110,'[60]8'!$B$75,'[60]8'!$B$40,'[60]8'!$B$145</definedName>
    <definedName name="T9?axis?R?ПЭ">'[60]9'!$D$10:$P$16,'[60]9'!$D$20:$P$20,'[60]9'!$D$32:$P$38,'[60]9'!$D$42:$P$42</definedName>
    <definedName name="T9?axis?R?ПЭ?">'[60]9'!$B$10:$B$16,'[60]9'!$B$20:$B$20,'[60]9'!$B$32:$B$38,'[60]9'!$B$42:$B$42</definedName>
    <definedName name="T9?axis?R?СЦТ">'[60]9'!$D$24:$P$27,'[60]9'!$D$46:$P$49</definedName>
    <definedName name="T9?axis?R?СЦТ?">'[60]9'!$B$24:$B$27,'[60]9'!$B$46:$B$49</definedName>
    <definedName name="T9?axis?ПРД?БАЗ" localSheetId="0">'[82]П 1.13'!#REF!,'[82]П 1.13'!$F$6:$G$22</definedName>
    <definedName name="T9?axis?ПРД?БАЗ">'[82]П 1.13'!#REF!,'[82]П 1.13'!$F$6:$G$22</definedName>
    <definedName name="T9?axis?ПРД?ПРЕД" localSheetId="0">'[82]П 1.13'!#REF!,'[82]П 1.13'!#REF!</definedName>
    <definedName name="T9?axis?ПРД?ПРЕД">'[82]П 1.13'!#REF!,'[82]П 1.13'!#REF!</definedName>
    <definedName name="T9?axis?ПРД?РЕГ" localSheetId="0">#REF!</definedName>
    <definedName name="T9?axis?ПРД?РЕГ">#REF!</definedName>
    <definedName name="T9?axis?ПФ?ПЛАН" localSheetId="0">'[82]П 1.13'!#REF!,'[82]П 1.13'!#REF!,'[82]П 1.13'!#REF!,'[82]П 1.13'!$F$6:$F$22</definedName>
    <definedName name="T9?axis?ПФ?ПЛАН">'[82]П 1.13'!#REF!,'[82]П 1.13'!#REF!,'[82]П 1.13'!#REF!,'[82]П 1.13'!$F$6:$F$22</definedName>
    <definedName name="T9?axis?ПФ?ФАКТ" localSheetId="0">'[82]П 1.13'!#REF!,'[82]П 1.13'!#REF!,'[82]П 1.13'!#REF!,'[82]П 1.13'!$G$6:$G$22</definedName>
    <definedName name="T9?axis?ПФ?ФАКТ">'[82]П 1.13'!#REF!,'[82]П 1.13'!#REF!,'[82]П 1.13'!#REF!,'[82]П 1.13'!$G$6:$G$22</definedName>
    <definedName name="T9?Data">'[82]П 1.13'!$D$6:$H$6, '[82]П 1.13'!$D$8:$H$9, '[82]П 1.13'!$D$11:$H$22</definedName>
    <definedName name="T9?item_ext?ВСЕГО">'[60]9'!$D$22:$P$22,'[60]9'!$D$44:$P$44</definedName>
    <definedName name="T9?item_ext?КОТЕЛЬНЫЕ">'[60]9'!$D$40:$P$40,'[60]9'!$D$18:$P$18</definedName>
    <definedName name="T9?item_ext?РОСТ" localSheetId="0">#REF!</definedName>
    <definedName name="T9?item_ext?РОСТ">#REF!</definedName>
    <definedName name="T9?item_ext?СЦТ">'[60]9'!$D$24:$P$27,'[60]9'!$D$46:$P$49</definedName>
    <definedName name="T9?item_ext?ТЭС">'[60]9'!$D$30:$P$30,'[60]9'!$D$8:$P$8</definedName>
    <definedName name="T9?L1" localSheetId="0">#REF!</definedName>
    <definedName name="T9?L1">#REF!</definedName>
    <definedName name="T9?L10">'[60]9'!$K$24:$K$27,'[60]9'!$K$30,'[60]9'!$K$32:$K$38,'[60]9'!$K$44,'[60]9'!$K$46:$K$49,'[60]9'!$K$8,'[60]9'!$K$10:$K$16,'[60]9'!$K$22</definedName>
    <definedName name="T9?L11">'[60]9'!$L$20,'[60]9'!$L$22,'[60]9'!$L$24:$L$27,'[60]9'!$L$30,'[60]9'!$L$32:$L$38,'[60]9'!$L$40,'[60]9'!$L$42,'[60]9'!$L$44,'[60]9'!$L$46:$L$49,'[60]9'!$L$8,'[60]9'!$L$10:$L$16,'[60]9'!$L$18</definedName>
    <definedName name="T9?L12">'[60]9'!$M$20,'[60]9'!$M$22,'[60]9'!$M$24:$M$27,'[60]9'!$M$30,'[60]9'!$M$32:$M$38,'[60]9'!$M$40,'[60]9'!$M$42,'[60]9'!$M$44,'[60]9'!$M$46:$M$49,'[60]9'!$M$8,'[60]9'!$M$10:$M$16,'[60]9'!$M$18</definedName>
    <definedName name="T9?L13">'[60]9'!$N$20,'[60]9'!$N$22,'[60]9'!$N$24:$N$27,'[60]9'!$N$30,'[60]9'!$N$32:$N$38,'[60]9'!$N$40,'[60]9'!$N$42,'[60]9'!$N$44,'[60]9'!$N$46:$N$49,'[60]9'!$N$8,'[60]9'!$N$10:$N$16,'[60]9'!$N$18</definedName>
    <definedName name="T9?L14">'[60]9'!$O$20,'[60]9'!$O$22,'[60]9'!$O$24:$O$27,'[60]9'!$O$30,'[60]9'!$O$32:$O$38,'[60]9'!$O$40,'[60]9'!$O$42,'[60]9'!$O$44,'[60]9'!$O$46:$O$49,'[60]9'!$O$8,'[60]9'!$O$10:$O$16,'[60]9'!$O$18</definedName>
    <definedName name="T9?L15">'[60]9'!$P$20,'[60]9'!$P$22,'[60]9'!$P$24:$P$27,'[60]9'!$P$30,'[60]9'!$P$32:$P$38,'[60]9'!$P$40,'[60]9'!$P$42,'[60]9'!$P$44,'[60]9'!$P$46:$P$49,'[60]9'!$P$8,'[60]9'!$P$10:$P$16,'[60]9'!$P$18</definedName>
    <definedName name="T9?L2.1" localSheetId="0">#REF!</definedName>
    <definedName name="T9?L2.1">#REF!</definedName>
    <definedName name="T9?L2.2" localSheetId="0">#REF!</definedName>
    <definedName name="T9?L2.2">#REF!</definedName>
    <definedName name="T9?L3">'[60]9'!$D$24:$D$27,'[60]9'!$D$30,'[60]9'!$D$32:$D$38,'[60]9'!$D$44,'[60]9'!$D$46:$D$49,'[60]9'!$D$8,'[60]9'!$D$10:$D$16,'[60]9'!$D$22</definedName>
    <definedName name="T9?L3.1" localSheetId="0">#REF!</definedName>
    <definedName name="T9?L3.1">#REF!</definedName>
    <definedName name="T9?L3.2" localSheetId="0">#REF!</definedName>
    <definedName name="T9?L3.2">#REF!</definedName>
    <definedName name="T9?L4">'[60]9'!$E$24:$E$27,'[60]9'!$E$30,'[60]9'!$E$32:$E$38,'[60]9'!$E$44,'[60]9'!$E$46:$E$49,'[60]9'!$E$8,'[60]9'!$E$10:$E$16,'[60]9'!$E$22</definedName>
    <definedName name="T9?L4.1" localSheetId="0">#REF!</definedName>
    <definedName name="T9?L4.1">#REF!</definedName>
    <definedName name="T9?L4.2" localSheetId="0">#REF!</definedName>
    <definedName name="T9?L4.2">#REF!</definedName>
    <definedName name="T9?L5" localSheetId="0">#REF!</definedName>
    <definedName name="T9?L5">#REF!</definedName>
    <definedName name="T9?L6">'[60]9'!$G$24:$G$27,'[60]9'!$G$30,'[60]9'!$G$32:$G$38,'[60]9'!$G$44,'[60]9'!$G$46:$G$49,'[60]9'!$G$8,'[60]9'!$G$10:$G$16,'[60]9'!$G$22</definedName>
    <definedName name="T9?L7">'[60]9'!$H$24:$H$27,'[60]9'!$H$30,'[60]9'!$H$32:$H$38,'[60]9'!$H$44,'[60]9'!$H$46:$H$49,'[60]9'!$H$8,'[60]9'!$H$10:$H$16,'[60]9'!$H$22</definedName>
    <definedName name="T9?L8">'[60]9'!$I$24:$I$27,'[60]9'!$I$30,'[60]9'!$I$32:$I$38,'[60]9'!$I$44,'[60]9'!$I$46:$I$49,'[60]9'!$I$8,'[60]9'!$I$10:$I$16,'[60]9'!$I$22</definedName>
    <definedName name="T9?L9">'[60]9'!$J$24:$J$27,'[60]9'!$J$30,'[60]9'!$J$32:$J$38,'[60]9'!$J$44,'[60]9'!$J$46:$J$49,'[60]9'!$J$8,'[60]9'!$J$10:$J$16,'[60]9'!$J$22</definedName>
    <definedName name="T9?Name" localSheetId="0">#REF!</definedName>
    <definedName name="T9?Name">#REF!</definedName>
    <definedName name="T9?Table" localSheetId="0">#REF!</definedName>
    <definedName name="T9?Table">#REF!</definedName>
    <definedName name="T9?Title" localSheetId="0">#REF!</definedName>
    <definedName name="T9?Title">#REF!</definedName>
    <definedName name="T9?unit?Г.КВТЧ">'[60]9'!$N$7:$N$50,'[60]9'!$J$7:$J$50</definedName>
    <definedName name="T9?unit?МВТЧ" localSheetId="0">#REF!</definedName>
    <definedName name="T9?unit?МВТЧ">#REF!</definedName>
    <definedName name="T9?unit?МКВТЧ">'[60]9'!$D$7:$E$50,'[60]9'!$G$7:$G$50,'[60]9'!$I$7:$I$50</definedName>
    <definedName name="T9?unit?ПРЦ" localSheetId="0">#REF!</definedName>
    <definedName name="T9?unit?ПРЦ">#REF!</definedName>
    <definedName name="T9?unit?РУБ.МВТЧ">'[82]П 1.13'!$D$8:$H$8, '[82]П 1.13'!$D$11:$H$11</definedName>
    <definedName name="T9?unit?ТРУБ">'[82]П 1.13'!$D$9:$H$9, '[82]П 1.13'!$D$12:$H$22</definedName>
    <definedName name="T9?unit?ТТУТ">'[60]9'!$K$7:$K$50,'[60]9'!$O$7:$P$50</definedName>
    <definedName name="Table" localSheetId="0">#REF!</definedName>
    <definedName name="Table">#REF!</definedName>
    <definedName name="TARGET">[69]TEHSHEET!$I$42:$I$45</definedName>
    <definedName name="TEMP" localSheetId="0">#REF!,#REF!</definedName>
    <definedName name="TEMP">#REF!,#REF!</definedName>
    <definedName name="TES" localSheetId="0">#REF!</definedName>
    <definedName name="TES">#REF!</definedName>
    <definedName name="TES_DATA" localSheetId="0">#REF!</definedName>
    <definedName name="TES_DATA">#REF!</definedName>
    <definedName name="TES_LIST" localSheetId="0">#REF!</definedName>
    <definedName name="TES_LIST">#REF!</definedName>
    <definedName name="TESList">[28]Лист!$A$220</definedName>
    <definedName name="TEST0" localSheetId="0">#REF!</definedName>
    <definedName name="TEST0">#REF!</definedName>
    <definedName name="TEST2" localSheetId="0">#REF!,#REF!</definedName>
    <definedName name="TEST2">#REF!,#REF!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grrt6">#N/A</definedName>
    <definedName name="tgt">#N/A</definedName>
    <definedName name="tgtgb">#N/A</definedName>
    <definedName name="time" localSheetId="0">#REF!</definedName>
    <definedName name="time">#REF!</definedName>
    <definedName name="title">'[87]Огл. Графиков'!$B$2:$B$31</definedName>
    <definedName name="TITLE_CONTACTS_DATA">[47]Титульный!$F$49:$F$50,[47]Титульный!$F$52:$F$53,[47]Титульный!$F$55:$F$56,[47]Титульный!$F$58:$F$61</definedName>
    <definedName name="TP2.1?Data">[60]P2.1!$F$7:$H$26,[60]P2.1!$H$27,[60]P2.1!$F$28:$H$37,[60]P2.1!$H$38:$H$39,[60]P2.1!$F$40:$H$43,[60]P2.1!$H$44</definedName>
    <definedName name="TP2.1?L5">[60]P2.1!$F$40:$F$43,[60]P2.1!$F$7:$F$26,[60]P2.1!$F$28:$F$37</definedName>
    <definedName name="TP2.1?L6">[60]P2.1!$G$7:$G$26,[60]P2.1!$G$40:$G$43,[60]P2.1!$G$28:$G$37</definedName>
    <definedName name="TP2.1?unit?КМ">[60]P2.1!$G$40:$G$43,[60]P2.1!$G$28:$G$37,[60]P2.1!$G$7:$G$26</definedName>
    <definedName name="TP2.1?unit?УЕ.100КМ">[60]P2.1!$F$28:$F$37,[60]P2.1!$F$40:$F$43,[60]P2.1!$F$7:$F$26</definedName>
    <definedName name="TP2.1_Protect">[59]P2.1!$F$28:$G$37,[59]P2.1!$F$40:$G$43,[59]P2.1!$F$7:$G$26</definedName>
    <definedName name="TP2.2?Data">[60]P2.2!$F$7:$H$47,[60]P2.2!$H$48:$H$51</definedName>
    <definedName name="trader_code" localSheetId="0">#REF!</definedName>
    <definedName name="trader_code">#REF!</definedName>
    <definedName name="trrtdgtdrg">#N/A</definedName>
    <definedName name="TTT" localSheetId="0">#REF!</definedName>
    <definedName name="TTT">#REF!</definedName>
    <definedName name="uk">#N/A</definedName>
    <definedName name="uka">#N/A</definedName>
    <definedName name="ul">#N/A</definedName>
    <definedName name="upr">#N/A</definedName>
    <definedName name="USE" localSheetId="0">#REF!</definedName>
    <definedName name="USE">#REF!</definedName>
    <definedName name="USED" localSheetId="0">#REF!</definedName>
    <definedName name="USED">#REF!</definedName>
    <definedName name="uu">#N/A</definedName>
    <definedName name="ůůů">#N/A</definedName>
    <definedName name="VB">#N/A</definedName>
    <definedName name="vbnj">#N/A</definedName>
    <definedName name="vc_reg" localSheetId="0">'[53]янв ЭТОТ'!#REF!</definedName>
    <definedName name="vc_reg">'[53]янв ЭТОТ'!#REF!</definedName>
    <definedName name="vc_rsv" localSheetId="0">'[53]янв ЭТОТ'!#REF!</definedName>
    <definedName name="vc_rsv">'[53]янв ЭТОТ'!#REF!</definedName>
    <definedName name="vc_sdemnb" localSheetId="0">'[53]янв ЭТОТ'!#REF!</definedName>
    <definedName name="vc_sdemnb">'[53]янв ЭТОТ'!#REF!</definedName>
    <definedName name="VDOC" localSheetId="0">#REF!</definedName>
    <definedName name="VDOC">#REF!</definedName>
    <definedName name="version">#N/A</definedName>
    <definedName name="VV">#N/A</definedName>
    <definedName name="we">#N/A</definedName>
    <definedName name="wer">#N/A</definedName>
    <definedName name="wetr">#N/A</definedName>
    <definedName name="wew" localSheetId="0">'[88]Input TI'!#REF!</definedName>
    <definedName name="wew">'[88]Input TI'!#REF!</definedName>
    <definedName name="wqer" localSheetId="0">#REF!</definedName>
    <definedName name="wqer">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test." hidden="1">{"Valuation_Common",#N/A,FALSE,"Valuation"}</definedName>
    <definedName name="wrn.Сравнение._.с._.отраслями." hidden="1">{#N/A,#N/A,TRUE,"Лист1";#N/A,#N/A,TRUE,"Лист2";#N/A,#N/A,TRUE,"Лист3"}</definedName>
    <definedName name="wrt">#N/A</definedName>
    <definedName name="www">#N/A</definedName>
    <definedName name="YEAR">[69]TEHSHEET!$P$45:$P$52</definedName>
    <definedName name="year_list">[49]TEHSHEET!$I$1:$I$15</definedName>
    <definedName name="yuoi">#N/A</definedName>
    <definedName name="yy">#N/A</definedName>
    <definedName name="z" localSheetId="0">#REF!</definedName>
    <definedName name="z">#REF!</definedName>
    <definedName name="ZERO" localSheetId="0">#REF!</definedName>
    <definedName name="ZERO">#REF!</definedName>
    <definedName name="zx">#N/A</definedName>
    <definedName name="а">#N/A</definedName>
    <definedName name="А1" localSheetId="0">#REF!</definedName>
    <definedName name="А1">#REF!</definedName>
    <definedName name="А77">[89]Рейтинг!$A$14</definedName>
    <definedName name="А8" localSheetId="0">#REF!</definedName>
    <definedName name="А8">#REF!</definedName>
    <definedName name="аа">#N/A</definedName>
    <definedName name="ааа">#N/A</definedName>
    <definedName name="ааааа" localSheetId="0">#REF!</definedName>
    <definedName name="ааааа">#REF!</definedName>
    <definedName name="АААААААА">#N/A</definedName>
    <definedName name="аб">#N/A</definedName>
    <definedName name="абон.пл">#N/A</definedName>
    <definedName name="Абонентная__плата__за__пользование__сетью__РАО" localSheetId="0">#REF!</definedName>
    <definedName name="Абонентная__плата__за__пользование__сетью__РАО">#REF!</definedName>
    <definedName name="ав">#N/A</definedName>
    <definedName name="авамк" localSheetId="0" hidden="1">#REF!</definedName>
    <definedName name="авамк" hidden="1">#REF!</definedName>
    <definedName name="аввм">#N/A</definedName>
    <definedName name="авг" localSheetId="0">#REF!</definedName>
    <definedName name="авг">#REF!</definedName>
    <definedName name="авг2" localSheetId="0">#REF!</definedName>
    <definedName name="авг2">#REF!</definedName>
    <definedName name="авиеапт">[90]!авиеапт</definedName>
    <definedName name="авиекар">[90]!авиекар</definedName>
    <definedName name="авипав">#N/A</definedName>
    <definedName name="авт">#N/A</definedName>
    <definedName name="автиметкволпм">[90]!автиметкволпм</definedName>
    <definedName name="автмоваит">[90]!автмоваит</definedName>
    <definedName name="авыаввыа" localSheetId="0" hidden="1">#REF!</definedName>
    <definedName name="авыаввыа" hidden="1">#REF!</definedName>
    <definedName name="аер">#N/A</definedName>
    <definedName name="аи">#N/A</definedName>
    <definedName name="аиапи">[90]!аиапи</definedName>
    <definedName name="аиапс">#N/A</definedName>
    <definedName name="аила" localSheetId="0" hidden="1">#REF!</definedName>
    <definedName name="аила" hidden="1">#REF!</definedName>
    <definedName name="аимавиа">[90]!аимавиа</definedName>
    <definedName name="аимк">[90]!аимк</definedName>
    <definedName name="аимоко">[90]!аимоко</definedName>
    <definedName name="акимпва">#N/A</definedName>
    <definedName name="альлва">#N/A</definedName>
    <definedName name="амав">#N/A</definedName>
    <definedName name="амваим">[90]!амваим</definedName>
    <definedName name="амвачмп">#N/A</definedName>
    <definedName name="амиаи">[90]!амиаи</definedName>
    <definedName name="Амортизация" localSheetId="0">#REF!</definedName>
    <definedName name="Амортизация">#REF!</definedName>
    <definedName name="ампыв">#N/A</definedName>
    <definedName name="ан">#N/A</definedName>
    <definedName name="анализ">#N/A</definedName>
    <definedName name="АнМ" localSheetId="0">'[91]Гр5(о)'!#REF!</definedName>
    <definedName name="АнМ">'[91]Гр5(о)'!#REF!</definedName>
    <definedName name="ао">#N/A</definedName>
    <definedName name="аопо" hidden="1">'[92]Ожид ФР'!$A$15:$A$25</definedName>
    <definedName name="ап">#N/A</definedName>
    <definedName name="апвп" localSheetId="0" hidden="1">#REF!</definedName>
    <definedName name="апвп" hidden="1">#REF!</definedName>
    <definedName name="апеаимп" localSheetId="0" hidden="1">#REF!</definedName>
    <definedName name="апеаимп" hidden="1">#REF!</definedName>
    <definedName name="апиеапит">[90]!апиеапит</definedName>
    <definedName name="апмыукпму">#N/A</definedName>
    <definedName name="аппиа" localSheetId="0" hidden="1">#REF!</definedName>
    <definedName name="аппиа" hidden="1">#REF!</definedName>
    <definedName name="аппр">#N/A</definedName>
    <definedName name="апр" localSheetId="0">#REF!</definedName>
    <definedName name="апр">#REF!</definedName>
    <definedName name="апр2" localSheetId="0">#REF!</definedName>
    <definedName name="апр2">#REF!</definedName>
    <definedName name="ар">#N/A</definedName>
    <definedName name="Аренда" localSheetId="0">[93]Содержание2!CompOt</definedName>
    <definedName name="Аренда">[93]Содержание2!CompOt</definedName>
    <definedName name="арл">#N/A</definedName>
    <definedName name="асв">#N/A</definedName>
    <definedName name="асву">#N/A</definedName>
    <definedName name="атиеапто">#N/A</definedName>
    <definedName name="атиоаети">[90]!атиоаети</definedName>
    <definedName name="АТП" localSheetId="0">#REF!</definedName>
    <definedName name="АТП">#REF!</definedName>
    <definedName name="ау">#N/A</definedName>
    <definedName name="аувичтрм">#N/A</definedName>
    <definedName name="аукпа" localSheetId="0" hidden="1">#REF!</definedName>
    <definedName name="аукпа" hidden="1">#REF!</definedName>
    <definedName name="афыа" localSheetId="0">#REF!</definedName>
    <definedName name="афыа">#REF!</definedName>
    <definedName name="ацу4">#N/A</definedName>
    <definedName name="ацукпеук">#N/A</definedName>
    <definedName name="аы">#N/A</definedName>
    <definedName name="аымпывмп">[90]!аымпывмп</definedName>
    <definedName name="аяыпамыпмипи">#N/A</definedName>
    <definedName name="б" localSheetId="0">#REF!</definedName>
    <definedName name="б">#REF!</definedName>
    <definedName name="база">[94]SHPZ!$A$1:$BC$4313</definedName>
    <definedName name="_xlnm.Database" localSheetId="0">#REF!</definedName>
    <definedName name="_xlnm.Database">#REF!</definedName>
    <definedName name="Базовые">'[95]Производство электроэнергии'!$A$95</definedName>
    <definedName name="БазовыйПериод">[69]Заголовок2!$B$15</definedName>
    <definedName name="бб">#N/A</definedName>
    <definedName name="богдбо">[90]!богдбо</definedName>
    <definedName name="борункова" localSheetId="0">#REF!</definedName>
    <definedName name="борункова">#REF!</definedName>
    <definedName name="БС">[96]Справочники!$A$4:$A$6</definedName>
    <definedName name="БЭС" localSheetId="0">#REF!</definedName>
    <definedName name="БЭС">#REF!</definedName>
    <definedName name="Бюджетные_электроэнергии">'[95]Производство электроэнергии'!$A$111</definedName>
    <definedName name="в">#N/A</definedName>
    <definedName name="в23ё">#N/A</definedName>
    <definedName name="вава" localSheetId="0">#REF!</definedName>
    <definedName name="вава">#REF!</definedName>
    <definedName name="вавоыра">[90]!вавоыра</definedName>
    <definedName name="ваиеапит">[90]!ваиеапит</definedName>
    <definedName name="вамвам" localSheetId="0" hidden="1">#REF!</definedName>
    <definedName name="вамвам" hidden="1">#REF!</definedName>
    <definedName name="вап">#N/A</definedName>
    <definedName name="вапимвк">#N/A</definedName>
    <definedName name="вапит">#N/A</definedName>
    <definedName name="вапыя">[97]!вапыя</definedName>
    <definedName name="вар">#N/A</definedName>
    <definedName name="Вар.их">#N/A</definedName>
    <definedName name="Вар.КАЛМЭ">#N/A</definedName>
    <definedName name="ваыа">#N/A</definedName>
    <definedName name="вв">#N/A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мсв">#N/A</definedName>
    <definedName name="вег">#N/A</definedName>
    <definedName name="верон" localSheetId="0">[98]FES!#REF!</definedName>
    <definedName name="верон">[98]FES!#REF!</definedName>
    <definedName name="взвз">#N/A</definedName>
    <definedName name="вивит">#N/A</definedName>
    <definedName name="Вид_деятельности" localSheetId="0">'[99]Реестр платежей'!#REF!</definedName>
    <definedName name="Вид_деятельности">'[99]Реестр платежей'!#REF!</definedName>
    <definedName name="вимави">#N/A</definedName>
    <definedName name="витт" hidden="1">{#N/A,#N/A,TRUE,"Лист1";#N/A,#N/A,TRUE,"Лист2";#N/A,#N/A,TRUE,"Лист3"}</definedName>
    <definedName name="вклмппклув">[90]!вклмппклув</definedName>
    <definedName name="вкпимк">[90]!вкпимк</definedName>
    <definedName name="Вл" localSheetId="0">#REF!</definedName>
    <definedName name="Вл">#REF!</definedName>
    <definedName name="вм" localSheetId="0" hidden="1">#REF!</definedName>
    <definedName name="вм" hidden="1">#REF!</definedName>
    <definedName name="вма">#N/A</definedName>
    <definedName name="вмави">#N/A</definedName>
    <definedName name="вмв">#N/A</definedName>
    <definedName name="вмва">#N/A</definedName>
    <definedName name="вмвыамва">[90]!вмвыамва</definedName>
    <definedName name="вмивртвр">#N/A</definedName>
    <definedName name="восемь" localSheetId="0">#REF!</definedName>
    <definedName name="восемь">#REF!</definedName>
    <definedName name="впк">#N/A</definedName>
    <definedName name="вппи">#N/A</definedName>
    <definedName name="врр">#N/A</definedName>
    <definedName name="вртт">#N/A</definedName>
    <definedName name="вс" hidden="1">{#N/A,#N/A,FALSE,"Aging Summary";#N/A,#N/A,FALSE,"Ratio Analysis";#N/A,#N/A,FALSE,"Test 120 Day Accts";#N/A,#N/A,FALSE,"Tickmarks"}</definedName>
    <definedName name="всвыса" localSheetId="0">#REF!</definedName>
    <definedName name="всвыса">#REF!</definedName>
    <definedName name="Всего__руб." localSheetId="0">#REF!</definedName>
    <definedName name="Всего__руб.">#REF!</definedName>
    <definedName name="Всп.материалы" localSheetId="0">'[99]Реестр платежей'!#REF!</definedName>
    <definedName name="Всп.материалы">'[99]Реестр платежей'!#REF!</definedName>
    <definedName name="Вспомогательные_материалы" localSheetId="0">#REF!</definedName>
    <definedName name="Вспомогательные_материалы">#REF!</definedName>
    <definedName name="втаормко">[90]!втаормко</definedName>
    <definedName name="ВТОП" localSheetId="0">#REF!</definedName>
    <definedName name="ВТОП">#REF!</definedName>
    <definedName name="второй" localSheetId="0">#REF!</definedName>
    <definedName name="второй">#REF!</definedName>
    <definedName name="вуув" hidden="1">{#N/A,#N/A,TRUE,"Лист1";#N/A,#N/A,TRUE,"Лист2";#N/A,#N/A,TRUE,"Лист3"}</definedName>
    <definedName name="вчпвчрт" localSheetId="0">#REF!</definedName>
    <definedName name="вчпвчрт">#REF!</definedName>
    <definedName name="вымпв" localSheetId="0" hidden="1">#REF!</definedName>
    <definedName name="вымпв" hidden="1">#REF!</definedName>
    <definedName name="Вып_н_2003" localSheetId="0">'[100]Текущие цены'!#REF!</definedName>
    <definedName name="Вып_н_2003">'[100]Текущие цены'!#REF!</definedName>
    <definedName name="вып_н_2004" localSheetId="0">'[100]Текущие цены'!#REF!</definedName>
    <definedName name="вып_н_2004">'[100]Текущие цены'!#REF!</definedName>
    <definedName name="Вып_ОФ_с_пц">[87]рабочий!$Y$202:$AP$224</definedName>
    <definedName name="Вып_оф_с_цпг" localSheetId="0">'[100]Текущие цены'!#REF!</definedName>
    <definedName name="Вып_оф_с_цпг">'[100]Текущие цены'!#REF!</definedName>
    <definedName name="Вып_с_новых_ОФ">[87]рабочий!$Y$277:$AP$299</definedName>
    <definedName name="вьмльк">#N/A</definedName>
    <definedName name="г">#N/A</definedName>
    <definedName name="гг">#N/A</definedName>
    <definedName name="ггг" hidden="1">[101]перекрестка!$J$84:$K$88,[101]перекрестка!$N$84:$N$88,[101]перекрестка!$F$14:$G$25,[0]!P1_SCOPE_PER_PRT,[0]!P2_SCOPE_PER_PRT,[0]!P3_SCOPE_PER_PRT,[0]!P4_SCOPE_PER_PRT</definedName>
    <definedName name="гггр">#N/A</definedName>
    <definedName name="гне">[90]!гне</definedName>
    <definedName name="гнлзщ">#N/A</definedName>
    <definedName name="гобгднбо">[90]!гобгднбо</definedName>
    <definedName name="год96" localSheetId="0">#REF!</definedName>
    <definedName name="год96">#REF!</definedName>
    <definedName name="год97">'[102]1997'!$A$1:$BD$138</definedName>
    <definedName name="год98">'[102]1998'!$A$1:$BD$138</definedName>
    <definedName name="График">"Диагр. 4"</definedName>
    <definedName name="грприрцфв00ав98" hidden="1">{#N/A,#N/A,TRUE,"Лист1";#N/A,#N/A,TRUE,"Лист2";#N/A,#N/A,TRUE,"Лист3"}</definedName>
    <definedName name="Группы" localSheetId="0">#REF!</definedName>
    <definedName name="Группы">#REF!</definedName>
    <definedName name="грфинцкавг98Х" hidden="1">{#N/A,#N/A,TRUE,"Лист1";#N/A,#N/A,TRUE,"Лист2";#N/A,#N/A,TRUE,"Лист3"}</definedName>
    <definedName name="ГСМ" localSheetId="0">[93]Содержание2!CompOt</definedName>
    <definedName name="ГСМ">[93]Содержание2!CompOt</definedName>
    <definedName name="ГСМ1" localSheetId="0">[93]Содержание2!CompRas</definedName>
    <definedName name="ГСМ1">[93]Содержание2!CompRas</definedName>
    <definedName name="гшгш" hidden="1">{#N/A,#N/A,TRUE,"Лист1";#N/A,#N/A,TRUE,"Лист2";#N/A,#N/A,TRUE,"Лист3"}</definedName>
    <definedName name="гэс3">#N/A</definedName>
    <definedName name="д">#N/A</definedName>
    <definedName name="д_2">#N/A</definedName>
    <definedName name="д_3">#N/A</definedName>
    <definedName name="д_4">#N/A</definedName>
    <definedName name="д_5">#N/A</definedName>
    <definedName name="д_6">#N/A</definedName>
    <definedName name="дбодгно">[90]!дбодгно</definedName>
    <definedName name="двбсьм">#N/A</definedName>
    <definedName name="дд">#N/A</definedName>
    <definedName name="ддд">#N/A</definedName>
    <definedName name="дек" localSheetId="0">#REF!</definedName>
    <definedName name="дек">#REF!</definedName>
    <definedName name="дек2" localSheetId="0">#REF!</definedName>
    <definedName name="дек2">#REF!</definedName>
    <definedName name="декабрь">[103]Аф!$A$1:$P$561</definedName>
    <definedName name="десятый" localSheetId="0">#REF!</definedName>
    <definedName name="десятый">#REF!</definedName>
    <definedName name="Дефл_ц_пред_год">'[87]Текущие цены'!$AT$36:$BK$58</definedName>
    <definedName name="Дефлятор_годовой">'[87]Текущие цены'!$Y$4:$AP$27</definedName>
    <definedName name="Дефлятор_цепной">'[87]Текущие цены'!$Y$36:$AP$58</definedName>
    <definedName name="дж">#N/A</definedName>
    <definedName name="ДиапазонЗащиты" localSheetId="0">#REF!,#REF!,#REF!,#REF!,[6]!P1_ДиапазонЗащиты,[6]!P2_ДиапазонЗащиты,[6]!P3_ДиапазонЗащиты,[6]!P4_ДиапазонЗащиты</definedName>
    <definedName name="ДиапазонЗащиты">#REF!,#REF!,#REF!,#REF!,[6]!P1_ДиапазонЗащиты,[6]!P2_ДиапазонЗащиты,[6]!P3_ДиапазонЗащиты,[6]!P4_ДиапазонЗащиты</definedName>
    <definedName name="Дисконт" localSheetId="0">#REF!</definedName>
    <definedName name="Дисконт">#REF!</definedName>
    <definedName name="дл">#N/A</definedName>
    <definedName name="дог1" localSheetId="0">'[104]выгрузка из базы'!#REF!</definedName>
    <definedName name="дог1">'[104]выгрузка из базы'!#REF!</definedName>
    <definedName name="договора" localSheetId="0">#REF!</definedName>
    <definedName name="договора">#REF!</definedName>
    <definedName name="доли1">'[105]эл ст'!$A$368:$IV$368</definedName>
    <definedName name="доопатмо">#N/A</definedName>
    <definedName name="Дополнение">#N/A</definedName>
    <definedName name="Доставка">[106]Заголовок!$B$15</definedName>
    <definedName name="ДРУГОЕ">[107]Справочники!$A$26:$A$28</definedName>
    <definedName name="ДС" localSheetId="0">#REF!</definedName>
    <definedName name="ДС">#REF!</definedName>
    <definedName name="дьмлду">#N/A</definedName>
    <definedName name="ег">[90]!ег</definedName>
    <definedName name="егег">[90]!егег</definedName>
    <definedName name="егрюл" localSheetId="0">#REF!</definedName>
    <definedName name="егрюл">#REF!</definedName>
    <definedName name="егшнпо">[90]!егшнпо</definedName>
    <definedName name="ен">#N/A</definedName>
    <definedName name="енен">#N/A</definedName>
    <definedName name="енш">[90]!енш</definedName>
    <definedName name="ео">#N/A</definedName>
    <definedName name="ерке">[90]!ерке</definedName>
    <definedName name="еррек">#N/A</definedName>
    <definedName name="ешешг">[90]!ешешг</definedName>
    <definedName name="еще">#N/A</definedName>
    <definedName name="ж">#N/A</definedName>
    <definedName name="жд">#N/A</definedName>
    <definedName name="жопав" localSheetId="0">#REF!</definedName>
    <definedName name="жопав">#REF!</definedName>
    <definedName name="жщ">#N/A</definedName>
    <definedName name="з">#N/A</definedName>
    <definedName name="з4" localSheetId="0">#REF!</definedName>
    <definedName name="з4">#REF!</definedName>
    <definedName name="Закупки">[108]Закупки!$A$1:$A$32</definedName>
    <definedName name="Затраты__на__оплату__труда" localSheetId="0">#REF!</definedName>
    <definedName name="Затраты__на__оплату__труда">#REF!</definedName>
    <definedName name="захарова" localSheetId="0">#REF!</definedName>
    <definedName name="захарова">#REF!</definedName>
    <definedName name="ЗП1">[109]Лист13!$A$2</definedName>
    <definedName name="ЗП2">[109]Лист13!$B$2</definedName>
    <definedName name="ЗП3">[109]Лист13!$C$2</definedName>
    <definedName name="ЗП4">[109]Лист13!$D$2</definedName>
    <definedName name="и" localSheetId="0">#REF!</definedName>
    <definedName name="и">#REF!</definedName>
    <definedName name="и_эсо_вн" localSheetId="0">#REF!</definedName>
    <definedName name="и_эсо_вн">#REF!</definedName>
    <definedName name="и_эсо_сн1" localSheetId="0">#REF!</definedName>
    <definedName name="и_эсо_сн1">#REF!</definedName>
    <definedName name="иавим">#N/A</definedName>
    <definedName name="иае" localSheetId="0" hidden="1">#REF!</definedName>
    <definedName name="иае" hidden="1">#REF!</definedName>
    <definedName name="иаира" localSheetId="0" hidden="1">#REF!</definedName>
    <definedName name="иаира" hidden="1">#REF!</definedName>
    <definedName name="иапри">[90]!иапри</definedName>
    <definedName name="ивтивуе">[90]!ивтивуе</definedName>
    <definedName name="из">#N/A</definedName>
    <definedName name="Извлечение_ИМ" localSheetId="0">#REF!</definedName>
    <definedName name="Извлечение_ИМ">#REF!</definedName>
    <definedName name="_xlnm.Extract" localSheetId="0">#REF!</definedName>
    <definedName name="_xlnm.Extract">#REF!</definedName>
    <definedName name="иии" localSheetId="0">#REF!</definedName>
    <definedName name="иии">#REF!</definedName>
    <definedName name="ий">#N/A</definedName>
    <definedName name="имвчаи" hidden="1">#N/A</definedName>
    <definedName name="импв" localSheetId="0" hidden="1">#REF!</definedName>
    <definedName name="импв" hidden="1">#REF!</definedName>
    <definedName name="имст">#N/A</definedName>
    <definedName name="индцкавг98" hidden="1">{#N/A,#N/A,TRUE,"Лист1";#N/A,#N/A,TRUE,"Лист2";#N/A,#N/A,TRUE,"Лист3"}</definedName>
    <definedName name="ипаи" localSheetId="0" hidden="1">#REF!</definedName>
    <definedName name="ипаи" hidden="1">#REF!</definedName>
    <definedName name="ипаиепаи">[90]!ипаиепаи</definedName>
    <definedName name="ирина">#N/A</definedName>
    <definedName name="июл" localSheetId="0">#REF!</definedName>
    <definedName name="июл">#REF!</definedName>
    <definedName name="июл2" localSheetId="0">#REF!</definedName>
    <definedName name="июл2">#REF!</definedName>
    <definedName name="июн" localSheetId="0">#REF!</definedName>
    <definedName name="июн">#REF!</definedName>
    <definedName name="июн2" localSheetId="0">#REF!</definedName>
    <definedName name="июн2">#REF!</definedName>
    <definedName name="й">#N/A</definedName>
    <definedName name="й4" localSheetId="0">[7]FES!#REF!</definedName>
    <definedName name="й4">[7]FES!#REF!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 localSheetId="0">#REF!</definedName>
    <definedName name="йцу">#REF!</definedName>
    <definedName name="К1" localSheetId="0">#REF!</definedName>
    <definedName name="К1">#REF!</definedName>
    <definedName name="к2" localSheetId="0">#REF!</definedName>
    <definedName name="к2">#REF!</definedName>
    <definedName name="к3" localSheetId="0">#REF!</definedName>
    <definedName name="к3">#REF!</definedName>
    <definedName name="кадры">#N/A</definedName>
    <definedName name="катышев" localSheetId="0">#REF!</definedName>
    <definedName name="катышев">#REF!</definedName>
    <definedName name="кв3">#N/A</definedName>
    <definedName name="квартал">#N/A</definedName>
    <definedName name="ке">#N/A</definedName>
    <definedName name="кег">[90]!кег</definedName>
    <definedName name="кео">#N/A</definedName>
    <definedName name="кеппппппппппп" hidden="1">{#N/A,#N/A,TRUE,"Лист1";#N/A,#N/A,TRUE,"Лист2";#N/A,#N/A,TRUE,"Лист3"}</definedName>
    <definedName name="ккк" localSheetId="0">[110]тар!#REF!</definedName>
    <definedName name="ккк">[110]тар!#REF!</definedName>
    <definedName name="кнк">#N/A</definedName>
    <definedName name="кнкнк">[90]!кнкнк</definedName>
    <definedName name="компенсация">#N/A</definedName>
    <definedName name="корзап">'[111]Расчет длин и работ'!$J$115</definedName>
    <definedName name="коэ1">#N/A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">#N/A</definedName>
    <definedName name="кпамвкпм">#N/A</definedName>
    <definedName name="кпвкп">#N/A</definedName>
    <definedName name="кпгэс">#N/A</definedName>
    <definedName name="кпимкри">[90]!кпимкри</definedName>
    <definedName name="кпнрг">#N/A</definedName>
    <definedName name="_xlnm.Criteria" localSheetId="0">#REF!</definedName>
    <definedName name="_xlnm.Criteria">#REF!</definedName>
    <definedName name="Критерии_ИМ" localSheetId="0">#REF!</definedName>
    <definedName name="Критерии_ИМ">#REF!</definedName>
    <definedName name="критерий" localSheetId="0">#REF!</definedName>
    <definedName name="критерий">#REF!</definedName>
    <definedName name="ктджщз">#N/A</definedName>
    <definedName name="ктплоокул" localSheetId="0" hidden="1">#REF!</definedName>
    <definedName name="ктплоокул" hidden="1">#REF!</definedName>
    <definedName name="купиуы">#N/A</definedName>
    <definedName name="Курс_USD">28.47</definedName>
    <definedName name="курсцб">[112]настройки!$C$1</definedName>
    <definedName name="КЭС" localSheetId="0">#REF!</definedName>
    <definedName name="КЭС">#REF!</definedName>
    <definedName name="л4" localSheetId="0">[3]FES!#REF!</definedName>
    <definedName name="л4">[3]FES!#REF!</definedName>
    <definedName name="ла">#N/A</definedName>
    <definedName name="лара">#N/A</definedName>
    <definedName name="лг">#N/A</definedName>
    <definedName name="лее">#N/A</definedName>
    <definedName name="лена">#N/A</definedName>
    <definedName name="лимитИСС" localSheetId="0">#REF!</definedName>
    <definedName name="лимитИСС">#REF!</definedName>
    <definedName name="лимитОСБ" localSheetId="0">#REF!</definedName>
    <definedName name="лимитОСБ">#REF!</definedName>
    <definedName name="лист">#N/A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ктпкутпо" localSheetId="0">#REF!</definedName>
    <definedName name="лктпкутпо">#REF!</definedName>
    <definedName name="лл">#N/A</definedName>
    <definedName name="ллл" localSheetId="0">#REF!</definedName>
    <definedName name="ллл">#REF!</definedName>
    <definedName name="лллл">#N/A</definedName>
    <definedName name="ллло">#N/A</definedName>
    <definedName name="ло">#N/A</definedName>
    <definedName name="лод">#N/A</definedName>
    <definedName name="лоло">#N/A</definedName>
    <definedName name="лолро" localSheetId="0">#REF!</definedName>
    <definedName name="лолро">#REF!</definedName>
    <definedName name="лор">#N/A</definedName>
    <definedName name="лпдлаке">#N/A</definedName>
    <definedName name="лпл">#N/A</definedName>
    <definedName name="лрьиль">[90]!лрьиль</definedName>
    <definedName name="лф">[11]!лф</definedName>
    <definedName name="лщжо" hidden="1">{#N/A,#N/A,TRUE,"Лист1";#N/A,#N/A,TRUE,"Лист2";#N/A,#N/A,TRUE,"Лист3"}</definedName>
    <definedName name="льрилне">[90]!льрилне</definedName>
    <definedName name="льрлень">[90]!льрлень</definedName>
    <definedName name="льртленр">[90]!льртленр</definedName>
    <definedName name="льтрлн">[90]!льтрлн</definedName>
    <definedName name="ЛЭС" localSheetId="0">#REF!</definedName>
    <definedName name="ЛЭС">#REF!</definedName>
    <definedName name="М1" localSheetId="0">[113]ПРОГНОЗ_1!#REF!</definedName>
    <definedName name="М1">[113]ПРОГНОЗ_1!#REF!</definedName>
    <definedName name="М21" localSheetId="0">#REF!</definedName>
    <definedName name="М21">#REF!</definedName>
    <definedName name="маас">#N/A</definedName>
    <definedName name="маиав" localSheetId="0" hidden="1">#REF!</definedName>
    <definedName name="маиав" hidden="1">#REF!</definedName>
    <definedName name="маиами">[90]!маиами</definedName>
    <definedName name="май" localSheetId="0">#REF!</definedName>
    <definedName name="май">#REF!</definedName>
    <definedName name="май2" localSheetId="0">#REF!</definedName>
    <definedName name="май2">#REF!</definedName>
    <definedName name="мам">#N/A</definedName>
    <definedName name="мами">[90]!мами</definedName>
    <definedName name="мар" localSheetId="0">#REF!</definedName>
    <definedName name="мар">#REF!</definedName>
    <definedName name="мар2" localSheetId="0">#REF!</definedName>
    <definedName name="мар2">#REF!</definedName>
    <definedName name="масмаи">[90]!масмаи</definedName>
    <definedName name="маткмпткуолв">[90]!маткмпткуолв</definedName>
    <definedName name="мачвимва" localSheetId="0" hidden="1">#REF!</definedName>
    <definedName name="мачвимва" hidden="1">#REF!</definedName>
    <definedName name="мв">#N/A</definedName>
    <definedName name="мвам">#N/A</definedName>
    <definedName name="мвамв" localSheetId="0" hidden="1">#REF!</definedName>
    <definedName name="мвамв" hidden="1">#REF!</definedName>
    <definedName name="мвач" localSheetId="0" hidden="1">#REF!</definedName>
    <definedName name="мвач" hidden="1">#REF!</definedName>
    <definedName name="мвм">#N/A</definedName>
    <definedName name="мвма">#N/A</definedName>
    <definedName name="мес" localSheetId="0">#REF!</definedName>
    <definedName name="мес">#REF!</definedName>
    <definedName name="Месяц">[114]ИСТОЧНИК!$F$1:$F$12</definedName>
    <definedName name="месяценэс">[115]ИСТОЧНИК!$E$1:$E$12</definedName>
    <definedName name="Месяцы" localSheetId="0">#REF!</definedName>
    <definedName name="Месяцы">#REF!</definedName>
    <definedName name="миак" localSheetId="0" hidden="1">#REF!</definedName>
    <definedName name="миак" hidden="1">#REF!</definedName>
    <definedName name="миаоримо">[90]!миаоримо</definedName>
    <definedName name="миоти">[90]!миоти</definedName>
    <definedName name="мипт">#N/A</definedName>
    <definedName name="Модель2" localSheetId="0">#REF!</definedName>
    <definedName name="Модель2">#REF!</definedName>
    <definedName name="Мониторинг1" localSheetId="0">'[116]Гр5(о)'!#REF!</definedName>
    <definedName name="Мониторинг1">'[116]Гр5(о)'!#REF!</definedName>
    <definedName name="мпавусмап">#N/A</definedName>
    <definedName name="мпвк" localSheetId="0" hidden="1">#REF!</definedName>
    <definedName name="мпвк" hidden="1">#REF!</definedName>
    <definedName name="МР" localSheetId="0">#REF!</definedName>
    <definedName name="МР">#REF!</definedName>
    <definedName name="мсмсмсм">[90]!мсмсмсм</definedName>
    <definedName name="мтакрпок">[90]!мтакрпок</definedName>
    <definedName name="му" localSheetId="0">[93]Содержание2!ук</definedName>
    <definedName name="му">[93]Содержание2!ук</definedName>
    <definedName name="мым">#N/A</definedName>
    <definedName name="мьатмпок">[90]!мьатмпок</definedName>
    <definedName name="н" localSheetId="0">#REF!</definedName>
    <definedName name="н">#REF!</definedName>
    <definedName name="Н5">[117]Данные!$I$7</definedName>
    <definedName name="Нав_ПотрЭЭ" localSheetId="0">[28]навигация!#REF!</definedName>
    <definedName name="Нав_ПотрЭЭ">[28]навигация!#REF!</definedName>
    <definedName name="Нав_Финансы2" localSheetId="0">[28]навигация!#REF!</definedName>
    <definedName name="Нав_Финансы2">[28]навигация!#REF!</definedName>
    <definedName name="Налоги" localSheetId="0">[98]FES!#REF!</definedName>
    <definedName name="Налоги">[98]FES!#REF!</definedName>
    <definedName name="Население">'[95]Производство электроэнергии'!$A$124</definedName>
    <definedName name="нгг">#N/A</definedName>
    <definedName name="не">#N/A</definedName>
    <definedName name="нкнкг">[90]!нкнкг</definedName>
    <definedName name="нл">#N/A</definedName>
    <definedName name="нлрлн">#N/A</definedName>
    <definedName name="ннаап">#N/A</definedName>
    <definedName name="ннгл">#N/A</definedName>
    <definedName name="ннн">#N/A</definedName>
    <definedName name="НННН">#N/A</definedName>
    <definedName name="ннннннннннн">#N/A</definedName>
    <definedName name="но">#N/A</definedName>
    <definedName name="новые_ОФ_2003">[87]рабочий!$F$305:$W$327</definedName>
    <definedName name="новые_ОФ_2004">[87]рабочий!$F$335:$W$357</definedName>
    <definedName name="новые_ОФ_а_всего">[87]рабочий!$F$767:$V$789</definedName>
    <definedName name="новые_ОФ_всего">[87]рабочий!$F$1331:$V$1353</definedName>
    <definedName name="новые_ОФ_п_всего">[87]рабочий!$F$1293:$V$1315</definedName>
    <definedName name="ногна">[118]!ивтивуе</definedName>
    <definedName name="нонрп">#N/A</definedName>
    <definedName name="ноя" localSheetId="0">#REF!</definedName>
    <definedName name="ноя">#REF!</definedName>
    <definedName name="ноя2" localSheetId="0">#REF!</definedName>
    <definedName name="ноя2">#REF!</definedName>
    <definedName name="НП">[119]Исходные!$H$5</definedName>
    <definedName name="НСРФ" localSheetId="0">#REF!</definedName>
    <definedName name="НСРФ">#REF!</definedName>
    <definedName name="НСРФ2" localSheetId="0">#REF!</definedName>
    <definedName name="НСРФ2">#REF!</definedName>
    <definedName name="нш">#N/A</definedName>
    <definedName name="ншш" hidden="1">{#N/A,#N/A,TRUE,"Лист1";#N/A,#N/A,TRUE,"Лист2";#N/A,#N/A,TRUE,"Лист3"}</definedName>
    <definedName name="о">#N/A</definedName>
    <definedName name="оара">#N/A</definedName>
    <definedName name="_xlnm.Print_Area" localSheetId="0">'Фин планРА '!$A$1:$S$457</definedName>
    <definedName name="_xlnm.Print_Area">#REF!</definedName>
    <definedName name="овраво" hidden="1">'[92]Ожид ФР'!$C$35:$C$48</definedName>
    <definedName name="одггд">[90]!одггд</definedName>
    <definedName name="ое">#N/A</definedName>
    <definedName name="оиор" hidden="1">#N/A</definedName>
    <definedName name="окраска_05">[87]окраска!$C$7:$Z$30</definedName>
    <definedName name="окраска_06">[87]окраска!$C$35:$Z$58</definedName>
    <definedName name="окраска_07">[87]окраска!$C$63:$Z$86</definedName>
    <definedName name="окраска_08">[87]окраска!$C$91:$Z$114</definedName>
    <definedName name="окраска_09">[87]окраска!$C$119:$Z$142</definedName>
    <definedName name="окраска_10">[87]окраска!$C$147:$Z$170</definedName>
    <definedName name="окраска_11">[87]окраска!$C$175:$Z$198</definedName>
    <definedName name="окраска_12">[87]окраска!$C$203:$Z$226</definedName>
    <definedName name="окраска_13">[87]окраска!$C$231:$Z$254</definedName>
    <definedName name="окраска_14">[87]окраска!$C$259:$Z$282</definedName>
    <definedName name="окраска_15">[87]окраска!$C$287:$Z$310</definedName>
    <definedName name="окт" localSheetId="0">#REF!</definedName>
    <definedName name="окт">#REF!</definedName>
    <definedName name="окт2" localSheetId="0">#REF!</definedName>
    <definedName name="окт2">#REF!</definedName>
    <definedName name="октябрь">#N/A</definedName>
    <definedName name="ол">#N/A</definedName>
    <definedName name="олапллодп" localSheetId="0" hidden="1">#REF!</definedName>
    <definedName name="олапллодп" hidden="1">#REF!</definedName>
    <definedName name="олд">[90]!олд</definedName>
    <definedName name="олло">#N/A</definedName>
    <definedName name="олс">#N/A</definedName>
    <definedName name="он">#N/A</definedName>
    <definedName name="оно">#N/A</definedName>
    <definedName name="ооо">#N/A</definedName>
    <definedName name="оооо">#N/A</definedName>
    <definedName name="ооорт">#N/A</definedName>
    <definedName name="оор">#N/A</definedName>
    <definedName name="Операция" localSheetId="0">#REF!</definedName>
    <definedName name="Операция">#REF!</definedName>
    <definedName name="опетчваот">#N/A</definedName>
    <definedName name="опоп">#N/A</definedName>
    <definedName name="ОптРынок">'[28]Производство электроэнергии'!$A$23</definedName>
    <definedName name="ор" localSheetId="0">#REF!</definedName>
    <definedName name="ор">#REF!</definedName>
    <definedName name="ОРГ" localSheetId="0">#REF!</definedName>
    <definedName name="ОРГ">#REF!</definedName>
    <definedName name="ОРГАНИЗАЦИЯ" localSheetId="0">#REF!</definedName>
    <definedName name="ОРГАНИЗАЦИЯ">#REF!</definedName>
    <definedName name="оро">#N/A</definedName>
    <definedName name="ороапа" localSheetId="0" hidden="1">#REF!</definedName>
    <definedName name="ороапа" hidden="1">#REF!</definedName>
    <definedName name="орпокрп">[90]!орпокрп</definedName>
    <definedName name="От_исления__на__социальные__нужды" localSheetId="0">#REF!</definedName>
    <definedName name="От_исления__на__социальные__нужды">#REF!</definedName>
    <definedName name="От_исления_в_страховой_фонд" localSheetId="0">#REF!</definedName>
    <definedName name="От_исления_в_страховой_фонд">#REF!</definedName>
    <definedName name="От_исления_в_фонд__НИОКР" localSheetId="0">#REF!</definedName>
    <definedName name="От_исления_в_фонд__НИОКР">#REF!</definedName>
    <definedName name="отаокурп" localSheetId="0" hidden="1">#REF!</definedName>
    <definedName name="отаокурп" hidden="1">#REF!</definedName>
    <definedName name="отпуск">#N/A</definedName>
    <definedName name="ОФ_а_с_пц">[87]рабочий!$CI$121:$CY$143</definedName>
    <definedName name="оф_н_а_2003_пц" localSheetId="0">'[100]Текущие цены'!#REF!</definedName>
    <definedName name="оф_н_а_2003_пц">'[100]Текущие цены'!#REF!</definedName>
    <definedName name="оф_н_а_2004" localSheetId="0">'[100]Текущие цены'!#REF!</definedName>
    <definedName name="оф_н_а_2004">'[100]Текущие цены'!#REF!</definedName>
    <definedName name="п">#N/A</definedName>
    <definedName name="П.1.17">#N/A</definedName>
    <definedName name="п_авг" localSheetId="0">#REF!</definedName>
    <definedName name="п_авг">#REF!</definedName>
    <definedName name="п_апр" localSheetId="0">#REF!</definedName>
    <definedName name="п_апр">#REF!</definedName>
    <definedName name="п_дек" localSheetId="0">#REF!</definedName>
    <definedName name="п_дек">#REF!</definedName>
    <definedName name="п_июл" localSheetId="0">#REF!</definedName>
    <definedName name="п_июл">#REF!</definedName>
    <definedName name="п_июн" localSheetId="0">#REF!</definedName>
    <definedName name="п_июн">#REF!</definedName>
    <definedName name="п_май" localSheetId="0">#REF!</definedName>
    <definedName name="п_май">#REF!</definedName>
    <definedName name="п_мар" localSheetId="0">#REF!</definedName>
    <definedName name="п_мар">#REF!</definedName>
    <definedName name="п_ноя" localSheetId="0">#REF!</definedName>
    <definedName name="п_ноя">#REF!</definedName>
    <definedName name="п_окт" localSheetId="0">#REF!</definedName>
    <definedName name="п_окт">#REF!</definedName>
    <definedName name="п_сен" localSheetId="0">#REF!</definedName>
    <definedName name="п_сен">#REF!</definedName>
    <definedName name="п_фев" localSheetId="0">#REF!</definedName>
    <definedName name="п_фев">#REF!</definedName>
    <definedName name="п_янв" localSheetId="0">#REF!</definedName>
    <definedName name="п_янв">#REF!</definedName>
    <definedName name="п1">#N/A</definedName>
    <definedName name="пав" localSheetId="0">[120]FES!#REF!</definedName>
    <definedName name="пав">[120]FES!#REF!</definedName>
    <definedName name="павипмва" hidden="1">#N/A</definedName>
    <definedName name="паеа" localSheetId="0" hidden="1">#REF!</definedName>
    <definedName name="паеа" hidden="1">#REF!</definedName>
    <definedName name="пао">#N/A</definedName>
    <definedName name="паоапроа" hidden="1">#N/A</definedName>
    <definedName name="папа" localSheetId="0" hidden="1">#REF!</definedName>
    <definedName name="папа" hidden="1">#REF!</definedName>
    <definedName name="парваоп">#N/A</definedName>
    <definedName name="патоп" hidden="1">'[92]Ожид ФР'!$A$35:$A$48</definedName>
    <definedName name="пвапива" localSheetId="0" hidden="1">#REF!</definedName>
    <definedName name="пвапива" hidden="1">#REF!</definedName>
    <definedName name="пвв">#N/A</definedName>
    <definedName name="пввр">#N/A</definedName>
    <definedName name="пвми">#N/A</definedName>
    <definedName name="пек">[90]!пек</definedName>
    <definedName name="первый" localSheetId="0">#REF!</definedName>
    <definedName name="первый">#REF!</definedName>
    <definedName name="ПериодРегулирования">[106]Заголовок!$B$14</definedName>
    <definedName name="Периоды_18_2" localSheetId="0">'[59]18.2'!#REF!</definedName>
    <definedName name="Периоды_18_2">'[59]18.2'!#REF!</definedName>
    <definedName name="пимвуук">#N/A</definedName>
    <definedName name="пк">#N/A</definedName>
    <definedName name="пкву">#N/A</definedName>
    <definedName name="пкепрке">[90]!пкепрке</definedName>
    <definedName name="пкпивкар">#N/A</definedName>
    <definedName name="пкпкп" localSheetId="0" hidden="1">#REF!</definedName>
    <definedName name="пкпкп" hidden="1">#REF!</definedName>
    <definedName name="пкпув">[90]!пкпув</definedName>
    <definedName name="пкуапуы" localSheetId="0" hidden="1">#REF!</definedName>
    <definedName name="пкуапуы" hidden="1">#REF!</definedName>
    <definedName name="пкыупм">#N/A</definedName>
    <definedName name="пл" localSheetId="0">[121]FES!#REF!</definedName>
    <definedName name="пл">[121]FES!#REF!</definedName>
    <definedName name="план">#N/A</definedName>
    <definedName name="план56">#N/A</definedName>
    <definedName name="плгнпад" localSheetId="0">[98]FES!#REF!</definedName>
    <definedName name="плгнпад">[98]FES!#REF!</definedName>
    <definedName name="плордшг" localSheetId="0">[10]!_xlbgnm.q5</definedName>
    <definedName name="плордшг">[10]!_xlbgnm.q5</definedName>
    <definedName name="пмкас" localSheetId="0" hidden="1">#REF!</definedName>
    <definedName name="пмкас" hidden="1">#REF!</definedName>
    <definedName name="ПМС">#N/A</definedName>
    <definedName name="ПМС1">#N/A</definedName>
    <definedName name="ПН">[122]Исходные!$H$5</definedName>
    <definedName name="пно">#N/A</definedName>
    <definedName name="пнш">[90]!пнш</definedName>
    <definedName name="ПО">#N/A</definedName>
    <definedName name="по_б_вн" localSheetId="0">#REF!</definedName>
    <definedName name="по_б_вн">#REF!</definedName>
    <definedName name="по_б_всего" localSheetId="0">#REF!</definedName>
    <definedName name="по_б_всего">#REF!</definedName>
    <definedName name="по_б_нн" localSheetId="0">#REF!</definedName>
    <definedName name="по_б_нн">#REF!</definedName>
    <definedName name="по_б_сн1" localSheetId="0">#REF!</definedName>
    <definedName name="по_б_сн1">#REF!</definedName>
    <definedName name="по_б_сн2" localSheetId="0">#REF!</definedName>
    <definedName name="по_б_сн2">#REF!</definedName>
    <definedName name="по_нас_всего" localSheetId="0">#REF!</definedName>
    <definedName name="по_нас_всего">#REF!</definedName>
    <definedName name="по_насел_сн2" localSheetId="0">#REF!</definedName>
    <definedName name="по_насел_сн2">#REF!</definedName>
    <definedName name="ПодгрупаДляСН" localSheetId="0">#REF!</definedName>
    <definedName name="ПодгрупаДляСН">#REF!</definedName>
    <definedName name="Подоперация" localSheetId="0">#REF!</definedName>
    <definedName name="Подоперация">#REF!</definedName>
    <definedName name="поепьнр">#N/A</definedName>
    <definedName name="ПОКАЗАТЕЛИ_ДОЛГОСР.ПРОГНОЗА" localSheetId="0">'[123]2002(v2)'!#REF!</definedName>
    <definedName name="ПОКАЗАТЕЛИ_ДОЛГОСР.ПРОГНОЗА">'[123]2002(v2)'!#REF!</definedName>
    <definedName name="Покупная__электроэнергия" localSheetId="0">#REF!</definedName>
    <definedName name="Покупная__электроэнергия">#REF!</definedName>
    <definedName name="пол_нас_нн" localSheetId="0">#REF!</definedName>
    <definedName name="пол_нас_нн">#REF!</definedName>
    <definedName name="полбезпот" localSheetId="0">'[110]т1.15(смета8а)'!#REF!</definedName>
    <definedName name="полбезпот">'[110]т1.15(смета8а)'!#REF!</definedName>
    <definedName name="полпот" localSheetId="0">'[110]т1.15(смета8а)'!#REF!</definedName>
    <definedName name="полпот">'[110]т1.15(смета8а)'!#REF!</definedName>
    <definedName name="пооаа" localSheetId="0">#REF!</definedName>
    <definedName name="пооаа">#REF!</definedName>
    <definedName name="попо">#N/A</definedName>
    <definedName name="попрглшд" localSheetId="0">[84]экология!#REF!</definedName>
    <definedName name="попрглшд">[84]экология!#REF!</definedName>
    <definedName name="ПоследнийГод">[40]Заголовок!$B$16</definedName>
    <definedName name="ПОТР._РЫНОКДП" localSheetId="0">'[19]1999-veca'!#REF!</definedName>
    <definedName name="ПОТР._РЫНОКДП">'[19]1999-veca'!#REF!</definedName>
    <definedName name="Потреб_вып_всего" localSheetId="0">'[100]Текущие цены'!#REF!</definedName>
    <definedName name="Потреб_вып_всего">'[100]Текущие цены'!#REF!</definedName>
    <definedName name="Потреб_вып_оф_н_цпг" localSheetId="0">'[100]Текущие цены'!#REF!</definedName>
    <definedName name="Потреб_вып_оф_н_цпг">'[100]Текущие цены'!#REF!</definedName>
    <definedName name="пп" localSheetId="0">#REF!</definedName>
    <definedName name="пп">#REF!</definedName>
    <definedName name="ппорол">#N/A</definedName>
    <definedName name="ппп">#N/A</definedName>
    <definedName name="пппп">#N/A</definedName>
    <definedName name="ппппп">#N/A</definedName>
    <definedName name="ппппппппппп">#N/A</definedName>
    <definedName name="пр">#N/A</definedName>
    <definedName name="пра">[11]!пра</definedName>
    <definedName name="предст">#N/A</definedName>
    <definedName name="представит" localSheetId="0">#REF!</definedName>
    <definedName name="представит">#REF!</definedName>
    <definedName name="прибыль3" hidden="1">{#N/A,#N/A,TRUE,"Лист1";#N/A,#N/A,TRUE,"Лист2";#N/A,#N/A,TRUE,"Лист3"}</definedName>
    <definedName name="прил1.2">#N/A</definedName>
    <definedName name="Прилож3">#N/A</definedName>
    <definedName name="Приложение8">#N/A</definedName>
    <definedName name="Приход_расход" localSheetId="0">#REF!</definedName>
    <definedName name="Приход_расход">#REF!</definedName>
    <definedName name="прл">#N/A</definedName>
    <definedName name="Про_ие__расходы" localSheetId="0">#REF!</definedName>
    <definedName name="Про_ие__расходы">#REF!</definedName>
    <definedName name="Прогноз_Вып_пц">[87]рабочий!$Y$240:$AP$262</definedName>
    <definedName name="Прогноз_вып_цпг" localSheetId="0">'[100]Текущие цены'!#REF!</definedName>
    <definedName name="Прогноз_вып_цпг">'[100]Текущие цены'!#REF!</definedName>
    <definedName name="Прогноз97" localSheetId="0">[124]ПРОГНОЗ_1!#REF!</definedName>
    <definedName name="Прогноз97">[124]ПРОГНОЗ_1!#REF!</definedName>
    <definedName name="Проект" localSheetId="0">#REF!</definedName>
    <definedName name="Проект">#REF!</definedName>
    <definedName name="Производствен_ные_службы" localSheetId="0">#REF!</definedName>
    <definedName name="Производствен_ные_службы">#REF!</definedName>
    <definedName name="пром.">#N/A</definedName>
    <definedName name="проч">#N/A</definedName>
    <definedName name="проч.расх">#N/A</definedName>
    <definedName name="прочие">#N/A</definedName>
    <definedName name="Прочие_электроэнергии">'[95]Производство электроэнергии'!$A$132</definedName>
    <definedName name="прош_год" localSheetId="0">#REF!</definedName>
    <definedName name="прош_год">#REF!</definedName>
    <definedName name="прпр">#N/A</definedName>
    <definedName name="прр" localSheetId="0" hidden="1">#REF!</definedName>
    <definedName name="прр" hidden="1">#REF!</definedName>
    <definedName name="пс" localSheetId="0">#REF!</definedName>
    <definedName name="пс">#REF!</definedName>
    <definedName name="пт">#N/A</definedName>
    <definedName name="птеот" localSheetId="0">#REF!</definedName>
    <definedName name="птеот">#REF!</definedName>
    <definedName name="пьлкьр">[90]!пьлкьр</definedName>
    <definedName name="ПЭ">[107]Справочники!$A$10:$A$12</definedName>
    <definedName name="пятый" localSheetId="0">#REF!</definedName>
    <definedName name="пятый">#REF!</definedName>
    <definedName name="р">#N/A</definedName>
    <definedName name="р12345" localSheetId="0">[10]!_xlbgnm.q8</definedName>
    <definedName name="р12345">[10]!_xlbgnm.q8</definedName>
    <definedName name="ра" localSheetId="0" hidden="1">#REF!</definedName>
    <definedName name="ра" hidden="1">#REF!</definedName>
    <definedName name="Разделенэс">[125]ИСТОЧНИК!$B$1:$B$8</definedName>
    <definedName name="Район">[126]Лист2!$A$2:$B$165</definedName>
    <definedName name="ракр">[11]!ракр</definedName>
    <definedName name="раорп" localSheetId="0" hidden="1">#REF!</definedName>
    <definedName name="раорп" hidden="1">#REF!</definedName>
    <definedName name="рапрара">[90]!рапрара</definedName>
    <definedName name="Раскрытие" localSheetId="0" hidden="1">#REF!</definedName>
    <definedName name="Раскрытие" hidden="1">#REF!</definedName>
    <definedName name="расх">#N/A</definedName>
    <definedName name="расчет" localSheetId="0">[98]FES!#REF!</definedName>
    <definedName name="расчет">[98]FES!#REF!</definedName>
    <definedName name="Расчет_затрат" localSheetId="0">#REF!</definedName>
    <definedName name="Расчет_затрат">#REF!</definedName>
    <definedName name="РГК">[107]Справочники!$A$4:$A$4</definedName>
    <definedName name="РГРЭС">#N/A</definedName>
    <definedName name="Резерв" localSheetId="0">#REF!</definedName>
    <definedName name="Резерв">#REF!</definedName>
    <definedName name="рем">#N/A</definedName>
    <definedName name="Ремонтный__фонд" localSheetId="0">#REF!</definedName>
    <definedName name="Ремонтный__фонд">#REF!</definedName>
    <definedName name="ремонты" localSheetId="0">#REF!</definedName>
    <definedName name="ремонты">#REF!</definedName>
    <definedName name="риваир">#N/A</definedName>
    <definedName name="рис1" hidden="1">{#N/A,#N/A,TRUE,"Лист1";#N/A,#N/A,TRUE,"Лист2";#N/A,#N/A,TRUE,"Лист3"}</definedName>
    <definedName name="ркпмаоакоа">[90]!ркпмаоакоа</definedName>
    <definedName name="ро">#N/A</definedName>
    <definedName name="роо" localSheetId="0">#REF!</definedName>
    <definedName name="роо">#REF!</definedName>
    <definedName name="рооо" localSheetId="0">#REF!</definedName>
    <definedName name="рооо">#REF!</definedName>
    <definedName name="ропор">#N/A</definedName>
    <definedName name="роро" localSheetId="0">[120]FES!#REF!</definedName>
    <definedName name="роро">[120]FES!#REF!</definedName>
    <definedName name="ророро">#N/A</definedName>
    <definedName name="рп">#N/A</definedName>
    <definedName name="рпровраов" localSheetId="0">#REF!</definedName>
    <definedName name="рпровраов">#REF!</definedName>
    <definedName name="рпчаирч">#N/A</definedName>
    <definedName name="рр">#N/A</definedName>
    <definedName name="ррр" localSheetId="0" hidden="1">#REF!</definedName>
    <definedName name="ррр" hidden="1">#REF!</definedName>
    <definedName name="ррр11111111111111111111111111111111111111111" localSheetId="0">[72]TEHSHEET!#REF!</definedName>
    <definedName name="ррр11111111111111111111111111111111111111111">[72]TEHSHEET!#REF!</definedName>
    <definedName name="рррррррррр">#N/A</definedName>
    <definedName name="рсср">#N/A</definedName>
    <definedName name="ртсовытр" localSheetId="0" hidden="1">#REF!</definedName>
    <definedName name="ртсовытр" hidden="1">#REF!</definedName>
    <definedName name="с">#N/A</definedName>
    <definedName name="с1">#N/A</definedName>
    <definedName name="с1_2">#N/A</definedName>
    <definedName name="с1_3">#N/A</definedName>
    <definedName name="с1_4">#N/A</definedName>
    <definedName name="с1_5">#N/A</definedName>
    <definedName name="с1_6">#N/A</definedName>
    <definedName name="самапмв">#N/A</definedName>
    <definedName name="сваеррта">#N/A</definedName>
    <definedName name="свмпвппв">#N/A</definedName>
    <definedName name="Свод_Март" localSheetId="0">#REF!</definedName>
    <definedName name="Свод_Март">#REF!</definedName>
    <definedName name="Себестоимость_то_варной_продукции" localSheetId="0">#REF!</definedName>
    <definedName name="Себестоимость_то_варной_продукции">#REF!</definedName>
    <definedName name="себестоимость2">#N/A</definedName>
    <definedName name="сель">#N/A</definedName>
    <definedName name="сельск.хоз">#N/A</definedName>
    <definedName name="семь" localSheetId="0">#REF!</definedName>
    <definedName name="семь">#REF!</definedName>
    <definedName name="сен" localSheetId="0">#REF!</definedName>
    <definedName name="сен">#REF!</definedName>
    <definedName name="сен2" localSheetId="0">#REF!</definedName>
    <definedName name="сен2">#REF!</definedName>
    <definedName name="ск">#N/A</definedName>
    <definedName name="Собст">'[105]эл ст'!$A$360:$IV$360</definedName>
    <definedName name="Собств">'[105]эл ст'!$A$369:$IV$369</definedName>
    <definedName name="сокращение">#N/A</definedName>
    <definedName name="сомп">#N/A</definedName>
    <definedName name="сомпас">#N/A</definedName>
    <definedName name="состояние" localSheetId="0">#REF!</definedName>
    <definedName name="состояние">#REF!</definedName>
    <definedName name="сс">#N/A</definedName>
    <definedName name="сс03547" localSheetId="0">#REF!</definedName>
    <definedName name="сс03547">#REF!</definedName>
    <definedName name="сссс">#N/A</definedName>
    <definedName name="ссы">#N/A</definedName>
    <definedName name="ссы2">#N/A</definedName>
    <definedName name="Ставка_ЕСН">0.26</definedName>
    <definedName name="Статья" localSheetId="0">#REF!</definedName>
    <definedName name="Статья">#REF!</definedName>
    <definedName name="счмм">#N/A</definedName>
    <definedName name="СЭС" localSheetId="0">#REF!</definedName>
    <definedName name="СЭС">#REF!</definedName>
    <definedName name="т_аб_пл_1" localSheetId="0">'[110]т1.15(смета8а)'!#REF!</definedName>
    <definedName name="т_аб_пл_1">'[110]т1.15(смета8а)'!#REF!</definedName>
    <definedName name="т_сбыт_1" localSheetId="0">'[110]т1.15(смета8а)'!#REF!</definedName>
    <definedName name="т_сбыт_1">'[110]т1.15(смета8а)'!#REF!</definedName>
    <definedName name="Т1">#N/A</definedName>
    <definedName name="т11всего_1" localSheetId="0">#REF!</definedName>
    <definedName name="т11всего_1">#REF!</definedName>
    <definedName name="т11всего_2" localSheetId="0">#REF!</definedName>
    <definedName name="т11всего_2">#REF!</definedName>
    <definedName name="т12п1_1" localSheetId="0">#REF!</definedName>
    <definedName name="т12п1_1">#REF!</definedName>
    <definedName name="т12п1_2" localSheetId="0">#REF!</definedName>
    <definedName name="т12п1_2">#REF!</definedName>
    <definedName name="т12п2_1" localSheetId="0">#REF!</definedName>
    <definedName name="т12п2_1">#REF!</definedName>
    <definedName name="т12п2_2" localSheetId="0">#REF!</definedName>
    <definedName name="т12п2_2">#REF!</definedName>
    <definedName name="т1п15" localSheetId="0">#REF!</definedName>
    <definedName name="т1п15">#REF!</definedName>
    <definedName name="т2п11" localSheetId="0">#REF!</definedName>
    <definedName name="т2п11">#REF!</definedName>
    <definedName name="т2п12" localSheetId="0">#REF!</definedName>
    <definedName name="т2п12">#REF!</definedName>
    <definedName name="т2п13" localSheetId="0">#REF!</definedName>
    <definedName name="т2п13">#REF!</definedName>
    <definedName name="т3итого">[28]Т3!$B$34</definedName>
    <definedName name="т3п3" localSheetId="0">[28]Т3!#REF!</definedName>
    <definedName name="т3п3">[28]Т3!#REF!</definedName>
    <definedName name="т6п5_1" localSheetId="0">#REF!</definedName>
    <definedName name="т6п5_1">#REF!</definedName>
    <definedName name="т6п5_2" localSheetId="0">#REF!</definedName>
    <definedName name="т6п5_2">#REF!</definedName>
    <definedName name="Т7_тепло">#N/A</definedName>
    <definedName name="т7п4_1" localSheetId="0">#REF!</definedName>
    <definedName name="т7п4_1">#REF!</definedName>
    <definedName name="т7п4_2" localSheetId="0">#REF!</definedName>
    <definedName name="т7п4_2">#REF!</definedName>
    <definedName name="т7п5_1" localSheetId="0">#REF!</definedName>
    <definedName name="т7п5_1">#REF!</definedName>
    <definedName name="т7п5_2" localSheetId="0">#REF!</definedName>
    <definedName name="т7п5_2">#REF!</definedName>
    <definedName name="т7п6_1" localSheetId="0">#REF!</definedName>
    <definedName name="т7п6_1">#REF!</definedName>
    <definedName name="т7п6_2" localSheetId="0">#REF!</definedName>
    <definedName name="т7п6_2">#REF!</definedName>
    <definedName name="т8п1" localSheetId="0">#REF!</definedName>
    <definedName name="т8п1">#REF!</definedName>
    <definedName name="талпто">[90]!талпто</definedName>
    <definedName name="таня">#N/A</definedName>
    <definedName name="тар">#N/A</definedName>
    <definedName name="ТАР2">#N/A</definedName>
    <definedName name="Тариф3">#N/A</definedName>
    <definedName name="твмт">#N/A</definedName>
    <definedName name="твмтрыви">#N/A</definedName>
    <definedName name="текмес" localSheetId="0">#REF!</definedName>
    <definedName name="текмес">#REF!</definedName>
    <definedName name="текмес2" localSheetId="0">#REF!</definedName>
    <definedName name="текмес2">#REF!</definedName>
    <definedName name="тепло">#N/A</definedName>
    <definedName name="Тесто" localSheetId="0">#REF!</definedName>
    <definedName name="Тесто">#REF!</definedName>
    <definedName name="тивумаи">#N/A</definedName>
    <definedName name="тиистиву">#N/A</definedName>
    <definedName name="тиматив">#N/A</definedName>
    <definedName name="типатрап">#N/A</definedName>
    <definedName name="тиув">#N/A</definedName>
    <definedName name="тмоавимп">[90]!тмоавимп</definedName>
    <definedName name="тнтьрп">#N/A</definedName>
    <definedName name="тов">#N/A</definedName>
    <definedName name="Топливо" localSheetId="0">#REF!</definedName>
    <definedName name="Топливо">#REF!</definedName>
    <definedName name="тп" hidden="1">{#N/A,#N/A,TRUE,"Лист1";#N/A,#N/A,TRUE,"Лист2";#N/A,#N/A,TRUE,"Лист3"}</definedName>
    <definedName name="тппоктп">[90]!тппоктп</definedName>
    <definedName name="третий" localSheetId="0">#REF!</definedName>
    <definedName name="третий">#REF!</definedName>
    <definedName name="три">#N/A</definedName>
    <definedName name="ТС" localSheetId="0">#REF!</definedName>
    <definedName name="ТС">#REF!</definedName>
    <definedName name="ттт">#N/A</definedName>
    <definedName name="тттт">[90]!тттт</definedName>
    <definedName name="ту1" localSheetId="0">'[104]выгрузка из базы'!#REF!</definedName>
    <definedName name="ту1">'[104]выгрузка из базы'!#REF!</definedName>
    <definedName name="туасвытмэ">#N/A</definedName>
    <definedName name="ть">#N/A</definedName>
    <definedName name="тьрилетр" hidden="1">#N/A</definedName>
    <definedName name="ТЭП2" hidden="1">{#N/A,#N/A,TRUE,"Лист1";#N/A,#N/A,TRUE,"Лист2";#N/A,#N/A,TRUE,"Лист3"}</definedName>
    <definedName name="Тэс" localSheetId="0">'[127]расчет тарифов'!#REF!</definedName>
    <definedName name="Тэс">'[127]расчет тарифов'!#REF!</definedName>
    <definedName name="ТЭЦ">#N/A</definedName>
    <definedName name="ТЭЦ_1" localSheetId="0">#REF!</definedName>
    <definedName name="ТЭЦ_1">#REF!</definedName>
    <definedName name="ТЭЦ_2" localSheetId="0">#REF!</definedName>
    <definedName name="ТЭЦ_2">#REF!</definedName>
    <definedName name="у">#N/A</definedName>
    <definedName name="у1">#N/A</definedName>
    <definedName name="уасу">#N/A</definedName>
    <definedName name="УГОЛЬ">[107]Справочники!$A$19:$A$21</definedName>
    <definedName name="уйкеуйкеукекуе" localSheetId="0">#REF!</definedName>
    <definedName name="уйкеуйкеукекуе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пвуп">#N/A</definedName>
    <definedName name="упувп">#N/A</definedName>
    <definedName name="Услуги_производственного_характера" localSheetId="0">#REF!</definedName>
    <definedName name="Услуги_производственного_характера">#REF!</definedName>
    <definedName name="УСО" localSheetId="0" hidden="1">#REF!</definedName>
    <definedName name="УСО" hidden="1">#REF!</definedName>
    <definedName name="уу">#N/A</definedName>
    <definedName name="ууу">[90]!ууу</definedName>
    <definedName name="УФ">#N/A</definedName>
    <definedName name="уыукпе">#N/A</definedName>
    <definedName name="ф2">'[128]план 2000'!$G$643</definedName>
    <definedName name="фам">#N/A</definedName>
    <definedName name="фд5" localSheetId="0">'[129]10. Поступления'!#REF!</definedName>
    <definedName name="фд5">'[129]10. Поступления'!#REF!</definedName>
    <definedName name="фев" localSheetId="0">#REF!</definedName>
    <definedName name="фев">#REF!</definedName>
    <definedName name="фев2" localSheetId="0">#REF!</definedName>
    <definedName name="фев2">#REF!</definedName>
    <definedName name="фо" localSheetId="0">[130]Лист1!#REF!</definedName>
    <definedName name="фо">[130]Лист1!#REF!</definedName>
    <definedName name="фо_а_н_пц">[87]рабочий!$AR$240:$BI$263</definedName>
    <definedName name="фо_а_с_пц">[87]рабочий!$AS$202:$BI$224</definedName>
    <definedName name="фо_н_03">[87]рабочий!$X$305:$X$327</definedName>
    <definedName name="фо_н_04">[87]рабочий!$X$335:$X$357</definedName>
    <definedName name="форма">#N/A</definedName>
    <definedName name="ФУ">#N/A</definedName>
    <definedName name="фф" localSheetId="0">'[131]Гр5(о)'!#REF!</definedName>
    <definedName name="фф">'[131]Гр5(о)'!#REF!</definedName>
    <definedName name="ффф" localSheetId="0">#REF!</definedName>
    <definedName name="ффф">#REF!</definedName>
    <definedName name="фыаспит">#N/A</definedName>
    <definedName name="фыв" localSheetId="0">#REF!</definedName>
    <definedName name="фыв">#REF!</definedName>
    <definedName name="ц">#N/A</definedName>
    <definedName name="ц.">#N/A</definedName>
    <definedName name="ц1">#N/A</definedName>
    <definedName name="цауцвавыфа" localSheetId="0">#REF!</definedName>
    <definedName name="цауцвавыфа">#REF!</definedName>
    <definedName name="ЦП1" localSheetId="0">#REF!</definedName>
    <definedName name="ЦП1">#REF!</definedName>
    <definedName name="ЦП2" localSheetId="0">#REF!</definedName>
    <definedName name="ЦП2">#REF!</definedName>
    <definedName name="ЦП3" localSheetId="0">#REF!</definedName>
    <definedName name="ЦП3">#REF!</definedName>
    <definedName name="ЦП4" localSheetId="0">#REF!</definedName>
    <definedName name="ЦП4">#REF!</definedName>
    <definedName name="цу">#N/A</definedName>
    <definedName name="цуа">#N/A</definedName>
    <definedName name="черновик">#N/A</definedName>
    <definedName name="четвертый" localSheetId="0">#REF!</definedName>
    <definedName name="четвертый">#REF!</definedName>
    <definedName name="чррвр">#N/A</definedName>
    <definedName name="ш">#N/A</definedName>
    <definedName name="шгд">#N/A</definedName>
    <definedName name="шд">#N/A</definedName>
    <definedName name="шир_дан" localSheetId="0">#REF!</definedName>
    <definedName name="шир_дан">#REF!</definedName>
    <definedName name="шир_отч" localSheetId="0">#REF!</definedName>
    <definedName name="шир_отч">#REF!</definedName>
    <definedName name="шир_прош" localSheetId="0">#REF!</definedName>
    <definedName name="шир_прош">#REF!</definedName>
    <definedName name="шир_тек" localSheetId="0">#REF!</definedName>
    <definedName name="шир_тек">#REF!</definedName>
    <definedName name="шншн">#N/A</definedName>
    <definedName name="шшшшшо">#N/A</definedName>
    <definedName name="щ">#N/A</definedName>
    <definedName name="ъ">#N/A</definedName>
    <definedName name="ы">#N/A</definedName>
    <definedName name="ыа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ы">#N/A</definedName>
    <definedName name="ымпы">#N/A</definedName>
    <definedName name="ып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тмоыв">#N/A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атимоати">[90]!ьатимоати</definedName>
    <definedName name="ьаьп">#N/A</definedName>
    <definedName name="ьаьтв">#N/A</definedName>
    <definedName name="ьилпь" hidden="1">#N/A</definedName>
    <definedName name="ьиьи">#N/A</definedName>
    <definedName name="ьнльплэ">[90]!ьнльплэ</definedName>
    <definedName name="ьрп" hidden="1">#N/A</definedName>
    <definedName name="ьтать">#N/A</definedName>
    <definedName name="ьтву">#N/A</definedName>
    <definedName name="ьтвутчм">#N/A</definedName>
    <definedName name="ьтолнь">[90]!ьтолнь</definedName>
    <definedName name="ььь" localSheetId="0">#REF!</definedName>
    <definedName name="ььь">#REF!</definedName>
    <definedName name="э">#N/A</definedName>
    <definedName name="Энергия" localSheetId="0">#REF!</definedName>
    <definedName name="Энергия">#REF!</definedName>
    <definedName name="Энергосбыт" localSheetId="0">#REF!</definedName>
    <definedName name="Энергосбыт">#REF!</definedName>
    <definedName name="ю">#N/A</definedName>
    <definedName name="юююю" localSheetId="0">#REF!</definedName>
    <definedName name="юююю">#REF!</definedName>
    <definedName name="ююююююю">#N/A</definedName>
    <definedName name="я" localSheetId="0">[93]Содержание2!CompRas</definedName>
    <definedName name="я">[93]Содержание2!CompRas</definedName>
    <definedName name="янв" localSheetId="0">#REF!</definedName>
    <definedName name="янв">#REF!</definedName>
    <definedName name="янв2" localSheetId="0">#REF!</definedName>
    <definedName name="янв2">#REF!</definedName>
    <definedName name="яя">#N/A</definedName>
    <definedName name="яяя">#N/A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J368" i="1" l="1"/>
  <c r="K368" i="1"/>
  <c r="L368" i="1"/>
  <c r="M368" i="1"/>
  <c r="N368" i="1"/>
  <c r="O368" i="1" s="1"/>
  <c r="P368" i="1" s="1"/>
  <c r="I368" i="1"/>
  <c r="R369" i="1"/>
  <c r="I426" i="1" l="1"/>
  <c r="I424" i="1" s="1"/>
  <c r="I369" i="1" s="1"/>
  <c r="P404" i="1"/>
  <c r="P395" i="1" s="1"/>
  <c r="P385" i="1" s="1"/>
  <c r="P371" i="1" s="1"/>
  <c r="N404" i="1"/>
  <c r="N395" i="1" s="1"/>
  <c r="N385" i="1" s="1"/>
  <c r="N371" i="1" s="1"/>
  <c r="L404" i="1"/>
  <c r="R404" i="1" s="1"/>
  <c r="K395" i="1"/>
  <c r="J395" i="1"/>
  <c r="I395" i="1"/>
  <c r="K371" i="1"/>
  <c r="K369" i="1" s="1"/>
  <c r="J371" i="1"/>
  <c r="J369" i="1" s="1"/>
  <c r="I371" i="1"/>
  <c r="P364" i="1"/>
  <c r="N364" i="1"/>
  <c r="L364" i="1"/>
  <c r="R364" i="1" s="1"/>
  <c r="P351" i="1"/>
  <c r="N351" i="1"/>
  <c r="L351" i="1"/>
  <c r="J351" i="1"/>
  <c r="I351" i="1"/>
  <c r="N349" i="1"/>
  <c r="L349" i="1"/>
  <c r="K349" i="1"/>
  <c r="P349" i="1" s="1"/>
  <c r="Q145" i="1"/>
  <c r="O145" i="1"/>
  <c r="M145" i="1"/>
  <c r="I145" i="1"/>
  <c r="K136" i="1"/>
  <c r="L136" i="1" s="1"/>
  <c r="J136" i="1"/>
  <c r="J145" i="1" s="1"/>
  <c r="I136" i="1"/>
  <c r="J130" i="1"/>
  <c r="I130" i="1"/>
  <c r="N121" i="1"/>
  <c r="K121" i="1"/>
  <c r="K130" i="1" s="1"/>
  <c r="J121" i="1"/>
  <c r="Q115" i="1"/>
  <c r="O115" i="1"/>
  <c r="M115" i="1"/>
  <c r="J115" i="1"/>
  <c r="N106" i="1"/>
  <c r="N115" i="1" s="1"/>
  <c r="K106" i="1"/>
  <c r="K115" i="1" s="1"/>
  <c r="J106" i="1"/>
  <c r="I106" i="1"/>
  <c r="I115" i="1" s="1"/>
  <c r="J105" i="1"/>
  <c r="I105" i="1"/>
  <c r="P104" i="1"/>
  <c r="N104" i="1"/>
  <c r="L104" i="1"/>
  <c r="R104" i="1" s="1"/>
  <c r="P103" i="1"/>
  <c r="R103" i="1" s="1"/>
  <c r="N103" i="1"/>
  <c r="L103" i="1"/>
  <c r="K102" i="1"/>
  <c r="L102" i="1" s="1"/>
  <c r="J102" i="1"/>
  <c r="I102" i="1"/>
  <c r="P101" i="1"/>
  <c r="N101" i="1"/>
  <c r="L101" i="1"/>
  <c r="K100" i="1"/>
  <c r="K105" i="1" s="1"/>
  <c r="J100" i="1"/>
  <c r="I100" i="1"/>
  <c r="J99" i="1"/>
  <c r="I99" i="1"/>
  <c r="P98" i="1"/>
  <c r="N98" i="1"/>
  <c r="L98" i="1"/>
  <c r="R98" i="1" s="1"/>
  <c r="P97" i="1"/>
  <c r="N97" i="1"/>
  <c r="L97" i="1"/>
  <c r="K96" i="1"/>
  <c r="N96" i="1" s="1"/>
  <c r="J96" i="1"/>
  <c r="I96" i="1"/>
  <c r="I94" i="1" s="1"/>
  <c r="I93" i="1" s="1"/>
  <c r="P95" i="1"/>
  <c r="N95" i="1"/>
  <c r="L95" i="1"/>
  <c r="R95" i="1" s="1"/>
  <c r="K94" i="1"/>
  <c r="L94" i="1" s="1"/>
  <c r="J94" i="1"/>
  <c r="J93" i="1" s="1"/>
  <c r="J78" i="1"/>
  <c r="J87" i="1" s="1"/>
  <c r="I78" i="1"/>
  <c r="I87" i="1" s="1"/>
  <c r="P73" i="1"/>
  <c r="N73" i="1"/>
  <c r="R73" i="1" s="1"/>
  <c r="N72" i="1"/>
  <c r="K72" i="1"/>
  <c r="P72" i="1" s="1"/>
  <c r="J72" i="1"/>
  <c r="I72" i="1"/>
  <c r="P71" i="1"/>
  <c r="R71" i="1" s="1"/>
  <c r="N71" i="1"/>
  <c r="K70" i="1"/>
  <c r="N70" i="1" s="1"/>
  <c r="K68" i="1"/>
  <c r="N68" i="1" s="1"/>
  <c r="J68" i="1"/>
  <c r="I68" i="1"/>
  <c r="K67" i="1"/>
  <c r="N67" i="1" s="1"/>
  <c r="J67" i="1"/>
  <c r="J70" i="1" s="1"/>
  <c r="I67" i="1"/>
  <c r="I69" i="1" s="1"/>
  <c r="P66" i="1"/>
  <c r="K66" i="1"/>
  <c r="N66" i="1" s="1"/>
  <c r="J66" i="1"/>
  <c r="I66" i="1"/>
  <c r="K65" i="1"/>
  <c r="N65" i="1" s="1"/>
  <c r="J65" i="1"/>
  <c r="I65" i="1"/>
  <c r="P63" i="1"/>
  <c r="N63" i="1"/>
  <c r="R63" i="1" s="1"/>
  <c r="P62" i="1"/>
  <c r="N62" i="1"/>
  <c r="R62" i="1" s="1"/>
  <c r="P61" i="1"/>
  <c r="N61" i="1"/>
  <c r="R61" i="1" s="1"/>
  <c r="P60" i="1"/>
  <c r="N60" i="1"/>
  <c r="R60" i="1" s="1"/>
  <c r="P59" i="1"/>
  <c r="K59" i="1"/>
  <c r="N59" i="1" s="1"/>
  <c r="J59" i="1"/>
  <c r="I59" i="1"/>
  <c r="K58" i="1"/>
  <c r="N58" i="1" s="1"/>
  <c r="J58" i="1"/>
  <c r="I58" i="1"/>
  <c r="K57" i="1"/>
  <c r="N57" i="1" s="1"/>
  <c r="J57" i="1"/>
  <c r="I57" i="1"/>
  <c r="P56" i="1"/>
  <c r="N56" i="1"/>
  <c r="R56" i="1" s="1"/>
  <c r="P55" i="1"/>
  <c r="R55" i="1" s="1"/>
  <c r="N55" i="1"/>
  <c r="P54" i="1"/>
  <c r="R54" i="1" s="1"/>
  <c r="N54" i="1"/>
  <c r="P53" i="1"/>
  <c r="N53" i="1"/>
  <c r="P52" i="1"/>
  <c r="N52" i="1"/>
  <c r="P51" i="1"/>
  <c r="N51" i="1"/>
  <c r="R51" i="1" s="1"/>
  <c r="J50" i="1"/>
  <c r="I50" i="1"/>
  <c r="P49" i="1"/>
  <c r="N49" i="1"/>
  <c r="R49" i="1" s="1"/>
  <c r="P48" i="1"/>
  <c r="N48" i="1"/>
  <c r="R48" i="1" s="1"/>
  <c r="P47" i="1"/>
  <c r="R47" i="1" s="1"/>
  <c r="N47" i="1"/>
  <c r="P46" i="1"/>
  <c r="N46" i="1"/>
  <c r="P45" i="1"/>
  <c r="N45" i="1"/>
  <c r="P43" i="1"/>
  <c r="N43" i="1"/>
  <c r="P42" i="1"/>
  <c r="N42" i="1"/>
  <c r="P41" i="1"/>
  <c r="N41" i="1"/>
  <c r="R41" i="1" s="1"/>
  <c r="P40" i="1"/>
  <c r="R40" i="1" s="1"/>
  <c r="N40" i="1"/>
  <c r="P39" i="1"/>
  <c r="N39" i="1"/>
  <c r="R39" i="1" s="1"/>
  <c r="P38" i="1"/>
  <c r="N38" i="1"/>
  <c r="R38" i="1" s="1"/>
  <c r="R37" i="1"/>
  <c r="P37" i="1"/>
  <c r="N37" i="1"/>
  <c r="P36" i="1"/>
  <c r="R36" i="1" s="1"/>
  <c r="N36" i="1"/>
  <c r="N35" i="1"/>
  <c r="K35" i="1"/>
  <c r="J35" i="1"/>
  <c r="I35" i="1"/>
  <c r="K34" i="1"/>
  <c r="P34" i="1" s="1"/>
  <c r="J34" i="1"/>
  <c r="P33" i="1"/>
  <c r="N33" i="1"/>
  <c r="P32" i="1"/>
  <c r="N32" i="1"/>
  <c r="R32" i="1" s="1"/>
  <c r="P31" i="1"/>
  <c r="N31" i="1"/>
  <c r="R31" i="1" s="1"/>
  <c r="P30" i="1"/>
  <c r="N30" i="1"/>
  <c r="R30" i="1" s="1"/>
  <c r="J29" i="1"/>
  <c r="I29" i="1"/>
  <c r="R28" i="1"/>
  <c r="P28" i="1"/>
  <c r="N28" i="1"/>
  <c r="P27" i="1"/>
  <c r="N27" i="1"/>
  <c r="R27" i="1" s="1"/>
  <c r="P26" i="1"/>
  <c r="N26" i="1"/>
  <c r="R26" i="1" s="1"/>
  <c r="P25" i="1"/>
  <c r="N25" i="1"/>
  <c r="R25" i="1" s="1"/>
  <c r="P24" i="1"/>
  <c r="N24" i="1"/>
  <c r="R24" i="1" s="1"/>
  <c r="P23" i="1"/>
  <c r="N23" i="1"/>
  <c r="P22" i="1"/>
  <c r="N22" i="1"/>
  <c r="R22" i="1" s="1"/>
  <c r="P21" i="1"/>
  <c r="N21" i="1"/>
  <c r="R21" i="1" s="1"/>
  <c r="K20" i="1"/>
  <c r="K78" i="1" s="1"/>
  <c r="J20" i="1"/>
  <c r="I20" i="1"/>
  <c r="I34" i="1" s="1"/>
  <c r="R33" i="1" l="1"/>
  <c r="K44" i="1"/>
  <c r="R43" i="1"/>
  <c r="R52" i="1"/>
  <c r="R66" i="1"/>
  <c r="R349" i="1"/>
  <c r="R45" i="1"/>
  <c r="R53" i="1"/>
  <c r="P57" i="1"/>
  <c r="R57" i="1" s="1"/>
  <c r="R59" i="1"/>
  <c r="P68" i="1"/>
  <c r="R68" i="1" s="1"/>
  <c r="J44" i="1"/>
  <c r="I70" i="1"/>
  <c r="I44" i="1"/>
  <c r="R42" i="1"/>
  <c r="R46" i="1"/>
  <c r="L96" i="1"/>
  <c r="P100" i="1"/>
  <c r="R351" i="1"/>
  <c r="L395" i="1"/>
  <c r="L385" i="1" s="1"/>
  <c r="R385" i="1" s="1"/>
  <c r="R23" i="1"/>
  <c r="P70" i="1"/>
  <c r="R70" i="1" s="1"/>
  <c r="R97" i="1"/>
  <c r="R101" i="1"/>
  <c r="N105" i="1"/>
  <c r="L105" i="1"/>
  <c r="P105" i="1"/>
  <c r="P44" i="1"/>
  <c r="N44" i="1"/>
  <c r="R44" i="1" s="1"/>
  <c r="P130" i="1"/>
  <c r="N130" i="1"/>
  <c r="L130" i="1"/>
  <c r="R130" i="1" s="1"/>
  <c r="N78" i="1"/>
  <c r="R78" i="1" s="1"/>
  <c r="K87" i="1"/>
  <c r="P78" i="1"/>
  <c r="R72" i="1"/>
  <c r="L145" i="1"/>
  <c r="N20" i="1"/>
  <c r="N34" i="1"/>
  <c r="R34" i="1" s="1"/>
  <c r="K50" i="1"/>
  <c r="P58" i="1"/>
  <c r="R58" i="1" s="1"/>
  <c r="P65" i="1"/>
  <c r="R65" i="1" s="1"/>
  <c r="P67" i="1"/>
  <c r="R67" i="1" s="1"/>
  <c r="N94" i="1"/>
  <c r="R94" i="1" s="1"/>
  <c r="P96" i="1"/>
  <c r="R96" i="1" s="1"/>
  <c r="K99" i="1"/>
  <c r="L100" i="1"/>
  <c r="N102" i="1"/>
  <c r="R102" i="1" s="1"/>
  <c r="N136" i="1"/>
  <c r="N145" i="1" s="1"/>
  <c r="P20" i="1"/>
  <c r="K29" i="1"/>
  <c r="J69" i="1"/>
  <c r="P94" i="1"/>
  <c r="N100" i="1"/>
  <c r="P102" i="1"/>
  <c r="L106" i="1"/>
  <c r="L121" i="1"/>
  <c r="P136" i="1"/>
  <c r="P145" i="1" s="1"/>
  <c r="K145" i="1"/>
  <c r="K69" i="1"/>
  <c r="P35" i="1"/>
  <c r="R35" i="1" s="1"/>
  <c r="K93" i="1"/>
  <c r="P106" i="1"/>
  <c r="P115" i="1" s="1"/>
  <c r="P121" i="1"/>
  <c r="R395" i="1" l="1"/>
  <c r="R100" i="1"/>
  <c r="L371" i="1"/>
  <c r="R371" i="1" s="1"/>
  <c r="R93" i="1"/>
  <c r="R121" i="1"/>
  <c r="R136" i="1"/>
  <c r="R145" i="1" s="1"/>
  <c r="N50" i="1"/>
  <c r="P50" i="1"/>
  <c r="P93" i="1"/>
  <c r="N93" i="1"/>
  <c r="L93" i="1"/>
  <c r="P29" i="1"/>
  <c r="N29" i="1"/>
  <c r="P99" i="1"/>
  <c r="N99" i="1"/>
  <c r="L99" i="1"/>
  <c r="R20" i="1"/>
  <c r="P87" i="1"/>
  <c r="N87" i="1"/>
  <c r="L87" i="1"/>
  <c r="R105" i="1"/>
  <c r="N69" i="1"/>
  <c r="P69" i="1"/>
  <c r="L115" i="1"/>
  <c r="R106" i="1"/>
  <c r="R115" i="1" s="1"/>
  <c r="R29" i="1" l="1"/>
  <c r="R50" i="1"/>
  <c r="R69" i="1"/>
  <c r="R87" i="1"/>
  <c r="R99" i="1"/>
</calcChain>
</file>

<file path=xl/sharedStrings.xml><?xml version="1.0" encoding="utf-8"?>
<sst xmlns="http://schemas.openxmlformats.org/spreadsheetml/2006/main" count="1431" uniqueCount="716">
  <si>
    <t>Приложение № 1</t>
  </si>
  <si>
    <t>к приказу Минэнерго России</t>
  </si>
  <si>
    <t>от 13.04.2017 № 310</t>
  </si>
  <si>
    <t>Форма № 1</t>
  </si>
  <si>
    <t xml:space="preserve"> Финансовый план субъекта электроэнергетики</t>
  </si>
  <si>
    <t>Инвестиционная программа</t>
  </si>
  <si>
    <t>ПАО "ТНС энерго Кубань"</t>
  </si>
  <si>
    <t>полное наименование субъекта электроэнергетики</t>
  </si>
  <si>
    <t xml:space="preserve">Субъект Российской Федерации: </t>
  </si>
  <si>
    <t xml:space="preserve"> Республика Адыгея</t>
  </si>
  <si>
    <t xml:space="preserve">Год раскрытия (предоставления) информации: </t>
  </si>
  <si>
    <t>2019</t>
  </si>
  <si>
    <t xml:space="preserve"> год</t>
  </si>
  <si>
    <t>Утвержденные плановые значения показателей приведены в соответствии</t>
  </si>
  <si>
    <t>с</t>
  </si>
  <si>
    <t>инвестиционная программа на период 2020-2022 не утверждена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</si>
  <si>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</si>
  <si>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</si>
  <si>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</si>
  <si>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</si>
  <si>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</si>
  <si>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Год 2017</t>
  </si>
  <si>
    <t>Год 2018</t>
  </si>
  <si>
    <t>Год 2019</t>
  </si>
  <si>
    <t>Год 2020</t>
  </si>
  <si>
    <t>Год 2021</t>
  </si>
  <si>
    <t>Год 2022</t>
  </si>
  <si>
    <t>Итого за период реализации инвестиционной программы</t>
  </si>
  <si>
    <t>Факт</t>
  </si>
  <si>
    <t>Прогноз (Факт)</t>
  </si>
  <si>
    <t>План (Утвержденный план)</t>
  </si>
  <si>
    <t>Факт (Предложение по корректировке утвержденного плана)</t>
  </si>
  <si>
    <t>Предложение по корректировке утвержденного плана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</si>
  <si>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</si>
  <si>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</si>
  <si>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</si>
  <si>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</si>
  <si>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</si>
  <si>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</si>
  <si>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</si>
  <si>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</si>
  <si>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</si>
  <si>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</si>
  <si>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</si>
  <si>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</si>
  <si>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</si>
  <si>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</si>
  <si>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</si>
  <si>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</si>
  <si>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</si>
  <si>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</si>
  <si>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</si>
  <si>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</si>
  <si>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</si>
  <si>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</si>
  <si>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</si>
  <si>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</si>
  <si>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</si>
  <si>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</si>
  <si>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</si>
  <si>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</si>
  <si>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</si>
  <si>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</si>
  <si>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</si>
  <si>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</si>
  <si>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</si>
  <si>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факт ф2 стр. 2120, план по БП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</si>
  <si>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</si>
  <si>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</si>
  <si>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</si>
  <si>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</si>
  <si>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</si>
  <si>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</si>
  <si>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</si>
  <si>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</si>
  <si>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</si>
  <si>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</si>
  <si>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</si>
  <si>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</si>
  <si>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</si>
  <si>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</si>
  <si>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</si>
  <si>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</si>
  <si>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</si>
  <si>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</si>
  <si>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</si>
  <si>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</si>
  <si>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</si>
  <si>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</si>
  <si>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</si>
  <si>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</si>
  <si>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</si>
  <si>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</si>
  <si>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</si>
  <si>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</si>
  <si>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</si>
  <si>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</si>
  <si>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</si>
  <si>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</si>
  <si>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</si>
  <si>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</si>
  <si>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</si>
  <si>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</si>
  <si>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</si>
  <si>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</si>
  <si>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</si>
  <si>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</si>
  <si>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</si>
  <si>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</si>
  <si>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</si>
  <si>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</si>
  <si>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</si>
  <si>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</si>
  <si>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</si>
  <si>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</si>
  <si>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</si>
  <si>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</si>
  <si>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</si>
  <si>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</si>
  <si>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</si>
  <si>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</si>
  <si>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</si>
  <si>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</si>
  <si>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</si>
  <si>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</si>
  <si>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</si>
  <si>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</si>
  <si>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</si>
  <si>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</si>
  <si>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</si>
  <si>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</si>
  <si>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</si>
  <si>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</si>
  <si>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</si>
  <si>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</si>
  <si>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</si>
  <si>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Прибыль от продаж -стоит как в форме 2, то, что указано в скобках по форме (формула)-это формула  валовой  прибыли , а не прибыли от продаж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</si>
  <si>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</si>
  <si>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</si>
  <si>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</si>
  <si>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</si>
  <si>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</si>
  <si>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</si>
  <si>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</si>
  <si>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</si>
  <si>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</si>
  <si>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</si>
  <si>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</si>
  <si>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</si>
  <si>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</si>
  <si>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</si>
  <si>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</si>
  <si>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</si>
  <si>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</si>
  <si>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</si>
  <si>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</si>
  <si>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</si>
  <si>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</si>
  <si>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</si>
  <si>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</si>
  <si>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</si>
  <si>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</si>
  <si>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</si>
  <si>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</si>
  <si>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</si>
  <si>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</si>
  <si>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</si>
  <si>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</si>
  <si>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</si>
  <si>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</si>
  <si>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</si>
  <si>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</si>
  <si>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</si>
  <si>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</si>
  <si>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</si>
  <si>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Заложить планируемые расходы на реализацию ППРФ 522??????????????????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</si>
  <si>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</si>
  <si>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</si>
  <si>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</si>
  <si>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</si>
  <si>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</si>
  <si>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</si>
  <si>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</si>
  <si>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</si>
  <si>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</si>
  <si>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</si>
  <si>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</si>
  <si>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</si>
  <si>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</si>
  <si>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</si>
  <si>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</si>
  <si>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</si>
  <si>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</si>
  <si>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</si>
  <si>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</si>
  <si>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</si>
  <si>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</si>
  <si>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</si>
  <si>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</si>
  <si>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</si>
  <si>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</si>
  <si>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</si>
  <si>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</si>
  <si>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</si>
  <si>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</si>
  <si>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</si>
  <si>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</si>
  <si>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</si>
  <si>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</si>
  <si>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</si>
  <si>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</si>
  <si>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</si>
  <si>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</si>
  <si>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</si>
  <si>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</si>
  <si>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</si>
  <si>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</si>
  <si>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</si>
  <si>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</si>
  <si>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</si>
  <si>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</si>
  <si>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</si>
  <si>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</si>
  <si>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</si>
  <si>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</si>
  <si>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</si>
  <si>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</si>
  <si>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</si>
  <si>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</si>
  <si>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</si>
  <si>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</si>
  <si>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</si>
  <si>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</si>
  <si>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</si>
  <si>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</si>
  <si>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</si>
  <si>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</si>
  <si>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</si>
  <si>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</si>
  <si>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</si>
  <si>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</si>
  <si>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</si>
  <si>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</si>
  <si>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</si>
  <si>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</si>
  <si>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</si>
  <si>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</si>
  <si>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</si>
  <si>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</si>
  <si>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</si>
  <si>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</si>
  <si>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</si>
  <si>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</si>
  <si>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</si>
  <si>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</si>
  <si>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</si>
  <si>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</si>
  <si>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</si>
  <si>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</si>
  <si>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</si>
  <si>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</si>
  <si>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</si>
  <si>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</si>
  <si>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</si>
  <si>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</si>
  <si>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</si>
  <si>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</si>
  <si>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</si>
  <si>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</si>
  <si>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</si>
  <si>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</si>
  <si>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</si>
  <si>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</si>
  <si>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</si>
  <si>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</si>
  <si>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</si>
  <si>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</si>
  <si>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</si>
  <si>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</si>
  <si>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</si>
  <si>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</si>
  <si>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</si>
  <si>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</si>
  <si>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</si>
  <si>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</si>
  <si>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</si>
  <si>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</si>
  <si>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</si>
  <si>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</si>
  <si>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</si>
  <si>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</si>
  <si>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</si>
  <si>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</si>
  <si>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</si>
  <si>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</si>
  <si>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</si>
  <si>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</si>
  <si>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</si>
  <si>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</si>
  <si>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</si>
  <si>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</si>
  <si>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</si>
  <si>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</si>
  <si>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</si>
  <si>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</si>
  <si>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</si>
  <si>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</si>
  <si>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</si>
  <si>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</si>
  <si>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</si>
  <si>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</si>
  <si>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</si>
  <si>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</si>
  <si>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</si>
  <si>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</si>
  <si>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</si>
  <si>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</si>
  <si>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</si>
  <si>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</si>
  <si>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</si>
  <si>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</si>
  <si>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</si>
  <si>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</si>
  <si>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</si>
  <si>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</si>
  <si>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</si>
  <si>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</si>
  <si>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</si>
  <si>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</si>
  <si>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</si>
  <si>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</si>
  <si>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</si>
  <si>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</si>
  <si>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</si>
  <si>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</si>
  <si>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</si>
  <si>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</si>
  <si>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</si>
  <si>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</si>
  <si>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</si>
  <si>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</si>
  <si>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</si>
  <si>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</si>
  <si>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</si>
  <si>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</si>
  <si>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</si>
  <si>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</si>
  <si>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</si>
  <si>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</si>
  <si>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</si>
  <si>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</si>
  <si>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</si>
  <si>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</si>
  <si>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</si>
  <si>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</si>
  <si>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</si>
  <si>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</si>
  <si>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</si>
  <si>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</si>
  <si>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</si>
  <si>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</si>
  <si>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</si>
  <si>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</si>
  <si>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</si>
  <si>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</si>
  <si>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</si>
  <si>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</si>
  <si>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</si>
  <si>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</si>
  <si>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</si>
  <si>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</si>
  <si>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</si>
  <si>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</si>
  <si>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</si>
  <si>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</si>
  <si>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</si>
  <si>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</si>
  <si>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</si>
  <si>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</si>
  <si>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</si>
  <si>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</si>
  <si>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</si>
  <si>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</si>
  <si>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</si>
  <si>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</si>
  <si>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</si>
  <si>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</si>
  <si>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</si>
  <si>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</si>
  <si>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</si>
  <si>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</si>
  <si>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</si>
  <si>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</si>
  <si>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</si>
  <si>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</si>
  <si>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</si>
  <si>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</si>
  <si>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</si>
  <si>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</si>
  <si>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</si>
  <si>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</si>
  <si>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</si>
  <si>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</si>
  <si>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</si>
  <si>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</si>
  <si>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</si>
  <si>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</si>
  <si>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</si>
  <si>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</si>
  <si>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</si>
  <si>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</si>
  <si>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</si>
  <si>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</si>
  <si>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</si>
  <si>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</si>
  <si>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</si>
  <si>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</si>
  <si>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</si>
  <si>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</si>
  <si>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</si>
  <si>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</si>
  <si>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</si>
  <si>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</si>
  <si>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</si>
  <si>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</si>
  <si>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</si>
  <si>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</si>
  <si>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</si>
  <si>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</si>
  <si>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</si>
  <si>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</si>
  <si>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</si>
  <si>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</si>
  <si>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</si>
  <si>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</si>
  <si>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</si>
  <si>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</si>
  <si>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</si>
  <si>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</si>
  <si>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</si>
  <si>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</si>
  <si>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</si>
  <si>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</si>
  <si>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</si>
  <si>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</si>
  <si>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</si>
  <si>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</si>
  <si>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</si>
  <si>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</si>
  <si>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</si>
  <si>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</si>
  <si>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</si>
  <si>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</si>
  <si>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</si>
  <si>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</si>
  <si>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</si>
  <si>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</si>
  <si>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</si>
  <si>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</si>
  <si>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</si>
  <si>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</si>
  <si>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</si>
  <si>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</si>
  <si>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</si>
  <si>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</si>
  <si>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</si>
  <si>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</si>
  <si>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</si>
  <si>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</si>
  <si>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</si>
  <si>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</si>
  <si>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</si>
  <si>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</si>
  <si>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</si>
  <si>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</si>
  <si>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</si>
  <si>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</si>
  <si>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</si>
  <si>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</si>
  <si>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</si>
  <si>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</si>
  <si>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</si>
  <si>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</si>
  <si>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</si>
  <si>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</si>
  <si>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</si>
  <si>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</si>
  <si>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</si>
  <si>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</si>
  <si>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</si>
  <si>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</si>
  <si>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</si>
  <si>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</si>
  <si>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</si>
  <si>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</si>
  <si>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</si>
  <si>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</si>
  <si>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</si>
  <si>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</si>
  <si>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</si>
  <si>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</si>
  <si>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</si>
  <si>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</si>
  <si>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</si>
  <si>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</si>
  <si>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</si>
  <si>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</si>
  <si>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</si>
  <si>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</si>
  <si>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</si>
  <si>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</si>
  <si>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</si>
  <si>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</si>
  <si>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</si>
  <si>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</si>
  <si>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</si>
  <si>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</si>
  <si>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</si>
  <si>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</si>
  <si>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</si>
  <si>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</si>
  <si>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</si>
  <si>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</si>
  <si>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</si>
  <si>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</si>
  <si>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</si>
  <si>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</si>
  <si>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</si>
  <si>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</si>
  <si>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</si>
  <si>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</si>
  <si>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</si>
  <si>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</si>
  <si>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</si>
  <si>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</si>
  <si>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</si>
  <si>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</si>
  <si>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</si>
  <si>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</si>
  <si>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</si>
  <si>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</si>
  <si>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</si>
  <si>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</si>
  <si>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</si>
  <si>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</si>
  <si>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</si>
  <si>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</si>
  <si>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</si>
  <si>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</si>
  <si>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</si>
  <si>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</si>
  <si>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</si>
  <si>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</si>
  <si>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</si>
  <si>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</si>
  <si>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</si>
  <si>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</si>
  <si>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</si>
  <si>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</si>
  <si>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</si>
  <si>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</si>
  <si>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</si>
  <si>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</si>
  <si>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</si>
  <si>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</si>
  <si>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</si>
  <si>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</si>
  <si>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</si>
  <si>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</si>
  <si>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</si>
  <si>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</si>
  <si>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</si>
  <si>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</si>
  <si>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ПО на 19 г из БП на 2019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</si>
  <si>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</si>
  <si>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</si>
  <si>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</si>
  <si>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</si>
  <si>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 xml:space="preserve">НВВ на 2019 год утверждено РЭК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</si>
  <si>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</si>
  <si>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</si>
  <si>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</si>
  <si>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</si>
  <si>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</si>
  <si>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</si>
  <si>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</si>
  <si>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</si>
  <si>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</si>
  <si>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</si>
  <si>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</si>
  <si>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</si>
  <si>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</si>
  <si>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</si>
  <si>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</si>
  <si>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</si>
  <si>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</si>
  <si>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</si>
  <si>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</si>
  <si>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</si>
  <si>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</si>
  <si>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</si>
  <si>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</si>
  <si>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</si>
  <si>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</si>
  <si>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на 2019 г уточнила у Саши</t>
  </si>
  <si>
    <t>Утверждено Мин ТЭК и ЖКХ КК на 2019г. (приказ от 23.11.2018 №512)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</si>
  <si>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</si>
  <si>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</si>
  <si>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</si>
  <si>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</si>
  <si>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</si>
  <si>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</si>
  <si>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</si>
  <si>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</si>
  <si>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</si>
  <si>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</si>
  <si>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</si>
  <si>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</si>
  <si>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</si>
  <si>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</si>
  <si>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</si>
  <si>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</si>
  <si>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</si>
  <si>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</si>
  <si>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</si>
  <si>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</si>
  <si>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</si>
  <si>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</si>
  <si>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</si>
  <si>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</si>
  <si>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</si>
  <si>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</si>
  <si>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</si>
  <si>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</si>
  <si>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</si>
  <si>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</si>
  <si>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</si>
  <si>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</si>
  <si>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</si>
  <si>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</si>
  <si>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</si>
  <si>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</si>
  <si>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</si>
  <si>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</si>
  <si>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</si>
  <si>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</si>
  <si>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</si>
  <si>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</si>
  <si>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</si>
  <si>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</si>
  <si>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</si>
  <si>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</si>
  <si>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</si>
  <si>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</si>
  <si>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</si>
  <si>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</si>
  <si>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</si>
  <si>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</si>
  <si>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</si>
  <si>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</si>
  <si>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</si>
  <si>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</si>
  <si>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</si>
  <si>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</si>
  <si>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</si>
  <si>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</si>
  <si>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</si>
  <si>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</si>
  <si>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</si>
  <si>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</si>
  <si>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</si>
  <si>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</si>
  <si>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</si>
  <si>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</si>
  <si>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</si>
  <si>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</si>
  <si>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</si>
  <si>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</si>
  <si>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</si>
  <si>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</si>
  <si>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</si>
  <si>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</si>
  <si>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</si>
  <si>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</si>
  <si>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</si>
  <si>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</si>
  <si>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</si>
  <si>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</si>
  <si>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</si>
  <si>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</si>
  <si>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</si>
  <si>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</si>
  <si>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</si>
  <si>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</si>
  <si>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</si>
  <si>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</si>
  <si>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</si>
  <si>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</si>
  <si>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</si>
  <si>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</si>
  <si>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</si>
  <si>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</si>
  <si>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</si>
  <si>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r>
      <t>_____</t>
    </r>
    <r>
      <rPr>
        <b/>
        <sz val="5.85"/>
        <rFont val="Times New Roman"/>
        <family val="1"/>
        <charset val="204"/>
      </rPr>
      <t>Примечание:</t>
    </r>
  </si>
  <si>
    <r>
      <t>_____</t>
    </r>
    <r>
      <rPr>
        <sz val="5.85"/>
        <rFont val="Times New Roman"/>
        <family val="1"/>
        <charset val="204"/>
      </rPr>
      <t>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В строках, содержащих слова "всего, в том числе" указывается сумма нижерасположенных строк соответствующего раздела (подраздела).</t>
    </r>
  </si>
  <si>
    <r>
      <t>_____</t>
    </r>
    <r>
      <rPr>
        <sz val="5.85"/>
        <rFont val="Times New Roman"/>
        <family val="1"/>
        <charset val="204"/>
      </rPr>
      <t>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  </r>
  </si>
  <si>
    <r>
      <t>_____</t>
    </r>
    <r>
      <rPr>
        <sz val="5.85"/>
        <rFont val="Times New Roman"/>
        <family val="1"/>
        <charset val="204"/>
      </rPr>
      <t>***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Указывается на основании заключенных договоров на оказание услуг по передаче электрической энергии.</t>
    </r>
  </si>
  <si>
    <r>
      <t>_____</t>
    </r>
    <r>
      <rPr>
        <sz val="5.85"/>
        <rFont val="Times New Roman"/>
        <family val="1"/>
        <charset val="204"/>
      </rPr>
      <t>****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  </r>
  </si>
  <si>
    <r>
      <t>_____</t>
    </r>
    <r>
      <rPr>
        <sz val="5.85"/>
        <rFont val="Times New Roman"/>
        <family val="1"/>
        <charset val="204"/>
      </rPr>
      <t>*****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Указывается суммарно стоимость оказанных субъекту электроэнергетики услуг:</t>
    </r>
  </si>
  <si>
    <r>
      <t>_____</t>
    </r>
    <r>
      <rPr>
        <sz val="5.85"/>
        <rFont val="Times New Roman"/>
        <family val="1"/>
        <charset val="204"/>
      </rPr>
      <t>по оперативно-диспетчерскому управлению в электроэнергетике;</t>
    </r>
  </si>
  <si>
    <r>
      <t>_____</t>
    </r>
    <r>
      <rPr>
        <sz val="5.85"/>
        <rFont val="Times New Roman"/>
        <family val="1"/>
        <charset val="204"/>
      </rPr>
      <t>по организации оптовой торговли электрической энергией, мощностью и иными допущенными к обращению на оптовом рынке товарами и услугами;</t>
    </r>
  </si>
  <si>
    <r>
      <t>_____</t>
    </r>
    <r>
      <rPr>
        <sz val="5.85"/>
        <rFont val="Times New Roman"/>
        <family val="1"/>
        <charset val="204"/>
      </rPr>
      <t>по расчету требований и обязательств участников оптового рынка.</t>
    </r>
  </si>
  <si>
    <t>Это  с изменениями по 522 как правильно</t>
  </si>
  <si>
    <t>2. Источники финансирования инвестиционной программы субъекта электроэнергетики (по Республика Адыгея)</t>
  </si>
  <si>
    <t>БЮДЖЕТ ДОХОДОВ И РАСХОДОВ (всего ПАО "ТНС энерго Кубань")</t>
  </si>
  <si>
    <t>ТЕХНИКО-ЭКОНОМИЧЕСКИЕ ПОКАЗАТЕЛИ (всего ПАО "ТНС энерго Кубань")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</si>
</sst>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1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00\ _₽_-;\-* #,##0.000\ _₽_-;_-* &quot;-&quot;???\ _₽_-;_-@_-"/>
    <numFmt numFmtId="166" formatCode="0.0"/>
    <numFmt numFmtId="167" formatCode="_-* #,##0.00&quot;р.&quot;_-;\-* #,##0.00&quot;р.&quot;_-;_-* &quot;-&quot;??&quot;р.&quot;_-;_-@_-"/>
    <numFmt numFmtId="168" formatCode="_-* #,##0.00[$€-1]_-;\-* #,##0.00[$€-1]_-;_-* &quot;-&quot;??[$€-1]_-"/>
    <numFmt numFmtId="169" formatCode="0.0%"/>
    <numFmt numFmtId="170" formatCode="0.0%_);\(0.0%\)"/>
    <numFmt numFmtId="171" formatCode="_([$€-2]* #,##0.00_);_([$€-2]* \(#,##0.00\);_([$€-2]* &quot;-&quot;??_)"/>
    <numFmt numFmtId="172" formatCode="#,##0_);[Red]\(#,##0\)"/>
    <numFmt numFmtId="173" formatCode="#,##0;\(#,##0\)"/>
    <numFmt numFmtId="174" formatCode="_-* #,##0.00\ _$_-;\-* #,##0.00\ _$_-;_-* &quot;-&quot;??\ _$_-;_-@_-"/>
    <numFmt numFmtId="175" formatCode="#.##0\.00"/>
    <numFmt numFmtId="176" formatCode="_-* #,##0.00&quot;р.&quot;_-;\-* #,##0.00&quot;р.&quot;_-;_-* \-??&quot;р.&quot;_-;_-@_-"/>
    <numFmt numFmtId="177" formatCode="#\.00"/>
    <numFmt numFmtId="178" formatCode="dd\-mmm\-yy"/>
    <numFmt numFmtId="179" formatCode="#\."/>
    <numFmt numFmtId="180" formatCode="@\ *."/>
    <numFmt numFmtId="181" formatCode="_-* #,##0&quot; руб&quot;_-;\-* #,##0&quot; руб&quot;_-;_-* &quot;- руб&quot;_-;_-@_-"/>
    <numFmt numFmtId="182" formatCode="mmmm\ d\,\ yyyy"/>
    <numFmt numFmtId="183" formatCode="mmmm\ d&quot;, &quot;yyyy"/>
    <numFmt numFmtId="184" formatCode="000000"/>
    <numFmt numFmtId="185" formatCode="&quot;?.&quot;#,##0_);[Red]\(&quot;?.&quot;#,##0\)"/>
    <numFmt numFmtId="186" formatCode="&quot;?.&quot;#,##0.00_);[Red]\(&quot;?.&quot;#,##0.00\)"/>
    <numFmt numFmtId="187" formatCode="_(&quot;$&quot;* #,##0_);_(&quot;$&quot;* \(#,##0\);_(&quot;$&quot;* &quot;-&quot;_);_(@_)"/>
    <numFmt numFmtId="188" formatCode="_(&quot;$&quot;* #,##0.00_);_(&quot;$&quot;* \(#,##0.00\);_(&quot;$&quot;* &quot;-&quot;??_);_(@_)"/>
    <numFmt numFmtId="189" formatCode="_(* #,##0_);_(* \(#,##0\);_(* &quot;-&quot;??_);_(@_)"/>
    <numFmt numFmtId="190" formatCode="#,##0;[Red]#,##0"/>
    <numFmt numFmtId="191" formatCode="&quot;\&quot;#,##0;[Red]\-&quot;\&quot;#,##0"/>
    <numFmt numFmtId="192" formatCode="General_)"/>
    <numFmt numFmtId="193" formatCode="_-* #,##0&quot;đ.&quot;_-;\-* #,##0&quot;đ.&quot;_-;_-* &quot;-&quot;&quot;đ.&quot;_-;_-@_-"/>
    <numFmt numFmtId="194" formatCode="_-* #,##0.00&quot;đ.&quot;_-;\-* #,##0.00&quot;đ.&quot;_-;_-* &quot;-&quot;??&quot;đ.&quot;_-;_-@_-"/>
    <numFmt numFmtId="195" formatCode="0.0_)"/>
    <numFmt numFmtId="196" formatCode="\£#,##0_);\(\£#,##0\)"/>
    <numFmt numFmtId="197" formatCode="#,##0;\-#,##0;&quot;-&quot;"/>
    <numFmt numFmtId="198" formatCode="#,##0.00;\-#,##0.00;&quot;-&quot;"/>
    <numFmt numFmtId="199" formatCode="#,##0%;\-#,##0%;&quot;- &quot;"/>
    <numFmt numFmtId="200" formatCode="#,##0.0%;\-#,##0.0%;&quot;- &quot;"/>
    <numFmt numFmtId="201" formatCode="#,##0.00%;\-#,##0.00%;&quot;- &quot;"/>
    <numFmt numFmtId="202" formatCode="#,##0.0;\-#,##0.0;&quot;-&quot;"/>
    <numFmt numFmtId="203" formatCode="&quot;error&quot;;&quot;error&quot;;&quot;OK&quot;;&quot;  &quot;@"/>
    <numFmt numFmtId="204" formatCode="0000"/>
    <numFmt numFmtId="205" formatCode="_-* #,##0\ _F_-;\-* #,##0\ _F_-;_-* &quot;-&quot;\ _F_-;_-@_-"/>
    <numFmt numFmtId="206" formatCode="_-* #,##0.00\ _F_-;\-* #,##0.00\ _F_-;_-* &quot;-&quot;??\ _F_-;_-@_-"/>
    <numFmt numFmtId="207" formatCode="&quot;$&quot;#,##0_);[Red]\(&quot;$&quot;#,##0\)"/>
    <numFmt numFmtId="208" formatCode="_(* #,##0.00_);[Red]_(* \(#,##0.00\);_(* &quot;-&quot;??_);_(@_)"/>
    <numFmt numFmtId="209" formatCode="_-* #,##0.00\ &quot;F&quot;_-;\-* #,##0.00\ &quot;F&quot;_-;_-* &quot;-&quot;??\ &quot;F&quot;_-;_-@_-"/>
    <numFmt numFmtId="210" formatCode="\$#,##0\ ;\(\$#,##0\)"/>
    <numFmt numFmtId="211" formatCode="dd\.mm\.yyyy&quot;г.&quot;"/>
    <numFmt numFmtId="212" formatCode="dd\ mmm\ yyyy_);;;&quot;  &quot;@"/>
    <numFmt numFmtId="213" formatCode="#,##0_);\(#,##0\);&quot;- &quot;;&quot;  &quot;@"/>
    <numFmt numFmtId="214" formatCode="_-* #,##0_-;\-* #,##0_-;_-* &quot;-&quot;_-;_-@_-"/>
    <numFmt numFmtId="215" formatCode="_-* #,##0.00_-;\-* #,##0.00_-;_-* &quot;-&quot;??_-;_-@_-"/>
    <numFmt numFmtId="216" formatCode="0.0\x"/>
    <numFmt numFmtId="217" formatCode="_-* #,##0\ _F_B_-;\-* #,##0\ _F_B_-;_-* &quot;-&quot;\ _F_B_-;_-@_-"/>
    <numFmt numFmtId="218" formatCode="_-* #,##0.00\ _F_B_-;\-* #,##0.00\ _F_B_-;_-* &quot;-&quot;??\ _F_B_-;_-@_-"/>
    <numFmt numFmtId="219" formatCode="#,##0.0000_);\(#,##0.0000\);&quot;- &quot;;&quot;  &quot;@"/>
    <numFmt numFmtId="220" formatCode="_(* #,##0.00_);_(* \(#,##0.00\);_(* &quot;-&quot;??_);_(@_)"/>
    <numFmt numFmtId="221" formatCode="#,##0.0_);\(#,##0.0\)"/>
    <numFmt numFmtId="222" formatCode="#,##0.0_);[Red]\(#,##0.0\)"/>
    <numFmt numFmtId="223" formatCode="[$-419]mmmm\ yyyy;@"/>
    <numFmt numFmtId="224" formatCode="#,##0_ ;[Red]\-#,##0\ "/>
    <numFmt numFmtId="225" formatCode="_(* #,##0_);_(* \(#,##0\);_(* \-_);_(@_)"/>
    <numFmt numFmtId="226" formatCode="#,##0_);[Blue]\(#,##0\)"/>
    <numFmt numFmtId="227" formatCode="_-* #,##0_-;_-* #,##0\-;_-* &quot;-&quot;_-;_-@_-"/>
    <numFmt numFmtId="228" formatCode="_-* #,##0.00_-;_-* #,##0.00\-;_-* &quot;-&quot;??_-;_-@_-"/>
    <numFmt numFmtId="229" formatCode="_-* #,##0\ _$_-;\-* #,##0\ _$_-;_-* &quot;-&quot;\ _$_-;_-@_-"/>
    <numFmt numFmtId="230" formatCode="#,##0__\ \ \ \ "/>
    <numFmt numFmtId="231" formatCode="_-&quot;£&quot;* #,##0_-;\-&quot;£&quot;* #,##0_-;_-&quot;£&quot;* &quot;-&quot;_-;_-@_-"/>
    <numFmt numFmtId="232" formatCode="_-&quot;£&quot;* #,##0.00_-;\-&quot;£&quot;* #,##0.00_-;_-&quot;£&quot;* &quot;-&quot;??_-;_-@_-"/>
    <numFmt numFmtId="233" formatCode="_-* #,##0\ &quot;$&quot;_-;\-* #,##0\ &quot;$&quot;_-;_-* &quot;-&quot;\ &quot;$&quot;_-;_-@_-"/>
    <numFmt numFmtId="234" formatCode="_-* #,##0.00\ &quot;$&quot;_-;\-* #,##0.00\ &quot;$&quot;_-;_-* &quot;-&quot;??\ &quot;$&quot;_-;_-@_-"/>
    <numFmt numFmtId="235" formatCode="_(* #,##0.000_);[Red]_(* \(#,##0.000\);_(* &quot;-&quot;??_);_(@_)"/>
    <numFmt numFmtId="236" formatCode="&quot;$&quot;#,##0.0_);\(&quot;$&quot;#,##0.0\)"/>
    <numFmt numFmtId="237" formatCode="0.00\x"/>
    <numFmt numFmtId="238" formatCode="0.00_)"/>
    <numFmt numFmtId="239" formatCode="#,##0.0;[Red]#,##0.0"/>
    <numFmt numFmtId="240" formatCode="_-* #,##0_đ_._-;\-* #,##0_đ_._-;_-* &quot;-&quot;_đ_._-;_-@_-"/>
    <numFmt numFmtId="241" formatCode="_-* #,##0\ _d_._-;\-* #,##0\ _d_._-;_-* &quot;-&quot;\ _d_._-;_-@_-"/>
    <numFmt numFmtId="242" formatCode="_-* #,##0.00_đ_._-;\-* #,##0.00_đ_._-;_-* &quot;-&quot;??_đ_._-;_-@_-"/>
    <numFmt numFmtId="243" formatCode="_-* #,##0.00\ _d_._-;\-* #,##0.00\ _d_._-;_-* &quot;-&quot;??\ _d_._-;_-@_-"/>
    <numFmt numFmtId="244" formatCode="\(#,##0.0\)"/>
    <numFmt numFmtId="245" formatCode="#,##0\ &quot;?.&quot;;\-#,##0\ &quot;?.&quot;"/>
    <numFmt numFmtId="246" formatCode="_-* #,##0\ &quot;FB&quot;_-;\-* #,##0\ &quot;FB&quot;_-;_-* &quot;-&quot;\ &quot;FB&quot;_-;_-@_-"/>
    <numFmt numFmtId="247" formatCode="_-* #,##0.00\ &quot;FB&quot;_-;\-* #,##0.00\ &quot;FB&quot;_-;_-* &quot;-&quot;??\ &quot;FB&quot;_-;_-@_-"/>
    <numFmt numFmtId="248" formatCode="0%;\(0%\)"/>
    <numFmt numFmtId="249" formatCode="#,##0______;;&quot;------------      &quot;"/>
    <numFmt numFmtId="250" formatCode="_(* #,##0_);_(* \(#,##0\);_(* \-??_);_(@_)"/>
    <numFmt numFmtId="251" formatCode="\ \ @"/>
    <numFmt numFmtId="252" formatCode="\ \ \ \ @"/>
    <numFmt numFmtId="253" formatCode="_(* #,##0_);_(* \(#,##0\);_(* &quot;-&quot;_);_(@_)"/>
    <numFmt numFmtId="254" formatCode="#,##0.00;[Red]\-#,##0.00;&quot;-&quot;"/>
    <numFmt numFmtId="255" formatCode="#,##0.00;[Red]\-#,##0.00;\-"/>
    <numFmt numFmtId="256" formatCode="#,##0;[Red]\-#,##0;&quot;-&quot;"/>
    <numFmt numFmtId="257" formatCode="#,##0;[Red]\-#,##0;\-"/>
    <numFmt numFmtId="258" formatCode="_-&quot;F&quot;\ * #,##0_-;_-&quot;F&quot;\ * #,##0\-;_-&quot;F&quot;\ * &quot;-&quot;_-;_-@_-"/>
    <numFmt numFmtId="259" formatCode="_-&quot;F&quot;\ * #,##0.00_-;_-&quot;F&quot;\ * #,##0.00\-;_-&quot;F&quot;\ * &quot;-&quot;??_-;_-@_-"/>
    <numFmt numFmtId="260" formatCode="&quot;$&quot;#,##0.00_);[Red]\(&quot;$&quot;#,##0.00\)"/>
    <numFmt numFmtId="261" formatCode="yyyy"/>
    <numFmt numFmtId="262" formatCode="yyyy\ &quot;год&quot;"/>
    <numFmt numFmtId="263" formatCode="\¥#,##0_);\(\¥#,##0\)"/>
    <numFmt numFmtId="264" formatCode=";;&quot;zero&quot;;&quot;  &quot;@"/>
    <numFmt numFmtId="265" formatCode="#,##0.000_ ;\-#,##0.000\ "/>
    <numFmt numFmtId="266" formatCode="#,##0.00_ ;[Red]\-#,##0.00\ "/>
    <numFmt numFmtId="267" formatCode="_-* #,##0&quot;р.&quot;_-;\-* #,##0&quot;р.&quot;_-;_-* &quot;-&quot;&quot;р.&quot;_-;_-@_-"/>
    <numFmt numFmtId="268" formatCode="_-* #,##0.00\ &quot;р.&quot;_-;\-* #,##0.00\ &quot;р.&quot;_-;_-* &quot;-&quot;??\ &quot;р.&quot;\\-;_-@_-"/>
    <numFmt numFmtId="269" formatCode="_-* #,##0.000[$€-1]_-;\-* #,##0.000[$€-1]_-;_-* &quot;-&quot;??[$€-1]_-"/>
    <numFmt numFmtId="270" formatCode="#,##0.000"/>
    <numFmt numFmtId="271" formatCode="#,##0.00&quot;р.&quot;;\-#,##0.00&quot;р.&quot;"/>
    <numFmt numFmtId="272" formatCode="##,##0.000"/>
    <numFmt numFmtId="273" formatCode="#,##0.00_ ;\-#,##0.00\ "/>
    <numFmt numFmtId="274" formatCode="0.000"/>
    <numFmt numFmtId="275" formatCode="#,##0\т"/>
    <numFmt numFmtId="276" formatCode="_-* #,##0_р_._-;\-* #,##0_р_._-;_-* &quot;-&quot;_р_._-;_-@_-"/>
    <numFmt numFmtId="277" formatCode="_-* #,##0.00_р_._-;\-* #,##0.00_р_._-;_-* &quot;-&quot;??_р_._-;_-@_-"/>
    <numFmt numFmtId="278" formatCode="_-* #,##0.00_р_._-;\-* #,##0.00_р_._-;_-* \-??_р_._-;_-@_-"/>
    <numFmt numFmtId="279" formatCode="#,##0.00_р_."/>
    <numFmt numFmtId="280" formatCode="_-* #,##0.00\ _р_у_б_._-;\-* #,##0.00\ _р_у_б_._-;_-* &quot;-&quot;??\ _р_у_б_._-;_-@_-"/>
    <numFmt numFmtId="281" formatCode="#,###"/>
    <numFmt numFmtId="282" formatCode="#,##0.0"/>
    <numFmt numFmtId="283" formatCode="_-* #,##0\ _₽_-;\-* #,##0\ _₽_-;_-* &quot;-&quot;??\ _₽_-;_-@_-"/>
  </numFmts>
  <fonts count="28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5.75"/>
      <name val="Times New Roman"/>
      <family val="1"/>
      <charset val="204"/>
    </font>
    <font>
      <b/>
      <sz val="9"/>
      <name val="Times New Roman"/>
      <family val="1"/>
      <charset val="204"/>
    </font>
    <font>
      <sz val="5.5"/>
      <name val="Times New Roman"/>
      <family val="1"/>
      <charset val="204"/>
    </font>
    <font>
      <sz val="8"/>
      <name val="Times New Roman"/>
      <family val="1"/>
      <charset val="204"/>
    </font>
    <font>
      <b/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sz val="6"/>
      <name val="Times New Roman"/>
      <family val="1"/>
      <charset val="204"/>
    </font>
    <font>
      <sz val="5.85"/>
      <color indexed="9"/>
      <name val="Times New Roman"/>
      <family val="1"/>
      <charset val="204"/>
    </font>
    <font>
      <b/>
      <sz val="5.85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etica"/>
      <family val="2"/>
    </font>
    <font>
      <sz val="10"/>
      <name val="Arial Cyr"/>
      <family val="2"/>
      <charset val="204"/>
    </font>
    <font>
      <sz val="10"/>
      <name val="Courier"/>
      <family val="3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 New"/>
      <family val="3"/>
    </font>
    <font>
      <sz val="1"/>
      <color indexed="8"/>
      <name val="Courier"/>
      <family val="3"/>
    </font>
    <font>
      <sz val="1"/>
      <color indexed="8"/>
      <name val="Courier"/>
      <family val="1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sz val="11"/>
      <color indexed="8"/>
      <name val="Calibri"/>
      <family val="2"/>
      <charset val="204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b/>
      <sz val="12"/>
      <name val="Arial"/>
      <family val="2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0"/>
      <color indexed="12"/>
      <name val="Courier"/>
      <family val="3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0"/>
      <name val="Courier New"/>
      <family val="3"/>
      <charset val="204"/>
    </font>
    <font>
      <sz val="12"/>
      <name val="Arial"/>
      <family val="2"/>
    </font>
    <font>
      <sz val="7"/>
      <color indexed="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7"/>
      <color indexed="0"/>
      <name val="Arial"/>
      <family val="2"/>
      <charset val="204"/>
    </font>
    <font>
      <sz val="8"/>
      <color indexed="8"/>
      <name val="Arial"/>
      <family val="2"/>
      <charset val="204"/>
    </font>
    <font>
      <b/>
      <sz val="7"/>
      <color indexed="0"/>
      <name val="Arial"/>
      <family val="2"/>
      <charset val="204"/>
    </font>
    <font>
      <b/>
      <sz val="10"/>
      <color indexed="0"/>
      <name val="Arial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sz val="10"/>
      <name val="Times New Roman"/>
      <family val="1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2"/>
      <name val="Times New Roman"/>
      <family val="1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"/>
      <family val="2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 New"/>
      <family val="3"/>
    </font>
    <font>
      <i/>
      <sz val="1"/>
      <color indexed="8"/>
      <name val="Courier"/>
      <family val="3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u/>
      <sz val="8.5"/>
      <color indexed="20"/>
      <name val="Arial"/>
      <family val="2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sz val="8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Palatino"/>
      <family val="1"/>
    </font>
    <font>
      <b/>
      <sz val="8"/>
      <name val="Arial Cyr"/>
      <charset val="204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u/>
      <sz val="8.5"/>
      <color indexed="12"/>
      <name val="Arial"/>
      <family val="2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2"/>
      <name val="Times New Roman Cyr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u/>
      <sz val="10"/>
      <color indexed="36"/>
      <name val="Arial Cyr"/>
    </font>
    <font>
      <u/>
      <sz val="10"/>
      <color indexed="20"/>
      <name val="Arial Cyr"/>
      <family val="2"/>
    </font>
    <font>
      <b/>
      <u/>
      <sz val="16"/>
      <name val="Arial"/>
      <family val="2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7"/>
      <name val="Small Fonts"/>
      <family val="2"/>
      <charset val="204"/>
    </font>
    <font>
      <sz val="12"/>
      <name val="Arial"/>
      <family val="2"/>
      <charset val="204"/>
    </font>
    <font>
      <b/>
      <i/>
      <sz val="16"/>
      <name val="Helv"/>
    </font>
    <font>
      <sz val="8"/>
      <name val="Tahoma"/>
      <family val="2"/>
    </font>
    <font>
      <sz val="10"/>
      <color theme="1"/>
      <name val="Arial"/>
      <family val="2"/>
      <charset val="204"/>
    </font>
    <font>
      <sz val="10"/>
      <color theme="1"/>
      <name val="Arial"/>
      <family val="2"/>
    </font>
    <font>
      <sz val="14"/>
      <name val="NewtonC"/>
      <charset val="204"/>
    </font>
    <font>
      <sz val="10"/>
      <name val="Times New Roman CE"/>
      <charset val="238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sz val="11"/>
      <color indexed="63"/>
      <name val="Calibri"/>
      <family val="2"/>
      <charset val="204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name val="0"/>
      <charset val="204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8"/>
      <name val="Times New Roman"/>
      <family val="1"/>
      <charset val="204"/>
    </font>
    <font>
      <b/>
      <sz val="11"/>
      <color indexed="12"/>
      <name val="MS Sans Serif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0"/>
      <name val="Calibri"/>
      <family val="2"/>
      <charset val="204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color indexed="8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9"/>
      <color indexed="12"/>
      <name val="Tahoma"/>
      <family val="2"/>
      <charset val="204"/>
    </font>
    <font>
      <u/>
      <sz val="7.7"/>
      <color theme="10"/>
      <name val="Calibri"/>
      <family val="2"/>
      <charset val="204"/>
    </font>
    <font>
      <u/>
      <sz val="13"/>
      <color theme="10"/>
      <name val="Arial Cyr"/>
      <charset val="204"/>
    </font>
    <font>
      <u/>
      <sz val="10"/>
      <color theme="10"/>
      <name val="Arial"/>
      <family val="2"/>
    </font>
    <font>
      <b/>
      <u/>
      <sz val="11"/>
      <color indexed="12"/>
      <name val="Arial"/>
      <family val="2"/>
      <charset val="204"/>
    </font>
    <font>
      <b/>
      <u/>
      <sz val="9"/>
      <color indexed="12"/>
      <name val="Tahoma"/>
      <family val="2"/>
      <charset val="204"/>
    </font>
    <font>
      <u/>
      <sz val="11"/>
      <color theme="10"/>
      <name val="Calibri"/>
      <family val="2"/>
      <charset val="204"/>
    </font>
    <font>
      <b/>
      <sz val="9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1"/>
      <color indexed="47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47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0"/>
      <color indexed="12"/>
      <name val="Arial Cyr"/>
      <family val="2"/>
    </font>
    <font>
      <sz val="9"/>
      <name val="Tahoma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4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1"/>
      <name val="Times New Roman Cyr"/>
      <family val="1"/>
    </font>
    <font>
      <i/>
      <sz val="10"/>
      <color indexed="23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 Cyr"/>
      <family val="2"/>
      <charset val="204"/>
    </font>
    <font>
      <sz val="10"/>
      <name val="Arial Narrow"/>
      <family val="2"/>
      <charset val="204"/>
    </font>
    <font>
      <sz val="9"/>
      <name val="Arial Cyr"/>
    </font>
    <font>
      <sz val="12"/>
      <color theme="1"/>
      <name val="Arial"/>
      <family val="2"/>
      <charset val="204"/>
    </font>
    <font>
      <sz val="11"/>
      <color indexed="10"/>
      <name val="Arial Cyr"/>
      <family val="2"/>
    </font>
    <font>
      <sz val="10"/>
      <color indexed="17"/>
      <name val="Arial Cyr"/>
      <family val="2"/>
      <charset val="204"/>
    </font>
    <font>
      <sz val="10"/>
      <name val="Times New Roman Cyr"/>
      <family val="1"/>
      <charset val="204"/>
    </font>
    <font>
      <sz val="7"/>
      <color theme="0"/>
      <name val="Times New Roman"/>
      <family val="1"/>
      <charset val="204"/>
    </font>
    <font>
      <sz val="5.75"/>
      <color theme="0"/>
      <name val="Times New Roman"/>
      <family val="1"/>
      <charset val="204"/>
    </font>
    <font>
      <b/>
      <sz val="9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5.75"/>
      <color theme="0"/>
      <name val="Times New Roman"/>
      <family val="1"/>
      <charset val="204"/>
    </font>
    <font>
      <i/>
      <sz val="5.75"/>
      <color theme="0"/>
      <name val="Times New Roman"/>
      <family val="1"/>
      <charset val="204"/>
    </font>
    <font>
      <sz val="5.85"/>
      <color theme="0"/>
      <name val="Times New Roman"/>
      <family val="1"/>
      <charset val="204"/>
    </font>
    <font>
      <i/>
      <sz val="5.85"/>
      <color theme="0"/>
      <name val="Times New Roman"/>
      <family val="1"/>
      <charset val="204"/>
    </font>
    <font>
      <sz val="6"/>
      <color theme="0"/>
      <name val="Times New Roman"/>
      <family val="1"/>
      <charset val="204"/>
    </font>
  </fonts>
  <fills count="10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8"/>
        <bgColor indexed="5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11"/>
        <bgColor indexed="11"/>
      </patternFill>
    </fill>
    <fill>
      <patternFill patternType="solid">
        <fgColor indexed="22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2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43"/>
        <bgColor indexed="8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6"/>
      </patternFill>
    </fill>
  </fills>
  <borders count="6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4204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15" fillId="0" borderId="0" applyFont="0" applyFill="0" applyBorder="0" applyAlignment="0" applyProtection="0"/>
    <xf numFmtId="0" fontId="16" fillId="0" borderId="0"/>
    <xf numFmtId="168" fontId="16" fillId="0" borderId="0"/>
    <xf numFmtId="0" fontId="17" fillId="0" borderId="0"/>
    <xf numFmtId="167" fontId="15" fillId="0" borderId="0" applyFont="0" applyFill="0" applyBorder="0" applyAlignment="0" applyProtection="0"/>
    <xf numFmtId="0" fontId="15" fillId="0" borderId="0"/>
    <xf numFmtId="169" fontId="18" fillId="0" borderId="0">
      <alignment vertical="top"/>
    </xf>
    <xf numFmtId="169" fontId="18" fillId="0" borderId="0">
      <alignment vertical="top"/>
    </xf>
    <xf numFmtId="169" fontId="18" fillId="0" borderId="0">
      <alignment vertical="top"/>
    </xf>
    <xf numFmtId="169" fontId="19" fillId="0" borderId="0">
      <alignment vertical="top"/>
    </xf>
    <xf numFmtId="170" fontId="19" fillId="4" borderId="0">
      <alignment vertical="top"/>
    </xf>
    <xf numFmtId="169" fontId="19" fillId="5" borderId="0">
      <alignment vertical="top"/>
    </xf>
    <xf numFmtId="169" fontId="18" fillId="0" borderId="0">
      <alignment vertical="top"/>
    </xf>
    <xf numFmtId="169" fontId="18" fillId="0" borderId="0">
      <alignment vertical="top"/>
    </xf>
    <xf numFmtId="0" fontId="20" fillId="0" borderId="0" applyFont="0" applyFill="0" applyBorder="0" applyAlignment="0"/>
    <xf numFmtId="171" fontId="20" fillId="0" borderId="0" applyFont="0" applyFill="0" applyBorder="0" applyAlignment="0"/>
    <xf numFmtId="171" fontId="20" fillId="0" borderId="0" applyFont="0" applyFill="0" applyBorder="0" applyAlignment="0"/>
    <xf numFmtId="171" fontId="20" fillId="0" borderId="0" applyFont="0" applyFill="0" applyBorder="0" applyAlignment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0" fontId="22" fillId="0" borderId="0" applyFont="0" applyFill="0" applyBorder="0" applyAlignment="0" applyProtection="0"/>
    <xf numFmtId="0" fontId="23" fillId="0" borderId="0"/>
    <xf numFmtId="168" fontId="15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168" fontId="17" fillId="0" borderId="0"/>
    <xf numFmtId="168" fontId="17" fillId="0" borderId="0"/>
    <xf numFmtId="168" fontId="17" fillId="0" borderId="0"/>
    <xf numFmtId="168" fontId="16" fillId="0" borderId="0"/>
    <xf numFmtId="0" fontId="17" fillId="0" borderId="0"/>
    <xf numFmtId="171" fontId="17" fillId="0" borderId="0"/>
    <xf numFmtId="171" fontId="17" fillId="0" borderId="0"/>
    <xf numFmtId="171" fontId="17" fillId="0" borderId="0"/>
    <xf numFmtId="0" fontId="16" fillId="0" borderId="0" applyFont="0" applyBorder="0" applyAlignment="0"/>
    <xf numFmtId="0" fontId="25" fillId="0" borderId="0"/>
    <xf numFmtId="0" fontId="16" fillId="0" borderId="0"/>
    <xf numFmtId="171" fontId="16" fillId="0" borderId="0"/>
    <xf numFmtId="171" fontId="16" fillId="0" borderId="0"/>
    <xf numFmtId="171" fontId="16" fillId="0" borderId="0"/>
    <xf numFmtId="0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0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0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0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0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0" fontId="16" fillId="0" borderId="0"/>
    <xf numFmtId="0" fontId="17" fillId="0" borderId="0"/>
    <xf numFmtId="0" fontId="16" fillId="0" borderId="0"/>
    <xf numFmtId="171" fontId="16" fillId="0" borderId="0"/>
    <xf numFmtId="171" fontId="16" fillId="0" borderId="0"/>
    <xf numFmtId="171" fontId="16" fillId="0" borderId="0"/>
    <xf numFmtId="0" fontId="16" fillId="0" borderId="0"/>
    <xf numFmtId="0" fontId="16" fillId="0" borderId="0" applyFont="0" applyBorder="0" applyAlignment="0"/>
    <xf numFmtId="0" fontId="16" fillId="0" borderId="0" applyFont="0" applyBorder="0" applyAlignment="0"/>
    <xf numFmtId="0" fontId="17" fillId="0" borderId="0"/>
    <xf numFmtId="171" fontId="17" fillId="0" borderId="0"/>
    <xf numFmtId="171" fontId="17" fillId="0" borderId="0"/>
    <xf numFmtId="171" fontId="17" fillId="0" borderId="0"/>
    <xf numFmtId="0" fontId="17" fillId="0" borderId="0"/>
    <xf numFmtId="168" fontId="16" fillId="0" borderId="0"/>
    <xf numFmtId="168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0" fontId="16" fillId="0" borderId="0" applyFont="0" applyBorder="0" applyAlignment="0"/>
    <xf numFmtId="0" fontId="17" fillId="0" borderId="0"/>
    <xf numFmtId="0" fontId="16" fillId="0" borderId="0"/>
    <xf numFmtId="171" fontId="16" fillId="0" borderId="0"/>
    <xf numFmtId="171" fontId="16" fillId="0" borderId="0"/>
    <xf numFmtId="171" fontId="16" fillId="0" borderId="0"/>
    <xf numFmtId="0" fontId="24" fillId="0" borderId="0"/>
    <xf numFmtId="0" fontId="24" fillId="0" borderId="0"/>
    <xf numFmtId="0" fontId="24" fillId="0" borderId="0"/>
    <xf numFmtId="172" fontId="18" fillId="0" borderId="0">
      <alignment vertical="top"/>
    </xf>
    <xf numFmtId="172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2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2" fontId="18" fillId="0" borderId="0">
      <alignment vertical="top"/>
    </xf>
    <xf numFmtId="38" fontId="18" fillId="0" borderId="0">
      <alignment vertical="top"/>
    </xf>
    <xf numFmtId="172" fontId="18" fillId="0" borderId="0">
      <alignment vertical="top"/>
    </xf>
    <xf numFmtId="172" fontId="18" fillId="0" borderId="0">
      <alignment vertical="top"/>
    </xf>
    <xf numFmtId="172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2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2" fontId="18" fillId="0" borderId="0">
      <alignment vertical="top"/>
    </xf>
    <xf numFmtId="38" fontId="18" fillId="0" borderId="0">
      <alignment vertical="top"/>
    </xf>
    <xf numFmtId="172" fontId="18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3" fontId="15" fillId="6" borderId="10">
      <alignment wrapText="1"/>
      <protection locked="0"/>
    </xf>
    <xf numFmtId="173" fontId="15" fillId="6" borderId="10">
      <alignment wrapText="1"/>
      <protection locked="0"/>
    </xf>
    <xf numFmtId="168" fontId="16" fillId="0" borderId="0"/>
    <xf numFmtId="168" fontId="16" fillId="0" borderId="0"/>
    <xf numFmtId="168" fontId="16" fillId="0" borderId="0"/>
    <xf numFmtId="168" fontId="17" fillId="0" borderId="0"/>
    <xf numFmtId="168" fontId="17" fillId="0" borderId="0"/>
    <xf numFmtId="168" fontId="17" fillId="0" borderId="0"/>
    <xf numFmtId="168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25" fillId="0" borderId="0"/>
    <xf numFmtId="0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171" fontId="25" fillId="0" borderId="0"/>
    <xf numFmtId="0" fontId="16" fillId="0" borderId="0" applyFont="0" applyBorder="0" applyAlignment="0"/>
    <xf numFmtId="168" fontId="16" fillId="0" borderId="0"/>
    <xf numFmtId="0" fontId="2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6" fillId="0" borderId="0"/>
    <xf numFmtId="0" fontId="16" fillId="0" borderId="0" applyFont="0" applyBorder="0" applyAlignment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Font="0" applyBorder="0" applyAlignment="0"/>
    <xf numFmtId="0" fontId="16" fillId="0" borderId="0" applyFont="0" applyBorder="0" applyAlignment="0"/>
    <xf numFmtId="0" fontId="16" fillId="0" borderId="0" applyFont="0" applyBorder="0" applyAlignment="0"/>
    <xf numFmtId="0" fontId="16" fillId="0" borderId="0" applyFont="0" applyBorder="0" applyAlignment="0"/>
    <xf numFmtId="0" fontId="16" fillId="0" borderId="0"/>
    <xf numFmtId="0" fontId="17" fillId="0" borderId="0"/>
    <xf numFmtId="168" fontId="17" fillId="0" borderId="0"/>
    <xf numFmtId="0" fontId="17" fillId="0" borderId="0"/>
    <xf numFmtId="168" fontId="17" fillId="0" borderId="0"/>
    <xf numFmtId="0" fontId="17" fillId="0" borderId="0"/>
    <xf numFmtId="168" fontId="17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6" fillId="0" borderId="0"/>
    <xf numFmtId="0" fontId="17" fillId="0" borderId="0"/>
    <xf numFmtId="168" fontId="17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171" fontId="25" fillId="0" borderId="0"/>
    <xf numFmtId="171" fontId="25" fillId="0" borderId="0"/>
    <xf numFmtId="171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 applyFont="0" applyBorder="0" applyAlignment="0"/>
    <xf numFmtId="0" fontId="27" fillId="0" borderId="0"/>
    <xf numFmtId="0" fontId="17" fillId="0" borderId="0"/>
    <xf numFmtId="171" fontId="17" fillId="0" borderId="0"/>
    <xf numFmtId="171" fontId="17" fillId="0" borderId="0"/>
    <xf numFmtId="171" fontId="17" fillId="0" borderId="0"/>
    <xf numFmtId="0" fontId="17" fillId="0" borderId="0"/>
    <xf numFmtId="171" fontId="17" fillId="0" borderId="0"/>
    <xf numFmtId="171" fontId="17" fillId="0" borderId="0"/>
    <xf numFmtId="171" fontId="17" fillId="0" borderId="0"/>
    <xf numFmtId="0" fontId="16" fillId="0" borderId="0"/>
    <xf numFmtId="0" fontId="16" fillId="0" borderId="0" applyFont="0" applyBorder="0" applyAlignment="0"/>
    <xf numFmtId="0" fontId="16" fillId="0" borderId="0"/>
    <xf numFmtId="168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5" fillId="0" borderId="0"/>
    <xf numFmtId="171" fontId="25" fillId="0" borderId="0"/>
    <xf numFmtId="171" fontId="25" fillId="0" borderId="0"/>
    <xf numFmtId="171" fontId="25" fillId="0" borderId="0"/>
    <xf numFmtId="0" fontId="16" fillId="0" borderId="0"/>
    <xf numFmtId="168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7" fillId="0" borderId="0"/>
    <xf numFmtId="0" fontId="16" fillId="0" borderId="0"/>
    <xf numFmtId="0" fontId="16" fillId="0" borderId="0"/>
    <xf numFmtId="0" fontId="16" fillId="0" borderId="0" applyFont="0" applyBorder="0" applyAlignment="0"/>
    <xf numFmtId="172" fontId="18" fillId="0" borderId="0">
      <alignment vertical="top"/>
    </xf>
    <xf numFmtId="172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2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2" fontId="18" fillId="0" borderId="0">
      <alignment vertical="top"/>
    </xf>
    <xf numFmtId="38" fontId="18" fillId="0" borderId="0">
      <alignment vertical="top"/>
    </xf>
    <xf numFmtId="172" fontId="18" fillId="0" borderId="0">
      <alignment vertical="top"/>
    </xf>
    <xf numFmtId="0" fontId="25" fillId="0" borderId="0"/>
    <xf numFmtId="171" fontId="25" fillId="0" borderId="0"/>
    <xf numFmtId="171" fontId="25" fillId="0" borderId="0"/>
    <xf numFmtId="171" fontId="25" fillId="0" borderId="0"/>
    <xf numFmtId="168" fontId="16" fillId="0" borderId="0"/>
    <xf numFmtId="0" fontId="16" fillId="0" borderId="0"/>
    <xf numFmtId="168" fontId="16" fillId="0" borderId="0"/>
    <xf numFmtId="0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0" fontId="16" fillId="0" borderId="0"/>
    <xf numFmtId="0" fontId="17" fillId="0" borderId="0"/>
    <xf numFmtId="168" fontId="17" fillId="0" borderId="0"/>
    <xf numFmtId="168" fontId="16" fillId="0" borderId="0"/>
    <xf numFmtId="0" fontId="17" fillId="0" borderId="0"/>
    <xf numFmtId="168" fontId="17" fillId="0" borderId="0"/>
    <xf numFmtId="0" fontId="16" fillId="0" borderId="0" applyFont="0" applyBorder="0" applyAlignment="0"/>
    <xf numFmtId="0" fontId="16" fillId="0" borderId="0"/>
    <xf numFmtId="0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0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0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0" fontId="17" fillId="0" borderId="0"/>
    <xf numFmtId="0" fontId="24" fillId="0" borderId="0"/>
    <xf numFmtId="0" fontId="24" fillId="0" borderId="0"/>
    <xf numFmtId="0" fontId="24" fillId="0" borderId="0"/>
    <xf numFmtId="168" fontId="17" fillId="0" borderId="0"/>
    <xf numFmtId="168" fontId="16" fillId="0" borderId="0"/>
    <xf numFmtId="0" fontId="24" fillId="0" borderId="0"/>
    <xf numFmtId="0" fontId="24" fillId="0" borderId="0"/>
    <xf numFmtId="0" fontId="24" fillId="0" borderId="0"/>
    <xf numFmtId="172" fontId="18" fillId="0" borderId="0">
      <alignment vertical="top"/>
    </xf>
    <xf numFmtId="172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2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2" fontId="18" fillId="0" borderId="0">
      <alignment vertical="top"/>
    </xf>
    <xf numFmtId="38" fontId="18" fillId="0" borderId="0">
      <alignment vertical="top"/>
    </xf>
    <xf numFmtId="172" fontId="18" fillId="0" borderId="0">
      <alignment vertical="top"/>
    </xf>
    <xf numFmtId="168" fontId="17" fillId="0" borderId="0"/>
    <xf numFmtId="0" fontId="15" fillId="0" borderId="0"/>
    <xf numFmtId="0" fontId="17" fillId="0" borderId="0"/>
    <xf numFmtId="168" fontId="17" fillId="0" borderId="0"/>
    <xf numFmtId="0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171" fontId="26" fillId="0" borderId="0" applyFont="0" applyFill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168" fontId="17" fillId="0" borderId="0"/>
    <xf numFmtId="168" fontId="17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168" fontId="17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6" fillId="0" borderId="0" applyFont="0" applyBorder="0" applyAlignment="0"/>
    <xf numFmtId="0" fontId="17" fillId="0" borderId="0"/>
    <xf numFmtId="168" fontId="17" fillId="0" borderId="0"/>
    <xf numFmtId="0" fontId="16" fillId="0" borderId="0" applyFont="0" applyBorder="0" applyAlignment="0"/>
    <xf numFmtId="0" fontId="16" fillId="0" borderId="0" applyFont="0" applyBorder="0" applyAlignment="0"/>
    <xf numFmtId="0" fontId="17" fillId="0" borderId="0"/>
    <xf numFmtId="171" fontId="17" fillId="0" borderId="0"/>
    <xf numFmtId="171" fontId="17" fillId="0" borderId="0"/>
    <xf numFmtId="171" fontId="17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168" fontId="16" fillId="0" borderId="0"/>
    <xf numFmtId="172" fontId="18" fillId="0" borderId="0">
      <alignment vertical="top"/>
    </xf>
    <xf numFmtId="172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2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2" fontId="18" fillId="0" borderId="0">
      <alignment vertical="top"/>
    </xf>
    <xf numFmtId="38" fontId="18" fillId="0" borderId="0">
      <alignment vertical="top"/>
    </xf>
    <xf numFmtId="172" fontId="18" fillId="0" borderId="0">
      <alignment vertical="top"/>
    </xf>
    <xf numFmtId="172" fontId="18" fillId="0" borderId="0">
      <alignment vertical="top"/>
    </xf>
    <xf numFmtId="172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2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2" fontId="18" fillId="0" borderId="0">
      <alignment vertical="top"/>
    </xf>
    <xf numFmtId="38" fontId="18" fillId="0" borderId="0">
      <alignment vertical="top"/>
    </xf>
    <xf numFmtId="172" fontId="18" fillId="0" borderId="0">
      <alignment vertical="top"/>
    </xf>
    <xf numFmtId="0" fontId="16" fillId="0" borderId="0"/>
    <xf numFmtId="0" fontId="16" fillId="0" borderId="0" applyFont="0" applyBorder="0" applyAlignment="0"/>
    <xf numFmtId="0" fontId="16" fillId="0" borderId="0" applyFont="0" applyBorder="0" applyAlignment="0"/>
    <xf numFmtId="0" fontId="16" fillId="0" borderId="0"/>
    <xf numFmtId="0" fontId="24" fillId="0" borderId="0"/>
    <xf numFmtId="0" fontId="24" fillId="0" borderId="0"/>
    <xf numFmtId="0" fontId="24" fillId="0" borderId="0"/>
    <xf numFmtId="168" fontId="16" fillId="0" borderId="0"/>
    <xf numFmtId="0" fontId="16" fillId="0" borderId="0" applyFont="0" applyBorder="0" applyAlignment="0"/>
    <xf numFmtId="0" fontId="17" fillId="0" borderId="0"/>
    <xf numFmtId="0" fontId="17" fillId="0" borderId="0"/>
    <xf numFmtId="0" fontId="17" fillId="0" borderId="0"/>
    <xf numFmtId="168" fontId="17" fillId="0" borderId="0"/>
    <xf numFmtId="0" fontId="16" fillId="0" borderId="0"/>
    <xf numFmtId="168" fontId="16" fillId="0" borderId="0"/>
    <xf numFmtId="0" fontId="16" fillId="0" borderId="0"/>
    <xf numFmtId="0" fontId="17" fillId="0" borderId="0"/>
    <xf numFmtId="0" fontId="16" fillId="0" borderId="0" applyFont="0" applyBorder="0" applyAlignment="0"/>
    <xf numFmtId="0" fontId="16" fillId="0" borderId="0" applyFont="0" applyBorder="0" applyAlignment="0"/>
    <xf numFmtId="0" fontId="16" fillId="0" borderId="0"/>
    <xf numFmtId="0" fontId="16" fillId="0" borderId="0" applyFont="0" applyBorder="0" applyAlignment="0"/>
    <xf numFmtId="0" fontId="17" fillId="0" borderId="0"/>
    <xf numFmtId="171" fontId="17" fillId="0" borderId="0"/>
    <xf numFmtId="171" fontId="17" fillId="0" borderId="0"/>
    <xf numFmtId="171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 applyFont="0" applyBorder="0" applyAlignment="0"/>
    <xf numFmtId="168" fontId="16" fillId="0" borderId="0"/>
    <xf numFmtId="168" fontId="16" fillId="0" borderId="0"/>
    <xf numFmtId="0" fontId="16" fillId="0" borderId="0" applyFont="0" applyBorder="0" applyAlignment="0"/>
    <xf numFmtId="0" fontId="16" fillId="0" borderId="0"/>
    <xf numFmtId="168" fontId="16" fillId="0" borderId="0"/>
    <xf numFmtId="0" fontId="16" fillId="0" borderId="0"/>
    <xf numFmtId="168" fontId="16" fillId="0" borderId="0"/>
    <xf numFmtId="0" fontId="16" fillId="0" borderId="0"/>
    <xf numFmtId="168" fontId="16" fillId="0" borderId="0"/>
    <xf numFmtId="0" fontId="16" fillId="0" borderId="0" applyFont="0" applyBorder="0" applyAlignment="0"/>
    <xf numFmtId="0" fontId="16" fillId="0" borderId="0" applyFont="0" applyBorder="0" applyAlignment="0"/>
    <xf numFmtId="0" fontId="16" fillId="0" borderId="0"/>
    <xf numFmtId="0" fontId="17" fillId="0" borderId="0"/>
    <xf numFmtId="0" fontId="17" fillId="0" borderId="0"/>
    <xf numFmtId="0" fontId="17" fillId="0" borderId="0"/>
    <xf numFmtId="168" fontId="17" fillId="0" borderId="0"/>
    <xf numFmtId="168" fontId="17" fillId="0" borderId="0"/>
    <xf numFmtId="0" fontId="16" fillId="0" borderId="0"/>
    <xf numFmtId="168" fontId="16" fillId="0" borderId="0"/>
    <xf numFmtId="0" fontId="16" fillId="0" borderId="0"/>
    <xf numFmtId="168" fontId="16" fillId="0" borderId="0"/>
    <xf numFmtId="0" fontId="16" fillId="0" borderId="0" applyFont="0" applyBorder="0" applyAlignment="0"/>
    <xf numFmtId="0" fontId="16" fillId="0" borderId="0"/>
    <xf numFmtId="0" fontId="25" fillId="0" borderId="0"/>
    <xf numFmtId="171" fontId="25" fillId="0" borderId="0"/>
    <xf numFmtId="171" fontId="25" fillId="0" borderId="0"/>
    <xf numFmtId="171" fontId="25" fillId="0" borderId="0"/>
    <xf numFmtId="0" fontId="24" fillId="0" borderId="0"/>
    <xf numFmtId="0" fontId="16" fillId="0" borderId="0"/>
    <xf numFmtId="171" fontId="16" fillId="0" borderId="0"/>
    <xf numFmtId="171" fontId="16" fillId="0" borderId="0"/>
    <xf numFmtId="171" fontId="16" fillId="0" borderId="0"/>
    <xf numFmtId="0" fontId="24" fillId="0" borderId="0"/>
    <xf numFmtId="0" fontId="16" fillId="0" borderId="0"/>
    <xf numFmtId="171" fontId="16" fillId="0" borderId="0"/>
    <xf numFmtId="171" fontId="16" fillId="0" borderId="0"/>
    <xf numFmtId="171" fontId="16" fillId="0" borderId="0"/>
    <xf numFmtId="0" fontId="16" fillId="0" borderId="0"/>
    <xf numFmtId="171" fontId="16" fillId="0" borderId="0"/>
    <xf numFmtId="171" fontId="16" fillId="0" borderId="0"/>
    <xf numFmtId="171" fontId="16" fillId="0" borderId="0"/>
    <xf numFmtId="0" fontId="16" fillId="0" borderId="0"/>
    <xf numFmtId="171" fontId="16" fillId="0" borderId="0"/>
    <xf numFmtId="171" fontId="16" fillId="0" borderId="0"/>
    <xf numFmtId="171" fontId="16" fillId="0" borderId="0"/>
    <xf numFmtId="0" fontId="16" fillId="0" borderId="0"/>
    <xf numFmtId="171" fontId="16" fillId="0" borderId="0"/>
    <xf numFmtId="171" fontId="16" fillId="0" borderId="0"/>
    <xf numFmtId="171" fontId="16" fillId="0" borderId="0"/>
    <xf numFmtId="0" fontId="24" fillId="0" borderId="0"/>
    <xf numFmtId="0" fontId="16" fillId="0" borderId="0" applyFont="0" applyBorder="0" applyAlignment="0"/>
    <xf numFmtId="0" fontId="16" fillId="0" borderId="0"/>
    <xf numFmtId="0" fontId="17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8" fontId="16" fillId="0" borderId="0"/>
    <xf numFmtId="168" fontId="17" fillId="0" borderId="0"/>
    <xf numFmtId="168" fontId="16" fillId="0" borderId="0"/>
    <xf numFmtId="0" fontId="16" fillId="0" borderId="0"/>
    <xf numFmtId="168" fontId="16" fillId="0" borderId="0"/>
    <xf numFmtId="0" fontId="17" fillId="0" borderId="0"/>
    <xf numFmtId="168" fontId="17" fillId="0" borderId="0"/>
    <xf numFmtId="0" fontId="17" fillId="0" borderId="0"/>
    <xf numFmtId="168" fontId="16" fillId="0" borderId="0"/>
    <xf numFmtId="174" fontId="2" fillId="0" borderId="0" applyFont="0" applyFill="0" applyBorder="0" applyAlignment="0" applyProtection="0"/>
    <xf numFmtId="175" fontId="28" fillId="0" borderId="0">
      <protection locked="0"/>
    </xf>
    <xf numFmtId="176" fontId="29" fillId="0" borderId="0">
      <protection locked="0"/>
    </xf>
    <xf numFmtId="175" fontId="28" fillId="0" borderId="0">
      <protection locked="0"/>
    </xf>
    <xf numFmtId="177" fontId="28" fillId="0" borderId="0">
      <protection locked="0"/>
    </xf>
    <xf numFmtId="176" fontId="29" fillId="0" borderId="0">
      <protection locked="0"/>
    </xf>
    <xf numFmtId="177" fontId="28" fillId="0" borderId="0">
      <protection locked="0"/>
    </xf>
    <xf numFmtId="167" fontId="30" fillId="0" borderId="0">
      <protection locked="0"/>
    </xf>
    <xf numFmtId="167" fontId="28" fillId="0" borderId="0">
      <protection locked="0"/>
    </xf>
    <xf numFmtId="167" fontId="30" fillId="0" borderId="0">
      <protection locked="0"/>
    </xf>
    <xf numFmtId="167" fontId="28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67" fontId="28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67" fontId="28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67" fontId="28" fillId="0" borderId="0">
      <protection locked="0"/>
    </xf>
    <xf numFmtId="167" fontId="30" fillId="0" borderId="0">
      <protection locked="0"/>
    </xf>
    <xf numFmtId="167" fontId="28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178" fontId="31" fillId="0" borderId="0">
      <protection locked="0"/>
    </xf>
    <xf numFmtId="178" fontId="29" fillId="0" borderId="0">
      <protection locked="0"/>
    </xf>
    <xf numFmtId="171" fontId="30" fillId="0" borderId="0">
      <protection locked="0"/>
    </xf>
    <xf numFmtId="171" fontId="30" fillId="0" borderId="0">
      <protection locked="0"/>
    </xf>
    <xf numFmtId="178" fontId="31" fillId="0" borderId="0">
      <protection locked="0"/>
    </xf>
    <xf numFmtId="179" fontId="28" fillId="0" borderId="11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29" fillId="0" borderId="12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179" fontId="28" fillId="0" borderId="13">
      <protection locked="0"/>
    </xf>
    <xf numFmtId="168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2" fillId="0" borderId="0">
      <protection locked="0"/>
    </xf>
    <xf numFmtId="168" fontId="32" fillId="0" borderId="0">
      <protection locked="0"/>
    </xf>
    <xf numFmtId="168" fontId="32" fillId="0" borderId="0">
      <protection locked="0"/>
    </xf>
    <xf numFmtId="168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2" fillId="0" borderId="0">
      <protection locked="0"/>
    </xf>
    <xf numFmtId="168" fontId="32" fillId="0" borderId="0">
      <protection locked="0"/>
    </xf>
    <xf numFmtId="168" fontId="32" fillId="0" borderId="0">
      <protection locked="0"/>
    </xf>
    <xf numFmtId="168" fontId="30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178" fontId="29" fillId="0" borderId="12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28" fillId="0" borderId="13">
      <protection locked="0"/>
    </xf>
    <xf numFmtId="0" fontId="30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0" fontId="31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168" fontId="30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171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0" fontId="28" fillId="0" borderId="13">
      <protection locked="0"/>
    </xf>
    <xf numFmtId="180" fontId="34" fillId="0" borderId="0">
      <alignment horizontal="center"/>
    </xf>
    <xf numFmtId="181" fontId="2" fillId="0" borderId="0">
      <alignment horizontal="center"/>
    </xf>
    <xf numFmtId="181" fontId="2" fillId="0" borderId="0">
      <alignment horizontal="center"/>
    </xf>
    <xf numFmtId="180" fontId="34" fillId="0" borderId="0">
      <alignment horizontal="center"/>
    </xf>
    <xf numFmtId="0" fontId="35" fillId="7" borderId="0"/>
    <xf numFmtId="0" fontId="35" fillId="7" borderId="0"/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171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6" fillId="8" borderId="14" applyNumberFormat="0" applyFill="0" applyBorder="0" applyAlignment="0">
      <alignment horizontal="left"/>
    </xf>
    <xf numFmtId="0" fontId="37" fillId="8" borderId="0" applyNumberFormat="0" applyFill="0" applyBorder="0" applyAlignment="0"/>
    <xf numFmtId="171" fontId="37" fillId="8" borderId="0" applyNumberFormat="0" applyFill="0" applyBorder="0" applyAlignment="0"/>
    <xf numFmtId="171" fontId="37" fillId="8" borderId="0" applyNumberFormat="0" applyFill="0" applyBorder="0" applyAlignment="0"/>
    <xf numFmtId="171" fontId="37" fillId="8" borderId="0" applyNumberFormat="0" applyFill="0" applyBorder="0" applyAlignment="0"/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0" fontId="39" fillId="10" borderId="0" applyNumberFormat="0" applyBorder="0" applyAlignment="0" applyProtection="0"/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171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38" fillId="9" borderId="14" applyNumberFormat="0" applyFill="0" applyBorder="0" applyAlignment="0">
      <alignment horizontal="left"/>
    </xf>
    <xf numFmtId="0" fontId="40" fillId="11" borderId="0" applyNumberFormat="0" applyFill="0" applyBorder="0" applyAlignment="0"/>
    <xf numFmtId="171" fontId="40" fillId="11" borderId="0" applyNumberFormat="0" applyFill="0" applyBorder="0" applyAlignment="0"/>
    <xf numFmtId="171" fontId="40" fillId="11" borderId="0" applyNumberFormat="0" applyFill="0" applyBorder="0" applyAlignment="0"/>
    <xf numFmtId="171" fontId="40" fillId="11" borderId="0" applyNumberFormat="0" applyFill="0" applyBorder="0" applyAlignment="0"/>
    <xf numFmtId="0" fontId="41" fillId="0" borderId="0" applyNumberFormat="0" applyFill="0" applyBorder="0" applyAlignment="0"/>
    <xf numFmtId="171" fontId="41" fillId="0" borderId="0" applyNumberFormat="0" applyFill="0" applyBorder="0" applyAlignment="0"/>
    <xf numFmtId="171" fontId="41" fillId="0" borderId="0" applyNumberFormat="0" applyFill="0" applyBorder="0" applyAlignment="0"/>
    <xf numFmtId="171" fontId="41" fillId="0" borderId="0" applyNumberFormat="0" applyFill="0" applyBorder="0" applyAlignment="0"/>
    <xf numFmtId="0" fontId="42" fillId="0" borderId="4" applyNumberFormat="0" applyFill="0" applyBorder="0" applyAlignment="0">
      <alignment horizontal="left"/>
    </xf>
    <xf numFmtId="171" fontId="42" fillId="0" borderId="4" applyNumberFormat="0" applyFill="0" applyBorder="0" applyAlignment="0">
      <alignment horizontal="left"/>
    </xf>
    <xf numFmtId="171" fontId="42" fillId="0" borderId="4" applyNumberFormat="0" applyFill="0" applyBorder="0" applyAlignment="0">
      <alignment horizontal="left"/>
    </xf>
    <xf numFmtId="171" fontId="42" fillId="0" borderId="4" applyNumberFormat="0" applyFill="0" applyBorder="0" applyAlignment="0">
      <alignment horizontal="left"/>
    </xf>
    <xf numFmtId="0" fontId="43" fillId="12" borderId="9" applyNumberFormat="0" applyFill="0" applyBorder="0" applyAlignment="0">
      <alignment horizontal="centerContinuous"/>
    </xf>
    <xf numFmtId="171" fontId="43" fillId="12" borderId="9" applyNumberFormat="0" applyFill="0" applyBorder="0" applyAlignment="0">
      <alignment horizontal="centerContinuous"/>
    </xf>
    <xf numFmtId="171" fontId="43" fillId="12" borderId="9" applyNumberFormat="0" applyFill="0" applyBorder="0" applyAlignment="0">
      <alignment horizontal="centerContinuous"/>
    </xf>
    <xf numFmtId="171" fontId="43" fillId="12" borderId="9" applyNumberFormat="0" applyFill="0" applyBorder="0" applyAlignment="0">
      <alignment horizontal="centerContinuous"/>
    </xf>
    <xf numFmtId="0" fontId="44" fillId="0" borderId="0" applyNumberFormat="0" applyFill="0" applyBorder="0" applyAlignment="0"/>
    <xf numFmtId="171" fontId="44" fillId="0" borderId="0" applyNumberFormat="0" applyFill="0" applyBorder="0" applyAlignment="0"/>
    <xf numFmtId="171" fontId="44" fillId="0" borderId="0" applyNumberFormat="0" applyFill="0" applyBorder="0" applyAlignment="0"/>
    <xf numFmtId="171" fontId="44" fillId="0" borderId="0" applyNumberFormat="0" applyFill="0" applyBorder="0" applyAlignment="0"/>
    <xf numFmtId="0" fontId="44" fillId="13" borderId="2" applyNumberFormat="0" applyFill="0" applyBorder="0" applyAlignment="0"/>
    <xf numFmtId="171" fontId="44" fillId="13" borderId="2" applyNumberFormat="0" applyFill="0" applyBorder="0" applyAlignment="0"/>
    <xf numFmtId="171" fontId="44" fillId="13" borderId="2" applyNumberFormat="0" applyFill="0" applyBorder="0" applyAlignment="0"/>
    <xf numFmtId="171" fontId="44" fillId="13" borderId="2" applyNumberFormat="0" applyFill="0" applyBorder="0" applyAlignment="0"/>
    <xf numFmtId="0" fontId="45" fillId="0" borderId="4" applyNumberFormat="0" applyFill="0" applyBorder="0" applyAlignment="0"/>
    <xf numFmtId="171" fontId="45" fillId="0" borderId="4" applyNumberFormat="0" applyFill="0" applyBorder="0" applyAlignment="0"/>
    <xf numFmtId="171" fontId="45" fillId="0" borderId="4" applyNumberFormat="0" applyFill="0" applyBorder="0" applyAlignment="0"/>
    <xf numFmtId="171" fontId="45" fillId="0" borderId="4" applyNumberFormat="0" applyFill="0" applyBorder="0" applyAlignment="0"/>
    <xf numFmtId="0" fontId="44" fillId="0" borderId="0" applyNumberFormat="0" applyFill="0" applyBorder="0" applyAlignment="0"/>
    <xf numFmtId="171" fontId="44" fillId="0" borderId="0" applyNumberFormat="0" applyFill="0" applyBorder="0" applyAlignment="0"/>
    <xf numFmtId="171" fontId="44" fillId="0" borderId="0" applyNumberFormat="0" applyFill="0" applyBorder="0" applyAlignment="0"/>
    <xf numFmtId="171" fontId="44" fillId="0" borderId="0" applyNumberFormat="0" applyFill="0" applyBorder="0" applyAlignment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9" fillId="18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6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6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6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6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6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6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6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6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6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6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6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3" borderId="0" applyNumberFormat="0" applyBorder="0" applyAlignment="0" applyProtection="0"/>
    <xf numFmtId="0" fontId="39" fillId="18" borderId="0" applyNumberFormat="0" applyBorder="0" applyAlignment="0" applyProtection="0"/>
    <xf numFmtId="0" fontId="46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82" fontId="47" fillId="19" borderId="15">
      <alignment horizontal="center" vertical="center"/>
      <protection locked="0"/>
    </xf>
    <xf numFmtId="183" fontId="47" fillId="20" borderId="15">
      <alignment horizontal="center" vertical="center"/>
      <protection locked="0"/>
    </xf>
    <xf numFmtId="182" fontId="47" fillId="19" borderId="15">
      <alignment horizontal="center" vertical="center"/>
      <protection locked="0"/>
    </xf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6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6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6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6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6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6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6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6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6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6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6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6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8" fillId="25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184" fontId="50" fillId="0" borderId="0" applyFont="0" applyFill="0" applyBorder="0">
      <alignment horizontal="center"/>
    </xf>
    <xf numFmtId="168" fontId="51" fillId="0" borderId="0">
      <alignment horizontal="right"/>
    </xf>
    <xf numFmtId="171" fontId="51" fillId="0" borderId="0">
      <alignment horizontal="right"/>
    </xf>
    <xf numFmtId="171" fontId="51" fillId="0" borderId="0">
      <alignment horizontal="right"/>
    </xf>
    <xf numFmtId="171" fontId="51" fillId="0" borderId="0">
      <alignment horizontal="right"/>
    </xf>
    <xf numFmtId="185" fontId="52" fillId="0" borderId="0" applyFont="0" applyFill="0" applyBorder="0" applyAlignment="0" applyProtection="0"/>
    <xf numFmtId="186" fontId="52" fillId="0" borderId="0" applyFont="0" applyFill="0" applyBorder="0" applyAlignment="0" applyProtection="0"/>
    <xf numFmtId="187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48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4" fillId="33" borderId="0" applyNumberFormat="0" applyBorder="0" applyAlignment="0" applyProtection="0"/>
    <xf numFmtId="0" fontId="48" fillId="34" borderId="0" applyNumberFormat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48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48" fillId="26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4" borderId="0" applyNumberFormat="0" applyBorder="0" applyAlignment="0" applyProtection="0"/>
    <xf numFmtId="0" fontId="48" fillId="27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45" borderId="0" applyNumberFormat="0" applyBorder="0" applyAlignment="0" applyProtection="0"/>
    <xf numFmtId="0" fontId="48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36" borderId="0" applyNumberFormat="0" applyBorder="0" applyAlignment="0" applyProtection="0"/>
    <xf numFmtId="0" fontId="54" fillId="48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4" fillId="49" borderId="0" applyNumberFormat="0" applyBorder="0" applyAlignment="0" applyProtection="0"/>
    <xf numFmtId="189" fontId="15" fillId="0" borderId="0" applyFont="0" applyFill="0" applyBorder="0" applyProtection="0"/>
    <xf numFmtId="0" fontId="55" fillId="0" borderId="0" applyNumberFormat="0" applyFill="0" applyBorder="0" applyAlignment="0" applyProtection="0">
      <alignment vertical="top"/>
      <protection locked="0"/>
    </xf>
    <xf numFmtId="190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/>
    <xf numFmtId="171" fontId="57" fillId="0" borderId="0" applyNumberFormat="0" applyFill="0" applyBorder="0" applyAlignment="0" applyProtection="0">
      <alignment vertical="top"/>
      <protection locked="0"/>
    </xf>
    <xf numFmtId="171" fontId="57" fillId="0" borderId="0" applyNumberFormat="0" applyFill="0" applyBorder="0" applyAlignment="0" applyProtection="0">
      <alignment vertical="top"/>
      <protection locked="0"/>
    </xf>
    <xf numFmtId="0" fontId="58" fillId="0" borderId="0"/>
    <xf numFmtId="171" fontId="58" fillId="0" borderId="0"/>
    <xf numFmtId="171" fontId="58" fillId="0" borderId="0"/>
    <xf numFmtId="171" fontId="58" fillId="0" borderId="0"/>
    <xf numFmtId="192" fontId="25" fillId="0" borderId="16">
      <protection locked="0"/>
    </xf>
    <xf numFmtId="192" fontId="25" fillId="0" borderId="16">
      <protection locked="0"/>
    </xf>
    <xf numFmtId="192" fontId="25" fillId="0" borderId="16">
      <protection locked="0"/>
    </xf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59" fillId="0" borderId="0">
      <alignment horizontal="left"/>
    </xf>
    <xf numFmtId="0" fontId="2" fillId="0" borderId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49" fontId="61" fillId="16" borderId="6">
      <alignment horizontal="left" vertical="top"/>
      <protection locked="0"/>
    </xf>
    <xf numFmtId="49" fontId="61" fillId="16" borderId="6">
      <alignment horizontal="left" vertical="top"/>
      <protection locked="0"/>
    </xf>
    <xf numFmtId="49" fontId="61" fillId="16" borderId="6">
      <alignment horizontal="left" vertical="top"/>
      <protection locked="0"/>
    </xf>
    <xf numFmtId="49" fontId="61" fillId="16" borderId="6">
      <alignment horizontal="left" vertical="top"/>
      <protection locked="0"/>
    </xf>
    <xf numFmtId="49" fontId="61" fillId="16" borderId="6">
      <alignment horizontal="left" vertical="top"/>
      <protection locked="0"/>
    </xf>
    <xf numFmtId="49" fontId="61" fillId="16" borderId="6">
      <alignment horizontal="left" vertical="top"/>
      <protection locked="0"/>
    </xf>
    <xf numFmtId="49" fontId="61" fillId="16" borderId="6">
      <alignment horizontal="left" vertical="top"/>
      <protection locked="0"/>
    </xf>
    <xf numFmtId="49" fontId="61" fillId="16" borderId="6">
      <alignment horizontal="left" vertical="top"/>
      <protection locked="0"/>
    </xf>
    <xf numFmtId="49" fontId="61" fillId="16" borderId="6">
      <alignment horizontal="left" vertical="top"/>
      <protection locked="0"/>
    </xf>
    <xf numFmtId="49" fontId="61" fillId="16" borderId="6">
      <alignment horizontal="left" vertical="top"/>
      <protection locked="0"/>
    </xf>
    <xf numFmtId="49" fontId="61" fillId="16" borderId="6">
      <alignment horizontal="left" vertical="top"/>
      <protection locked="0"/>
    </xf>
    <xf numFmtId="49" fontId="61" fillId="16" borderId="6">
      <alignment horizontal="left" vertical="top"/>
      <protection locked="0"/>
    </xf>
    <xf numFmtId="49" fontId="61" fillId="16" borderId="6">
      <alignment horizontal="left" vertical="top"/>
      <protection locked="0"/>
    </xf>
    <xf numFmtId="49" fontId="61" fillId="16" borderId="6">
      <alignment horizontal="left" vertical="top"/>
      <protection locked="0"/>
    </xf>
    <xf numFmtId="49" fontId="61" fillId="16" borderId="6">
      <alignment horizontal="left" vertical="top"/>
      <protection locked="0"/>
    </xf>
    <xf numFmtId="49" fontId="61" fillId="16" borderId="6">
      <alignment horizontal="left" vertical="top"/>
      <protection locked="0"/>
    </xf>
    <xf numFmtId="49" fontId="61" fillId="16" borderId="6">
      <alignment horizontal="left" vertical="top"/>
      <protection locked="0"/>
    </xf>
    <xf numFmtId="49" fontId="61" fillId="16" borderId="6">
      <alignment horizontal="left" vertical="top"/>
      <protection locked="0"/>
    </xf>
    <xf numFmtId="49" fontId="61" fillId="16" borderId="6">
      <alignment horizontal="left" vertical="top"/>
      <protection locked="0"/>
    </xf>
    <xf numFmtId="49" fontId="61" fillId="16" borderId="6">
      <alignment horizontal="left" vertical="top"/>
      <protection locked="0"/>
    </xf>
    <xf numFmtId="49" fontId="61" fillId="0" borderId="6">
      <alignment horizontal="left" vertical="top"/>
      <protection locked="0"/>
    </xf>
    <xf numFmtId="49" fontId="61" fillId="0" borderId="6">
      <alignment horizontal="left" vertical="top"/>
      <protection locked="0"/>
    </xf>
    <xf numFmtId="49" fontId="61" fillId="0" borderId="6">
      <alignment horizontal="left" vertical="top"/>
      <protection locked="0"/>
    </xf>
    <xf numFmtId="49" fontId="61" fillId="0" borderId="6">
      <alignment horizontal="left" vertical="top"/>
      <protection locked="0"/>
    </xf>
    <xf numFmtId="49" fontId="61" fillId="0" borderId="6">
      <alignment horizontal="left" vertical="top"/>
      <protection locked="0"/>
    </xf>
    <xf numFmtId="49" fontId="61" fillId="0" borderId="6">
      <alignment horizontal="left" vertical="top"/>
      <protection locked="0"/>
    </xf>
    <xf numFmtId="49" fontId="61" fillId="0" borderId="6">
      <alignment horizontal="left" vertical="top"/>
      <protection locked="0"/>
    </xf>
    <xf numFmtId="49" fontId="61" fillId="0" borderId="6">
      <alignment horizontal="left" vertical="top"/>
      <protection locked="0"/>
    </xf>
    <xf numFmtId="49" fontId="61" fillId="0" borderId="6">
      <alignment horizontal="left" vertical="top"/>
      <protection locked="0"/>
    </xf>
    <xf numFmtId="49" fontId="61" fillId="0" borderId="6">
      <alignment horizontal="left" vertical="top"/>
      <protection locked="0"/>
    </xf>
    <xf numFmtId="49" fontId="61" fillId="0" borderId="6">
      <alignment horizontal="left" vertical="top"/>
      <protection locked="0"/>
    </xf>
    <xf numFmtId="49" fontId="61" fillId="0" borderId="6">
      <alignment horizontal="left" vertical="top"/>
      <protection locked="0"/>
    </xf>
    <xf numFmtId="49" fontId="61" fillId="0" borderId="6">
      <alignment horizontal="left" vertical="top"/>
      <protection locked="0"/>
    </xf>
    <xf numFmtId="49" fontId="61" fillId="0" borderId="6">
      <alignment horizontal="left" vertical="top"/>
      <protection locked="0"/>
    </xf>
    <xf numFmtId="49" fontId="61" fillId="0" borderId="6">
      <alignment horizontal="left" vertical="top"/>
      <protection locked="0"/>
    </xf>
    <xf numFmtId="49" fontId="61" fillId="0" borderId="6">
      <alignment horizontal="left" vertical="top"/>
      <protection locked="0"/>
    </xf>
    <xf numFmtId="49" fontId="61" fillId="0" borderId="6">
      <alignment horizontal="left" vertical="top"/>
      <protection locked="0"/>
    </xf>
    <xf numFmtId="49" fontId="61" fillId="0" borderId="6">
      <alignment horizontal="left" vertical="top"/>
      <protection locked="0"/>
    </xf>
    <xf numFmtId="49" fontId="61" fillId="0" borderId="6">
      <alignment horizontal="left" vertical="top"/>
      <protection locked="0"/>
    </xf>
    <xf numFmtId="49" fontId="61" fillId="0" borderId="6">
      <alignment horizontal="left" vertical="top"/>
      <protection locked="0"/>
    </xf>
    <xf numFmtId="49" fontId="61" fillId="50" borderId="6">
      <alignment horizontal="left" vertical="top"/>
      <protection locked="0"/>
    </xf>
    <xf numFmtId="49" fontId="61" fillId="50" borderId="6">
      <alignment horizontal="left" vertical="top"/>
      <protection locked="0"/>
    </xf>
    <xf numFmtId="49" fontId="61" fillId="50" borderId="6">
      <alignment horizontal="left" vertical="top"/>
      <protection locked="0"/>
    </xf>
    <xf numFmtId="49" fontId="61" fillId="50" borderId="6">
      <alignment horizontal="left" vertical="top"/>
      <protection locked="0"/>
    </xf>
    <xf numFmtId="49" fontId="61" fillId="50" borderId="6">
      <alignment horizontal="left" vertical="top"/>
      <protection locked="0"/>
    </xf>
    <xf numFmtId="49" fontId="61" fillId="50" borderId="6">
      <alignment horizontal="left" vertical="top"/>
      <protection locked="0"/>
    </xf>
    <xf numFmtId="49" fontId="61" fillId="50" borderId="6">
      <alignment horizontal="left" vertical="top"/>
      <protection locked="0"/>
    </xf>
    <xf numFmtId="49" fontId="61" fillId="50" borderId="6">
      <alignment horizontal="left" vertical="top"/>
      <protection locked="0"/>
    </xf>
    <xf numFmtId="49" fontId="61" fillId="50" borderId="6">
      <alignment horizontal="left" vertical="top"/>
      <protection locked="0"/>
    </xf>
    <xf numFmtId="49" fontId="61" fillId="50" borderId="6">
      <alignment horizontal="left" vertical="top"/>
      <protection locked="0"/>
    </xf>
    <xf numFmtId="49" fontId="61" fillId="50" borderId="6">
      <alignment horizontal="left" vertical="top"/>
      <protection locked="0"/>
    </xf>
    <xf numFmtId="49" fontId="61" fillId="50" borderId="6">
      <alignment horizontal="left" vertical="top"/>
      <protection locked="0"/>
    </xf>
    <xf numFmtId="49" fontId="61" fillId="50" borderId="6">
      <alignment horizontal="left" vertical="top"/>
      <protection locked="0"/>
    </xf>
    <xf numFmtId="49" fontId="61" fillId="50" borderId="6">
      <alignment horizontal="left" vertical="top"/>
      <protection locked="0"/>
    </xf>
    <xf numFmtId="49" fontId="61" fillId="50" borderId="6">
      <alignment horizontal="left" vertical="top"/>
      <protection locked="0"/>
    </xf>
    <xf numFmtId="49" fontId="61" fillId="50" borderId="6">
      <alignment horizontal="left" vertical="top"/>
      <protection locked="0"/>
    </xf>
    <xf numFmtId="49" fontId="61" fillId="50" borderId="6">
      <alignment horizontal="left" vertical="top"/>
      <protection locked="0"/>
    </xf>
    <xf numFmtId="49" fontId="61" fillId="50" borderId="6">
      <alignment horizontal="left" vertical="top"/>
      <protection locked="0"/>
    </xf>
    <xf numFmtId="49" fontId="61" fillId="50" borderId="6">
      <alignment horizontal="left" vertical="top"/>
      <protection locked="0"/>
    </xf>
    <xf numFmtId="49" fontId="61" fillId="50" borderId="6">
      <alignment horizontal="left" vertical="top"/>
      <protection locked="0"/>
    </xf>
    <xf numFmtId="0" fontId="62" fillId="0" borderId="0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0" fontId="63" fillId="0" borderId="17">
      <alignment horizontal="left" vertical="top" wrapText="1"/>
    </xf>
    <xf numFmtId="49" fontId="64" fillId="0" borderId="0">
      <alignment horizontal="left" vertical="top" wrapText="1"/>
      <protection locked="0"/>
    </xf>
    <xf numFmtId="0" fontId="65" fillId="0" borderId="0">
      <alignment horizontal="left" vertical="top" wrapText="1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4" fillId="0" borderId="18">
      <alignment horizontal="center" vertical="top" wrapText="1"/>
      <protection locked="0"/>
    </xf>
    <xf numFmtId="49" fontId="61" fillId="0" borderId="0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49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0" fontId="61" fillId="16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49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0" fontId="61" fillId="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49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0" fontId="61" fillId="50" borderId="18">
      <alignment horizontal="right" vertical="top"/>
      <protection locked="0"/>
    </xf>
    <xf numFmtId="49" fontId="66" fillId="0" borderId="0">
      <alignment horizontal="right" vertical="top" wrapText="1"/>
      <protection locked="0"/>
    </xf>
    <xf numFmtId="0" fontId="65" fillId="0" borderId="0">
      <alignment horizontal="right" vertical="top" wrapText="1"/>
    </xf>
    <xf numFmtId="49" fontId="67" fillId="0" borderId="0">
      <alignment horizontal="center" vertical="top" wrapText="1"/>
      <protection locked="0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0" fontId="63" fillId="0" borderId="17">
      <alignment horizontal="center" vertical="top" wrapText="1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49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1" fillId="0" borderId="18">
      <alignment horizontal="center" vertical="top" wrapText="1"/>
      <protection locked="0"/>
    </xf>
    <xf numFmtId="0" fontId="68" fillId="15" borderId="0" applyNumberFormat="0" applyBorder="0" applyAlignment="0" applyProtection="0"/>
    <xf numFmtId="0" fontId="26" fillId="51" borderId="0"/>
    <xf numFmtId="171" fontId="26" fillId="51" borderId="0"/>
    <xf numFmtId="171" fontId="26" fillId="51" borderId="0"/>
    <xf numFmtId="171" fontId="26" fillId="51" borderId="0"/>
    <xf numFmtId="0" fontId="69" fillId="51" borderId="0"/>
    <xf numFmtId="171" fontId="69" fillId="51" borderId="0"/>
    <xf numFmtId="171" fontId="69" fillId="51" borderId="0"/>
    <xf numFmtId="171" fontId="69" fillId="51" borderId="0"/>
    <xf numFmtId="0" fontId="70" fillId="0" borderId="0" applyNumberFormat="0" applyFill="0" applyBorder="0" applyAlignment="0" applyProtection="0"/>
    <xf numFmtId="171" fontId="70" fillId="0" borderId="0" applyNumberFormat="0" applyFill="0" applyBorder="0" applyAlignment="0" applyProtection="0"/>
    <xf numFmtId="171" fontId="70" fillId="0" borderId="0" applyNumberFormat="0" applyFill="0" applyBorder="0" applyAlignment="0" applyProtection="0"/>
    <xf numFmtId="171" fontId="70" fillId="0" borderId="0" applyNumberFormat="0" applyFill="0" applyBorder="0" applyAlignment="0" applyProtection="0"/>
    <xf numFmtId="38" fontId="71" fillId="0" borderId="0" applyNumberFormat="0" applyFill="0" applyBorder="0" applyAlignment="0" applyProtection="0">
      <alignment horizontal="right"/>
      <protection locked="0"/>
    </xf>
    <xf numFmtId="0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171" fontId="72" fillId="0" borderId="0" applyNumberFormat="0" applyFill="0" applyBorder="0" applyAlignment="0" applyProtection="0"/>
    <xf numFmtId="0" fontId="73" fillId="0" borderId="0"/>
    <xf numFmtId="196" fontId="74" fillId="0" borderId="0" applyFont="0" applyFill="0" applyBorder="0" applyAlignment="0" applyProtection="0"/>
    <xf numFmtId="0" fontId="75" fillId="0" borderId="0"/>
    <xf numFmtId="0" fontId="76" fillId="0" borderId="0" applyFill="0" applyBorder="0" applyAlignment="0"/>
    <xf numFmtId="197" fontId="77" fillId="0" borderId="0" applyFill="0" applyBorder="0" applyAlignment="0"/>
    <xf numFmtId="197" fontId="77" fillId="0" borderId="0" applyFill="0" applyBorder="0" applyAlignment="0"/>
    <xf numFmtId="197" fontId="77" fillId="0" borderId="0" applyFill="0" applyBorder="0" applyAlignment="0"/>
    <xf numFmtId="0" fontId="76" fillId="0" borderId="0" applyFill="0" applyBorder="0" applyAlignment="0"/>
    <xf numFmtId="198" fontId="77" fillId="0" borderId="0" applyFill="0" applyBorder="0" applyAlignment="0"/>
    <xf numFmtId="199" fontId="77" fillId="0" borderId="0" applyFill="0" applyBorder="0" applyAlignment="0"/>
    <xf numFmtId="200" fontId="77" fillId="0" borderId="0" applyFill="0" applyBorder="0" applyAlignment="0"/>
    <xf numFmtId="201" fontId="77" fillId="0" borderId="0" applyFill="0" applyBorder="0" applyAlignment="0"/>
    <xf numFmtId="197" fontId="77" fillId="0" borderId="0" applyFill="0" applyBorder="0" applyAlignment="0"/>
    <xf numFmtId="202" fontId="77" fillId="0" borderId="0" applyFill="0" applyBorder="0" applyAlignment="0"/>
    <xf numFmtId="198" fontId="77" fillId="0" borderId="0" applyFill="0" applyBorder="0" applyAlignment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171" fontId="47" fillId="0" borderId="20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15" fillId="53" borderId="0" applyNumberFormat="0" applyFont="0" applyBorder="0" applyAlignment="0"/>
    <xf numFmtId="171" fontId="15" fillId="53" borderId="0" applyNumberFormat="0" applyFont="0" applyBorder="0" applyAlignment="0"/>
    <xf numFmtId="171" fontId="15" fillId="53" borderId="0" applyNumberFormat="0" applyFont="0" applyBorder="0" applyAlignment="0"/>
    <xf numFmtId="171" fontId="15" fillId="53" borderId="0" applyNumberFormat="0" applyFont="0" applyBorder="0" applyAlignment="0"/>
    <xf numFmtId="0" fontId="79" fillId="0" borderId="19" applyNumberFormat="0" applyAlignment="0">
      <protection locked="0"/>
    </xf>
    <xf numFmtId="0" fontId="79" fillId="0" borderId="19" applyNumberFormat="0" applyAlignment="0">
      <protection locked="0"/>
    </xf>
    <xf numFmtId="0" fontId="79" fillId="0" borderId="19" applyNumberFormat="0" applyAlignment="0">
      <protection locked="0"/>
    </xf>
    <xf numFmtId="0" fontId="79" fillId="0" borderId="19" applyNumberFormat="0" applyAlignment="0">
      <protection locked="0"/>
    </xf>
    <xf numFmtId="0" fontId="80" fillId="0" borderId="2" applyNumberFormat="0" applyFont="0" applyFill="0" applyProtection="0">
      <alignment horizontal="centerContinuous" vertical="center"/>
    </xf>
    <xf numFmtId="171" fontId="80" fillId="0" borderId="2" applyNumberFormat="0" applyFont="0" applyFill="0" applyProtection="0">
      <alignment horizontal="centerContinuous" vertical="center"/>
    </xf>
    <xf numFmtId="171" fontId="80" fillId="0" borderId="2" applyNumberFormat="0" applyFont="0" applyFill="0" applyProtection="0">
      <alignment horizontal="centerContinuous" vertical="center"/>
    </xf>
    <xf numFmtId="171" fontId="80" fillId="0" borderId="2" applyNumberFormat="0" applyFont="0" applyFill="0" applyProtection="0">
      <alignment horizontal="centerContinuous" vertical="center"/>
    </xf>
    <xf numFmtId="203" fontId="58" fillId="0" borderId="0" applyFont="0" applyFill="0" applyBorder="0" applyAlignment="0" applyProtection="0"/>
    <xf numFmtId="0" fontId="81" fillId="54" borderId="21" applyNumberFormat="0" applyAlignment="0" applyProtection="0"/>
    <xf numFmtId="0" fontId="82" fillId="0" borderId="6">
      <alignment horizontal="left" vertical="center"/>
    </xf>
    <xf numFmtId="0" fontId="82" fillId="0" borderId="6">
      <alignment horizontal="left" vertical="center"/>
    </xf>
    <xf numFmtId="204" fontId="15" fillId="0" borderId="22" applyFont="0" applyFill="0" applyBorder="0" applyProtection="0">
      <alignment horizontal="center"/>
      <protection locked="0"/>
    </xf>
    <xf numFmtId="0" fontId="80" fillId="0" borderId="0" applyNumberFormat="0" applyFill="0" applyBorder="0" applyProtection="0">
      <alignment horizontal="center" vertical="center"/>
    </xf>
    <xf numFmtId="171" fontId="80" fillId="0" borderId="0" applyNumberFormat="0" applyFill="0" applyBorder="0" applyProtection="0">
      <alignment horizontal="center" vertical="center"/>
    </xf>
    <xf numFmtId="171" fontId="80" fillId="0" borderId="0" applyNumberFormat="0" applyFill="0" applyBorder="0" applyProtection="0">
      <alignment horizontal="center" vertical="center"/>
    </xf>
    <xf numFmtId="171" fontId="80" fillId="0" borderId="0" applyNumberFormat="0" applyFill="0" applyBorder="0" applyProtection="0">
      <alignment horizontal="center" vertical="center"/>
    </xf>
    <xf numFmtId="205" fontId="2" fillId="0" borderId="0" applyFont="0" applyFill="0" applyBorder="0" applyAlignment="0" applyProtection="0"/>
    <xf numFmtId="197" fontId="58" fillId="0" borderId="0" applyFont="0" applyFill="0" applyBorder="0" applyAlignment="0" applyProtection="0"/>
    <xf numFmtId="0" fontId="83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83" fillId="0" borderId="0" applyFont="0" applyFill="0" applyBorder="0" applyAlignment="0" applyProtection="0"/>
    <xf numFmtId="171" fontId="83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171" fontId="84" fillId="0" borderId="0" applyFont="0" applyFill="0" applyBorder="0" applyAlignment="0" applyProtection="0">
      <alignment horizontal="right"/>
    </xf>
    <xf numFmtId="171" fontId="84" fillId="0" borderId="0" applyFont="0" applyFill="0" applyBorder="0" applyAlignment="0" applyProtection="0">
      <alignment horizontal="right"/>
    </xf>
    <xf numFmtId="171" fontId="84" fillId="0" borderId="0" applyFont="0" applyFill="0" applyBorder="0" applyAlignment="0" applyProtection="0">
      <alignment horizontal="right"/>
    </xf>
    <xf numFmtId="0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171" fontId="84" fillId="0" borderId="0" applyFont="0" applyFill="0" applyBorder="0" applyAlignment="0" applyProtection="0">
      <alignment horizontal="right"/>
    </xf>
    <xf numFmtId="171" fontId="84" fillId="0" borderId="0" applyFont="0" applyFill="0" applyBorder="0" applyAlignment="0" applyProtection="0">
      <alignment horizontal="right"/>
    </xf>
    <xf numFmtId="171" fontId="84" fillId="0" borderId="0" applyFont="0" applyFill="0" applyBorder="0" applyAlignment="0" applyProtection="0">
      <alignment horizontal="right"/>
    </xf>
    <xf numFmtId="0" fontId="84" fillId="0" borderId="0" applyFont="0" applyFill="0" applyBorder="0" applyAlignment="0" applyProtection="0"/>
    <xf numFmtId="206" fontId="2" fillId="0" borderId="0" applyFont="0" applyFill="0" applyBorder="0" applyAlignment="0" applyProtection="0"/>
    <xf numFmtId="3" fontId="85" fillId="0" borderId="0" applyFont="0" applyFill="0" applyBorder="0" applyAlignment="0" applyProtection="0"/>
    <xf numFmtId="192" fontId="86" fillId="55" borderId="16"/>
    <xf numFmtId="192" fontId="86" fillId="55" borderId="16"/>
    <xf numFmtId="192" fontId="86" fillId="55" borderId="16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198" fontId="58" fillId="0" borderId="0" applyFont="0" applyFill="0" applyBorder="0" applyAlignment="0" applyProtection="0"/>
    <xf numFmtId="208" fontId="20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171" fontId="84" fillId="0" borderId="0" applyFont="0" applyFill="0" applyBorder="0" applyAlignment="0" applyProtection="0">
      <alignment horizontal="right"/>
    </xf>
    <xf numFmtId="171" fontId="84" fillId="0" borderId="0" applyFont="0" applyFill="0" applyBorder="0" applyAlignment="0" applyProtection="0">
      <alignment horizontal="right"/>
    </xf>
    <xf numFmtId="171" fontId="84" fillId="0" borderId="0" applyFont="0" applyFill="0" applyBorder="0" applyAlignment="0" applyProtection="0">
      <alignment horizontal="right"/>
    </xf>
    <xf numFmtId="0" fontId="84" fillId="0" borderId="0" applyFont="0" applyFill="0" applyBorder="0" applyAlignment="0" applyProtection="0">
      <alignment horizontal="right"/>
    </xf>
    <xf numFmtId="171" fontId="84" fillId="0" borderId="0" applyFont="0" applyFill="0" applyBorder="0" applyAlignment="0" applyProtection="0">
      <alignment horizontal="right"/>
    </xf>
    <xf numFmtId="171" fontId="84" fillId="0" borderId="0" applyFont="0" applyFill="0" applyBorder="0" applyAlignment="0" applyProtection="0">
      <alignment horizontal="right"/>
    </xf>
    <xf numFmtId="171" fontId="84" fillId="0" borderId="0" applyFont="0" applyFill="0" applyBorder="0" applyAlignment="0" applyProtection="0">
      <alignment horizontal="right"/>
    </xf>
    <xf numFmtId="37" fontId="21" fillId="0" borderId="23" applyFont="0" applyFill="0" applyBorder="0"/>
    <xf numFmtId="37" fontId="21" fillId="0" borderId="23" applyFont="0" applyFill="0" applyBorder="0"/>
    <xf numFmtId="37" fontId="21" fillId="0" borderId="23" applyFont="0" applyFill="0" applyBorder="0"/>
    <xf numFmtId="37" fontId="21" fillId="0" borderId="23" applyFont="0" applyFill="0" applyBorder="0"/>
    <xf numFmtId="37" fontId="21" fillId="0" borderId="23" applyFont="0" applyFill="0" applyBorder="0"/>
    <xf numFmtId="37" fontId="21" fillId="0" borderId="23" applyFont="0" applyFill="0" applyBorder="0"/>
    <xf numFmtId="37" fontId="21" fillId="0" borderId="23" applyFont="0" applyFill="0" applyBorder="0"/>
    <xf numFmtId="37" fontId="21" fillId="0" borderId="23" applyFont="0" applyFill="0" applyBorder="0"/>
    <xf numFmtId="37" fontId="21" fillId="0" borderId="23" applyFont="0" applyFill="0" applyBorder="0"/>
    <xf numFmtId="37" fontId="21" fillId="0" borderId="23" applyFont="0" applyFill="0" applyBorder="0"/>
    <xf numFmtId="37" fontId="21" fillId="0" borderId="23" applyFont="0" applyFill="0" applyBorder="0"/>
    <xf numFmtId="37" fontId="21" fillId="0" borderId="23" applyFont="0" applyFill="0" applyBorder="0"/>
    <xf numFmtId="37" fontId="87" fillId="0" borderId="23" applyFont="0" applyFill="0" applyBorder="0">
      <protection locked="0"/>
    </xf>
    <xf numFmtId="37" fontId="87" fillId="0" borderId="23" applyFont="0" applyFill="0" applyBorder="0">
      <protection locked="0"/>
    </xf>
    <xf numFmtId="37" fontId="87" fillId="0" borderId="23" applyFont="0" applyFill="0" applyBorder="0">
      <protection locked="0"/>
    </xf>
    <xf numFmtId="37" fontId="87" fillId="0" borderId="23" applyFont="0" applyFill="0" applyBorder="0">
      <protection locked="0"/>
    </xf>
    <xf numFmtId="37" fontId="87" fillId="0" borderId="23" applyFont="0" applyFill="0" applyBorder="0">
      <protection locked="0"/>
    </xf>
    <xf numFmtId="37" fontId="87" fillId="0" borderId="23" applyFont="0" applyFill="0" applyBorder="0">
      <protection locked="0"/>
    </xf>
    <xf numFmtId="37" fontId="87" fillId="0" borderId="23" applyFont="0" applyFill="0" applyBorder="0">
      <protection locked="0"/>
    </xf>
    <xf numFmtId="37" fontId="87" fillId="0" borderId="23" applyFont="0" applyFill="0" applyBorder="0">
      <protection locked="0"/>
    </xf>
    <xf numFmtId="37" fontId="87" fillId="0" borderId="23" applyFont="0" applyFill="0" applyBorder="0">
      <protection locked="0"/>
    </xf>
    <xf numFmtId="37" fontId="87" fillId="0" borderId="23" applyFont="0" applyFill="0" applyBorder="0">
      <protection locked="0"/>
    </xf>
    <xf numFmtId="37" fontId="87" fillId="0" borderId="23" applyFont="0" applyFill="0" applyBorder="0">
      <protection locked="0"/>
    </xf>
    <xf numFmtId="37" fontId="87" fillId="0" borderId="23" applyFont="0" applyFill="0" applyBorder="0">
      <protection locked="0"/>
    </xf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8" fillId="4" borderId="6" applyFill="0" applyBorder="0" applyProtection="0"/>
    <xf numFmtId="37" fontId="87" fillId="0" borderId="23" applyFill="0" applyBorder="0">
      <protection locked="0"/>
    </xf>
    <xf numFmtId="209" fontId="2" fillId="0" borderId="0" applyFont="0" applyFill="0" applyBorder="0" applyAlignment="0" applyProtection="0"/>
    <xf numFmtId="210" fontId="85" fillId="0" borderId="0" applyFont="0" applyFill="0" applyBorder="0" applyAlignment="0" applyProtection="0"/>
    <xf numFmtId="0" fontId="84" fillId="0" borderId="0" applyFill="0" applyBorder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47" borderId="0"/>
    <xf numFmtId="171" fontId="26" fillId="47" borderId="0"/>
    <xf numFmtId="171" fontId="26" fillId="47" borderId="0"/>
    <xf numFmtId="171" fontId="26" fillId="47" borderId="0"/>
    <xf numFmtId="0" fontId="2" fillId="0" borderId="0"/>
    <xf numFmtId="0" fontId="2" fillId="0" borderId="0"/>
    <xf numFmtId="0" fontId="69" fillId="56" borderId="0"/>
    <xf numFmtId="171" fontId="69" fillId="56" borderId="0"/>
    <xf numFmtId="171" fontId="69" fillId="56" borderId="0"/>
    <xf numFmtId="171" fontId="69" fillId="56" borderId="0"/>
    <xf numFmtId="14" fontId="89" fillId="0" borderId="0" applyFont="0" applyBorder="0">
      <alignment vertical="top"/>
    </xf>
    <xf numFmtId="14" fontId="89" fillId="0" borderId="0" applyFont="0" applyBorder="0">
      <alignment vertical="top"/>
    </xf>
    <xf numFmtId="0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15" fontId="90" fillId="0" borderId="5" applyFont="0" applyFill="0" applyBorder="0" applyAlignment="0">
      <alignment horizontal="centerContinuous"/>
    </xf>
    <xf numFmtId="211" fontId="90" fillId="0" borderId="5" applyFont="0" applyFill="0" applyBorder="0" applyAlignment="0">
      <alignment horizontal="centerContinuous"/>
    </xf>
    <xf numFmtId="14" fontId="77" fillId="0" borderId="0" applyFill="0" applyBorder="0" applyAlignment="0"/>
    <xf numFmtId="212" fontId="58" fillId="0" borderId="0" applyFont="0" applyFill="0" applyBorder="0" applyAlignment="0" applyProtection="0"/>
    <xf numFmtId="14" fontId="91" fillId="0" borderId="0">
      <alignment vertical="top"/>
    </xf>
    <xf numFmtId="38" fontId="34" fillId="0" borderId="0" applyFont="0" applyFill="0" applyBorder="0" applyAlignment="0" applyProtection="0"/>
    <xf numFmtId="213" fontId="92" fillId="57" borderId="0" applyNumberFormat="0" applyBorder="0" applyAlignment="0" applyProtection="0"/>
    <xf numFmtId="214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6" fontId="20" fillId="0" borderId="0" applyFont="0" applyFill="0" applyBorder="0" applyAlignment="0" applyProtection="0"/>
    <xf numFmtId="192" fontId="93" fillId="0" borderId="0">
      <alignment horizontal="center"/>
    </xf>
    <xf numFmtId="0" fontId="84" fillId="0" borderId="24" applyNumberFormat="0" applyFont="0" applyFill="0" applyAlignment="0" applyProtection="0"/>
    <xf numFmtId="171" fontId="84" fillId="0" borderId="24" applyNumberFormat="0" applyFont="0" applyFill="0" applyAlignment="0" applyProtection="0"/>
    <xf numFmtId="171" fontId="84" fillId="0" borderId="24" applyNumberFormat="0" applyFont="0" applyFill="0" applyAlignment="0" applyProtection="0"/>
    <xf numFmtId="171" fontId="84" fillId="0" borderId="24" applyNumberFormat="0" applyFont="0" applyFill="0" applyAlignment="0" applyProtection="0"/>
    <xf numFmtId="0" fontId="94" fillId="0" borderId="0" applyFill="0" applyBorder="0" applyAlignment="0" applyProtection="0"/>
    <xf numFmtId="171" fontId="94" fillId="0" borderId="0" applyFill="0" applyBorder="0" applyAlignment="0" applyProtection="0"/>
    <xf numFmtId="171" fontId="94" fillId="0" borderId="0" applyFill="0" applyBorder="0" applyAlignment="0" applyProtection="0"/>
    <xf numFmtId="171" fontId="94" fillId="0" borderId="0" applyFill="0" applyBorder="0" applyAlignment="0" applyProtection="0"/>
    <xf numFmtId="38" fontId="3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71" fontId="96" fillId="0" borderId="0" applyNumberFormat="0" applyFill="0" applyBorder="0" applyAlignment="0" applyProtection="0"/>
    <xf numFmtId="171" fontId="96" fillId="0" borderId="0" applyNumberFormat="0" applyFill="0" applyBorder="0" applyAlignment="0" applyProtection="0"/>
    <xf numFmtId="171" fontId="96" fillId="0" borderId="0" applyNumberFormat="0" applyFill="0" applyBorder="0" applyAlignment="0" applyProtection="0"/>
    <xf numFmtId="172" fontId="97" fillId="0" borderId="0">
      <alignment vertical="top"/>
    </xf>
    <xf numFmtId="38" fontId="97" fillId="0" borderId="0">
      <alignment vertical="top"/>
    </xf>
    <xf numFmtId="38" fontId="97" fillId="0" borderId="0">
      <alignment vertical="top"/>
    </xf>
    <xf numFmtId="0" fontId="98" fillId="58" borderId="0" applyNumberFormat="0" applyBorder="0" applyAlignment="0" applyProtection="0"/>
    <xf numFmtId="0" fontId="98" fillId="59" borderId="0" applyNumberFormat="0" applyBorder="0" applyAlignment="0" applyProtection="0"/>
    <xf numFmtId="0" fontId="98" fillId="60" borderId="0" applyNumberFormat="0" applyBorder="0" applyAlignment="0" applyProtection="0"/>
    <xf numFmtId="197" fontId="99" fillId="0" borderId="0" applyFill="0" applyBorder="0" applyAlignment="0"/>
    <xf numFmtId="198" fontId="99" fillId="0" borderId="0" applyFill="0" applyBorder="0" applyAlignment="0"/>
    <xf numFmtId="197" fontId="99" fillId="0" borderId="0" applyFill="0" applyBorder="0" applyAlignment="0"/>
    <xf numFmtId="202" fontId="99" fillId="0" borderId="0" applyFill="0" applyBorder="0" applyAlignment="0"/>
    <xf numFmtId="198" fontId="99" fillId="0" borderId="0" applyFill="0" applyBorder="0" applyAlignment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5" fillId="0" borderId="0" applyFont="0" applyFill="0" applyBorder="0" applyAlignment="0" applyProtection="0"/>
    <xf numFmtId="37" fontId="15" fillId="0" borderId="0"/>
    <xf numFmtId="0" fontId="101" fillId="0" borderId="0" applyNumberFormat="0" applyFill="0" applyBorder="0" applyAlignment="0" applyProtection="0"/>
    <xf numFmtId="217" fontId="15" fillId="0" borderId="0" applyFont="0" applyFill="0" applyBorder="0" applyAlignment="0" applyProtection="0"/>
    <xf numFmtId="218" fontId="15" fillId="0" borderId="0" applyFont="0" applyFill="0" applyBorder="0" applyAlignment="0" applyProtection="0"/>
    <xf numFmtId="178" fontId="29" fillId="0" borderId="0">
      <protection locked="0"/>
    </xf>
    <xf numFmtId="171" fontId="30" fillId="0" borderId="0">
      <protection locked="0"/>
    </xf>
    <xf numFmtId="171" fontId="30" fillId="0" borderId="0">
      <protection locked="0"/>
    </xf>
    <xf numFmtId="166" fontId="102" fillId="0" borderId="0" applyFill="0" applyBorder="0" applyAlignment="0" applyProtection="0"/>
    <xf numFmtId="166" fontId="18" fillId="0" borderId="0" applyFill="0" applyBorder="0" applyAlignment="0" applyProtection="0"/>
    <xf numFmtId="178" fontId="29" fillId="0" borderId="0">
      <protection locked="0"/>
    </xf>
    <xf numFmtId="171" fontId="30" fillId="0" borderId="0">
      <protection locked="0"/>
    </xf>
    <xf numFmtId="171" fontId="30" fillId="0" borderId="0">
      <protection locked="0"/>
    </xf>
    <xf numFmtId="166" fontId="18" fillId="0" borderId="0" applyFill="0" applyBorder="0" applyAlignment="0" applyProtection="0"/>
    <xf numFmtId="166" fontId="103" fillId="0" borderId="0" applyFill="0" applyBorder="0" applyAlignment="0" applyProtection="0"/>
    <xf numFmtId="178" fontId="104" fillId="0" borderId="0">
      <protection locked="0"/>
    </xf>
    <xf numFmtId="171" fontId="105" fillId="0" borderId="0">
      <protection locked="0"/>
    </xf>
    <xf numFmtId="171" fontId="105" fillId="0" borderId="0">
      <protection locked="0"/>
    </xf>
    <xf numFmtId="166" fontId="103" fillId="0" borderId="0" applyFill="0" applyBorder="0" applyAlignment="0" applyProtection="0"/>
    <xf numFmtId="166" fontId="106" fillId="0" borderId="0" applyFill="0" applyBorder="0" applyAlignment="0" applyProtection="0"/>
    <xf numFmtId="178" fontId="29" fillId="0" borderId="0">
      <protection locked="0"/>
    </xf>
    <xf numFmtId="171" fontId="30" fillId="0" borderId="0">
      <protection locked="0"/>
    </xf>
    <xf numFmtId="171" fontId="30" fillId="0" borderId="0">
      <protection locked="0"/>
    </xf>
    <xf numFmtId="166" fontId="106" fillId="0" borderId="0" applyFill="0" applyBorder="0" applyAlignment="0" applyProtection="0"/>
    <xf numFmtId="166" fontId="107" fillId="0" borderId="0" applyFill="0" applyBorder="0" applyAlignment="0" applyProtection="0"/>
    <xf numFmtId="178" fontId="29" fillId="0" borderId="0">
      <protection locked="0"/>
    </xf>
    <xf numFmtId="171" fontId="30" fillId="0" borderId="0">
      <protection locked="0"/>
    </xf>
    <xf numFmtId="171" fontId="30" fillId="0" borderId="0">
      <protection locked="0"/>
    </xf>
    <xf numFmtId="166" fontId="107" fillId="0" borderId="0" applyFill="0" applyBorder="0" applyAlignment="0" applyProtection="0"/>
    <xf numFmtId="166" fontId="108" fillId="0" borderId="0" applyFill="0" applyBorder="0" applyAlignment="0" applyProtection="0"/>
    <xf numFmtId="178" fontId="29" fillId="0" borderId="0">
      <protection locked="0"/>
    </xf>
    <xf numFmtId="171" fontId="30" fillId="0" borderId="0">
      <protection locked="0"/>
    </xf>
    <xf numFmtId="171" fontId="30" fillId="0" borderId="0">
      <protection locked="0"/>
    </xf>
    <xf numFmtId="166" fontId="108" fillId="0" borderId="0" applyFill="0" applyBorder="0" applyAlignment="0" applyProtection="0"/>
    <xf numFmtId="166" fontId="109" fillId="0" borderId="0" applyFill="0" applyBorder="0" applyAlignment="0" applyProtection="0"/>
    <xf numFmtId="178" fontId="104" fillId="0" borderId="0">
      <protection locked="0"/>
    </xf>
    <xf numFmtId="171" fontId="30" fillId="0" borderId="0">
      <protection locked="0"/>
    </xf>
    <xf numFmtId="171" fontId="30" fillId="0" borderId="0">
      <protection locked="0"/>
    </xf>
    <xf numFmtId="166" fontId="109" fillId="0" borderId="0" applyFill="0" applyBorder="0" applyAlignment="0" applyProtection="0"/>
    <xf numFmtId="219" fontId="58" fillId="0" borderId="0" applyFont="0" applyFill="0" applyBorder="0" applyAlignment="0" applyProtection="0"/>
    <xf numFmtId="2" fontId="85" fillId="0" borderId="0" applyFont="0" applyFill="0" applyBorder="0" applyAlignment="0" applyProtection="0"/>
    <xf numFmtId="0" fontId="110" fillId="0" borderId="0">
      <alignment vertical="center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15" fontId="15" fillId="0" borderId="0">
      <alignment vertical="center"/>
    </xf>
    <xf numFmtId="0" fontId="113" fillId="0" borderId="0" applyFill="0" applyBorder="0" applyProtection="0">
      <alignment horizontal="left"/>
    </xf>
    <xf numFmtId="171" fontId="113" fillId="0" borderId="0" applyFill="0" applyBorder="0" applyProtection="0">
      <alignment horizontal="left"/>
    </xf>
    <xf numFmtId="171" fontId="113" fillId="0" borderId="0" applyFill="0" applyBorder="0" applyProtection="0">
      <alignment horizontal="left"/>
    </xf>
    <xf numFmtId="171" fontId="113" fillId="0" borderId="0" applyFill="0" applyBorder="0" applyProtection="0">
      <alignment horizontal="left"/>
    </xf>
    <xf numFmtId="213" fontId="99" fillId="0" borderId="0" applyNumberFormat="0" applyFill="0" applyBorder="0" applyAlignment="0" applyProtection="0"/>
    <xf numFmtId="0" fontId="114" fillId="16" borderId="0" applyNumberFormat="0" applyBorder="0" applyAlignment="0" applyProtection="0"/>
    <xf numFmtId="220" fontId="115" fillId="0" borderId="0" applyNumberFormat="0" applyFill="0" applyBorder="0" applyAlignment="0" applyProtection="0">
      <alignment horizontal="center"/>
    </xf>
    <xf numFmtId="38" fontId="116" fillId="4" borderId="0" applyNumberFormat="0" applyBorder="0" applyAlignment="0" applyProtection="0"/>
    <xf numFmtId="169" fontId="58" fillId="5" borderId="6" applyNumberFormat="0" applyFont="0" applyBorder="0" applyAlignment="0" applyProtection="0"/>
    <xf numFmtId="169" fontId="58" fillId="5" borderId="6" applyNumberFormat="0" applyFont="0" applyBorder="0" applyAlignment="0" applyProtection="0"/>
    <xf numFmtId="0" fontId="84" fillId="0" borderId="0" applyFont="0" applyFill="0" applyBorder="0" applyAlignment="0" applyProtection="0">
      <alignment horizontal="right"/>
    </xf>
    <xf numFmtId="171" fontId="84" fillId="0" borderId="0" applyFont="0" applyFill="0" applyBorder="0" applyAlignment="0" applyProtection="0">
      <alignment horizontal="right"/>
    </xf>
    <xf numFmtId="171" fontId="84" fillId="0" borderId="0" applyFont="0" applyFill="0" applyBorder="0" applyAlignment="0" applyProtection="0">
      <alignment horizontal="right"/>
    </xf>
    <xf numFmtId="171" fontId="84" fillId="0" borderId="0" applyFont="0" applyFill="0" applyBorder="0" applyAlignment="0" applyProtection="0">
      <alignment horizontal="right"/>
    </xf>
    <xf numFmtId="221" fontId="117" fillId="5" borderId="0" applyNumberFormat="0" applyFont="0" applyAlignment="0"/>
    <xf numFmtId="0" fontId="118" fillId="0" borderId="0" applyProtection="0">
      <alignment horizontal="right"/>
    </xf>
    <xf numFmtId="171" fontId="118" fillId="0" borderId="0" applyProtection="0">
      <alignment horizontal="right"/>
    </xf>
    <xf numFmtId="171" fontId="118" fillId="0" borderId="0" applyProtection="0">
      <alignment horizontal="right"/>
    </xf>
    <xf numFmtId="171" fontId="118" fillId="0" borderId="0" applyProtection="0">
      <alignment horizontal="right"/>
    </xf>
    <xf numFmtId="0" fontId="47" fillId="0" borderId="7" applyNumberFormat="0" applyAlignment="0" applyProtection="0">
      <alignment horizontal="left" vertical="center"/>
    </xf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171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0" applyNumberFormat="0" applyAlignment="0" applyProtection="0"/>
    <xf numFmtId="0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171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25" applyNumberFormat="0" applyAlignment="0" applyProtection="0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171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171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14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6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0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171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47" fillId="0" borderId="27">
      <alignment horizontal="left" vertical="center"/>
    </xf>
    <xf numFmtId="0" fontId="119" fillId="0" borderId="0">
      <alignment vertical="top"/>
    </xf>
    <xf numFmtId="0" fontId="120" fillId="0" borderId="0" applyNumberFormat="0" applyFill="0" applyBorder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71" fontId="125" fillId="0" borderId="0">
      <alignment horizontal="center"/>
    </xf>
    <xf numFmtId="171" fontId="125" fillId="0" borderId="0">
      <alignment horizontal="center"/>
    </xf>
    <xf numFmtId="0" fontId="125" fillId="0" borderId="0">
      <alignment horizontal="center"/>
    </xf>
    <xf numFmtId="172" fontId="126" fillId="0" borderId="0">
      <alignment vertical="top"/>
    </xf>
    <xf numFmtId="38" fontId="126" fillId="0" borderId="0">
      <alignment vertical="top"/>
    </xf>
    <xf numFmtId="38" fontId="126" fillId="0" borderId="0">
      <alignment vertical="top"/>
    </xf>
    <xf numFmtId="0" fontId="127" fillId="0" borderId="31" applyNumberFormat="0" applyFill="0" applyBorder="0" applyAlignment="0" applyProtection="0">
      <alignment horizontal="left"/>
    </xf>
    <xf numFmtId="171" fontId="127" fillId="0" borderId="31" applyNumberFormat="0" applyFill="0" applyBorder="0" applyAlignment="0" applyProtection="0">
      <alignment horizontal="left"/>
    </xf>
    <xf numFmtId="171" fontId="127" fillId="0" borderId="31" applyNumberFormat="0" applyFill="0" applyBorder="0" applyAlignment="0" applyProtection="0">
      <alignment horizontal="left"/>
    </xf>
    <xf numFmtId="171" fontId="127" fillId="0" borderId="31" applyNumberFormat="0" applyFill="0" applyBorder="0" applyAlignment="0" applyProtection="0">
      <alignment horizontal="left"/>
    </xf>
    <xf numFmtId="222" fontId="128" fillId="61" borderId="0" applyNumberFormat="0" applyBorder="0" applyAlignment="0" applyProtection="0">
      <protection locked="0"/>
    </xf>
    <xf numFmtId="223" fontId="57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223" fontId="57" fillId="0" borderId="0" applyNumberFormat="0" applyFill="0" applyBorder="0" applyAlignment="0" applyProtection="0">
      <alignment vertical="top"/>
      <protection locked="0"/>
    </xf>
    <xf numFmtId="0" fontId="52" fillId="0" borderId="0"/>
    <xf numFmtId="168" fontId="130" fillId="0" borderId="0">
      <alignment vertical="center" wrapText="1"/>
    </xf>
    <xf numFmtId="192" fontId="26" fillId="0" borderId="0"/>
    <xf numFmtId="0" fontId="15" fillId="0" borderId="0"/>
    <xf numFmtId="0" fontId="131" fillId="0" borderId="0" applyNumberFormat="0" applyFill="0" applyBorder="0" applyAlignment="0" applyProtection="0">
      <alignment vertical="top"/>
      <protection locked="0"/>
    </xf>
    <xf numFmtId="224" fontId="132" fillId="0" borderId="18">
      <alignment horizontal="center" vertical="center" wrapText="1"/>
    </xf>
    <xf numFmtId="224" fontId="132" fillId="0" borderId="18">
      <alignment horizontal="center" vertical="center" wrapText="1"/>
    </xf>
    <xf numFmtId="213" fontId="58" fillId="6" borderId="18" applyNumberFormat="0" applyFont="0" applyAlignment="0">
      <protection locked="0"/>
    </xf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10" fontId="116" fillId="62" borderId="18" applyNumberFormat="0" applyBorder="0" applyAlignment="0" applyProtection="0"/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225" fontId="133" fillId="63" borderId="32">
      <alignment horizontal="center" vertical="center" wrapText="1"/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225" fontId="133" fillId="63" borderId="32">
      <alignment horizontal="center" vertical="center" wrapText="1"/>
      <protection locked="0"/>
    </xf>
    <xf numFmtId="225" fontId="133" fillId="63" borderId="32">
      <alignment horizontal="center" vertical="center" wrapText="1"/>
      <protection locked="0"/>
    </xf>
    <xf numFmtId="225" fontId="133" fillId="63" borderId="32">
      <alignment horizontal="center" vertical="center" wrapText="1"/>
      <protection locked="0"/>
    </xf>
    <xf numFmtId="225" fontId="133" fillId="63" borderId="32">
      <alignment horizontal="center" vertical="center" wrapText="1"/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213" fontId="58" fillId="6" borderId="18" applyNumberFormat="0" applyFont="0" applyAlignment="0">
      <protection locked="0"/>
    </xf>
    <xf numFmtId="213" fontId="58" fillId="6" borderId="18" applyNumberFormat="0" applyFont="0" applyAlignment="0">
      <protection locked="0"/>
    </xf>
    <xf numFmtId="213" fontId="58" fillId="6" borderId="18" applyNumberFormat="0" applyFont="0" applyAlignment="0">
      <protection locked="0"/>
    </xf>
    <xf numFmtId="213" fontId="58" fillId="6" borderId="18" applyNumberFormat="0" applyFont="0" applyAlignment="0">
      <protection locked="0"/>
    </xf>
    <xf numFmtId="213" fontId="58" fillId="6" borderId="18" applyNumberFormat="0" applyFont="0" applyAlignment="0">
      <protection locked="0"/>
    </xf>
    <xf numFmtId="213" fontId="58" fillId="6" borderId="18" applyNumberFormat="0" applyFont="0" applyAlignment="0">
      <protection locked="0"/>
    </xf>
    <xf numFmtId="213" fontId="58" fillId="6" borderId="18" applyNumberFormat="0" applyFont="0" applyAlignment="0">
      <protection locked="0"/>
    </xf>
    <xf numFmtId="213" fontId="58" fillId="6" borderId="18" applyNumberFormat="0" applyFont="0" applyAlignment="0">
      <protection locked="0"/>
    </xf>
    <xf numFmtId="213" fontId="58" fillId="6" borderId="18" applyNumberFormat="0" applyFont="0" applyAlignment="0">
      <protection locked="0"/>
    </xf>
    <xf numFmtId="213" fontId="58" fillId="6" borderId="18" applyNumberFormat="0" applyFont="0" applyAlignment="0">
      <protection locked="0"/>
    </xf>
    <xf numFmtId="213" fontId="58" fillId="6" borderId="18" applyNumberFormat="0" applyFont="0" applyAlignment="0">
      <protection locked="0"/>
    </xf>
    <xf numFmtId="213" fontId="58" fillId="6" borderId="18" applyNumberFormat="0" applyFont="0" applyAlignment="0">
      <protection locked="0"/>
    </xf>
    <xf numFmtId="213" fontId="58" fillId="6" borderId="18" applyNumberFormat="0" applyFont="0" applyAlignment="0">
      <protection locked="0"/>
    </xf>
    <xf numFmtId="213" fontId="58" fillId="6" borderId="18" applyNumberFormat="0" applyFont="0" applyAlignment="0">
      <protection locked="0"/>
    </xf>
    <xf numFmtId="213" fontId="58" fillId="6" borderId="18" applyNumberFormat="0" applyFont="0" applyAlignment="0">
      <protection locked="0"/>
    </xf>
    <xf numFmtId="213" fontId="58" fillId="6" borderId="18" applyNumberFormat="0" applyFont="0" applyAlignment="0">
      <protection locked="0"/>
    </xf>
    <xf numFmtId="213" fontId="58" fillId="6" borderId="18" applyNumberFormat="0" applyFont="0" applyAlignment="0">
      <protection locked="0"/>
    </xf>
    <xf numFmtId="213" fontId="58" fillId="6" borderId="18" applyNumberFormat="0" applyFont="0" applyAlignment="0">
      <protection locked="0"/>
    </xf>
    <xf numFmtId="213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213" fontId="58" fillId="6" borderId="18" applyNumberFormat="0" applyFont="0" applyAlignment="0">
      <protection locked="0"/>
    </xf>
    <xf numFmtId="213" fontId="58" fillId="6" borderId="18" applyNumberFormat="0" applyFont="0" applyAlignment="0">
      <protection locked="0"/>
    </xf>
    <xf numFmtId="213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171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58" fillId="6" borderId="18" applyNumberFormat="0" applyFont="0" applyAlignment="0">
      <protection locked="0"/>
    </xf>
    <xf numFmtId="0" fontId="134" fillId="18" borderId="19" applyNumberFormat="0" applyAlignment="0" applyProtection="0"/>
    <xf numFmtId="0" fontId="135" fillId="0" borderId="0" applyFill="0" applyBorder="0" applyProtection="0">
      <alignment vertical="center"/>
    </xf>
    <xf numFmtId="0" fontId="135" fillId="0" borderId="0" applyFill="0" applyBorder="0" applyProtection="0">
      <alignment vertical="center"/>
    </xf>
    <xf numFmtId="0" fontId="135" fillId="0" borderId="0" applyFill="0" applyBorder="0" applyProtection="0">
      <alignment vertical="center"/>
    </xf>
    <xf numFmtId="0" fontId="135" fillId="0" borderId="0" applyFill="0" applyBorder="0" applyProtection="0">
      <alignment vertical="center"/>
    </xf>
    <xf numFmtId="172" fontId="19" fillId="0" borderId="0">
      <alignment vertical="top"/>
    </xf>
    <xf numFmtId="172" fontId="19" fillId="4" borderId="0">
      <alignment vertical="top"/>
    </xf>
    <xf numFmtId="38" fontId="19" fillId="4" borderId="0">
      <alignment vertical="top"/>
    </xf>
    <xf numFmtId="38" fontId="19" fillId="4" borderId="0">
      <alignment vertical="top"/>
    </xf>
    <xf numFmtId="38" fontId="19" fillId="0" borderId="0">
      <alignment vertical="top"/>
    </xf>
    <xf numFmtId="226" fontId="19" fillId="5" borderId="0">
      <alignment vertical="top"/>
    </xf>
    <xf numFmtId="38" fontId="19" fillId="0" borderId="0">
      <alignment vertical="top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171" fontId="111" fillId="0" borderId="0" applyNumberFormat="0" applyFill="0" applyBorder="0" applyAlignment="0" applyProtection="0">
      <alignment vertical="top"/>
      <protection locked="0"/>
    </xf>
    <xf numFmtId="171" fontId="11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>
      <alignment vertical="center"/>
    </xf>
    <xf numFmtId="171" fontId="139" fillId="0" borderId="0">
      <alignment vertical="center"/>
    </xf>
    <xf numFmtId="171" fontId="139" fillId="0" borderId="0">
      <alignment vertical="center"/>
    </xf>
    <xf numFmtId="171" fontId="139" fillId="0" borderId="0">
      <alignment vertical="center"/>
    </xf>
    <xf numFmtId="0" fontId="138" fillId="0" borderId="0">
      <alignment vertical="center"/>
    </xf>
    <xf numFmtId="0" fontId="140" fillId="64" borderId="33">
      <alignment horizontal="left" vertical="center" wrapText="1"/>
    </xf>
    <xf numFmtId="0" fontId="140" fillId="65" borderId="32">
      <alignment horizontal="left" vertical="center" wrapText="1"/>
    </xf>
    <xf numFmtId="0" fontId="140" fillId="65" borderId="32">
      <alignment horizontal="left" vertical="center" wrapText="1"/>
    </xf>
    <xf numFmtId="0" fontId="140" fillId="65" borderId="32">
      <alignment horizontal="left" vertical="center" wrapText="1"/>
    </xf>
    <xf numFmtId="0" fontId="140" fillId="65" borderId="32">
      <alignment horizontal="left" vertical="center" wrapText="1"/>
    </xf>
    <xf numFmtId="0" fontId="140" fillId="65" borderId="32">
      <alignment horizontal="left" vertical="center" wrapText="1"/>
    </xf>
    <xf numFmtId="0" fontId="140" fillId="64" borderId="33">
      <alignment horizontal="left" vertical="center" wrapText="1"/>
    </xf>
    <xf numFmtId="0" fontId="140" fillId="64" borderId="33">
      <alignment horizontal="left" vertical="center" wrapText="1"/>
    </xf>
    <xf numFmtId="0" fontId="140" fillId="64" borderId="33">
      <alignment horizontal="left" vertical="center" wrapText="1"/>
    </xf>
    <xf numFmtId="0" fontId="140" fillId="64" borderId="33">
      <alignment horizontal="left" vertical="center" wrapText="1"/>
    </xf>
    <xf numFmtId="0" fontId="140" fillId="64" borderId="33">
      <alignment horizontal="left" vertical="center" wrapText="1"/>
    </xf>
    <xf numFmtId="0" fontId="140" fillId="64" borderId="33">
      <alignment horizontal="left" vertical="center" wrapText="1"/>
    </xf>
    <xf numFmtId="0" fontId="140" fillId="64" borderId="33">
      <alignment horizontal="left" vertical="center" wrapText="1"/>
    </xf>
    <xf numFmtId="0" fontId="140" fillId="64" borderId="33">
      <alignment horizontal="left" vertical="center" wrapText="1"/>
    </xf>
    <xf numFmtId="0" fontId="140" fillId="64" borderId="33">
      <alignment horizontal="left" vertical="center" wrapText="1"/>
    </xf>
    <xf numFmtId="224" fontId="133" fillId="0" borderId="18">
      <alignment horizontal="right" vertical="center" wrapText="1"/>
    </xf>
    <xf numFmtId="0" fontId="141" fillId="4" borderId="0"/>
    <xf numFmtId="0" fontId="141" fillId="66" borderId="0"/>
    <xf numFmtId="0" fontId="141" fillId="4" borderId="0"/>
    <xf numFmtId="189" fontId="15" fillId="67" borderId="18">
      <alignment vertical="center"/>
    </xf>
    <xf numFmtId="227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197" fontId="142" fillId="0" borderId="0" applyFill="0" applyBorder="0" applyAlignment="0"/>
    <xf numFmtId="198" fontId="142" fillId="0" borderId="0" applyFill="0" applyBorder="0" applyAlignment="0"/>
    <xf numFmtId="197" fontId="142" fillId="0" borderId="0" applyFill="0" applyBorder="0" applyAlignment="0"/>
    <xf numFmtId="202" fontId="142" fillId="0" borderId="0" applyFill="0" applyBorder="0" applyAlignment="0"/>
    <xf numFmtId="198" fontId="142" fillId="0" borderId="0" applyFill="0" applyBorder="0" applyAlignment="0"/>
    <xf numFmtId="0" fontId="143" fillId="0" borderId="34" applyNumberFormat="0" applyFill="0" applyAlignment="0" applyProtection="0"/>
    <xf numFmtId="0" fontId="2" fillId="0" borderId="0"/>
    <xf numFmtId="214" fontId="144" fillId="0" borderId="0" applyFont="0" applyFill="0" applyBorder="0" applyAlignment="0" applyProtection="0"/>
    <xf numFmtId="215" fontId="144" fillId="0" borderId="0" applyFont="0" applyFill="0" applyBorder="0" applyAlignment="0" applyProtection="0"/>
    <xf numFmtId="229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0" fontId="145" fillId="0" borderId="18">
      <alignment horizontal="right"/>
      <protection locked="0"/>
    </xf>
    <xf numFmtId="231" fontId="144" fillId="0" borderId="0" applyFont="0" applyFill="0" applyBorder="0" applyAlignment="0" applyProtection="0"/>
    <xf numFmtId="232" fontId="144" fillId="0" borderId="0" applyFont="0" applyFill="0" applyBorder="0" applyAlignment="0" applyProtection="0"/>
    <xf numFmtId="233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235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16" fontId="146" fillId="0" borderId="0" applyFont="0" applyFill="0" applyBorder="0" applyAlignment="0" applyProtection="0"/>
    <xf numFmtId="0" fontId="84" fillId="0" borderId="0" applyFill="0" applyBorder="0" applyProtection="0">
      <alignment vertical="center"/>
    </xf>
    <xf numFmtId="0" fontId="84" fillId="0" borderId="0" applyFont="0" applyFill="0" applyBorder="0" applyAlignment="0" applyProtection="0">
      <alignment horizontal="right"/>
    </xf>
    <xf numFmtId="3" fontId="2" fillId="0" borderId="4" applyFont="0" applyBorder="0">
      <alignment horizontal="center" vertical="center"/>
    </xf>
    <xf numFmtId="0" fontId="147" fillId="68" borderId="0" applyNumberFormat="0" applyBorder="0" applyAlignment="0" applyProtection="0"/>
    <xf numFmtId="37" fontId="148" fillId="0" borderId="0"/>
    <xf numFmtId="0" fontId="35" fillId="0" borderId="33"/>
    <xf numFmtId="0" fontId="35" fillId="0" borderId="33"/>
    <xf numFmtId="0" fontId="35" fillId="0" borderId="33"/>
    <xf numFmtId="0" fontId="35" fillId="0" borderId="33"/>
    <xf numFmtId="0" fontId="35" fillId="0" borderId="33"/>
    <xf numFmtId="0" fontId="149" fillId="0" borderId="0" applyNumberFormat="0" applyFill="0" applyBorder="0" applyAlignment="0" applyProtection="0"/>
    <xf numFmtId="238" fontId="15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38" fontId="150" fillId="0" borderId="0"/>
    <xf numFmtId="0" fontId="15" fillId="0" borderId="0"/>
    <xf numFmtId="0" fontId="149" fillId="0" borderId="0" applyNumberFormat="0" applyFill="0" applyBorder="0" applyAlignment="0" applyProtection="0"/>
    <xf numFmtId="0" fontId="15" fillId="0" borderId="0"/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0" fontId="152" fillId="0" borderId="0"/>
    <xf numFmtId="0" fontId="153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0" fontId="39" fillId="0" borderId="0"/>
    <xf numFmtId="0" fontId="15" fillId="0" borderId="0"/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37" fontId="151" fillId="61" borderId="27" applyBorder="0">
      <alignment horizontal="left" vertical="center" indent="2"/>
    </xf>
    <xf numFmtId="0" fontId="2" fillId="0" borderId="0"/>
    <xf numFmtId="0" fontId="2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" fillId="0" borderId="0"/>
    <xf numFmtId="0" fontId="154" fillId="0" borderId="0">
      <alignment horizontal="right"/>
    </xf>
    <xf numFmtId="171" fontId="154" fillId="0" borderId="0">
      <alignment horizontal="right"/>
    </xf>
    <xf numFmtId="171" fontId="154" fillId="0" borderId="0">
      <alignment horizontal="right"/>
    </xf>
    <xf numFmtId="171" fontId="154" fillId="0" borderId="0">
      <alignment horizontal="right"/>
    </xf>
    <xf numFmtId="0" fontId="2" fillId="0" borderId="0"/>
    <xf numFmtId="0" fontId="155" fillId="0" borderId="0"/>
    <xf numFmtId="168" fontId="15" fillId="0" borderId="0"/>
    <xf numFmtId="168" fontId="51" fillId="0" borderId="0"/>
    <xf numFmtId="0" fontId="51" fillId="0" borderId="0"/>
    <xf numFmtId="168" fontId="51" fillId="0" borderId="0"/>
    <xf numFmtId="0" fontId="84" fillId="0" borderId="0" applyFill="0" applyBorder="0" applyProtection="0">
      <alignment vertical="center"/>
    </xf>
    <xf numFmtId="0" fontId="156" fillId="0" borderId="0"/>
    <xf numFmtId="171" fontId="156" fillId="0" borderId="0"/>
    <xf numFmtId="171" fontId="156" fillId="0" borderId="0"/>
    <xf numFmtId="171" fontId="156" fillId="0" borderId="0"/>
    <xf numFmtId="0" fontId="157" fillId="0" borderId="0"/>
    <xf numFmtId="0" fontId="158" fillId="0" borderId="0"/>
    <xf numFmtId="168" fontId="17" fillId="0" borderId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239" fontId="2" fillId="0" borderId="0" applyFont="0" applyAlignment="0">
      <alignment horizontal="center"/>
    </xf>
    <xf numFmtId="240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0" fontId="58" fillId="0" borderId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244" fontId="58" fillId="0" borderId="0" applyFont="0" applyFill="0" applyBorder="0" applyAlignment="0" applyProtection="0"/>
    <xf numFmtId="245" fontId="58" fillId="0" borderId="0" applyFont="0" applyFill="0" applyBorder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40" fontId="77" fillId="70" borderId="0">
      <alignment horizontal="right"/>
    </xf>
    <xf numFmtId="0" fontId="160" fillId="71" borderId="0">
      <alignment horizontal="center"/>
    </xf>
    <xf numFmtId="171" fontId="160" fillId="71" borderId="0">
      <alignment horizontal="center"/>
    </xf>
    <xf numFmtId="171" fontId="160" fillId="71" borderId="0">
      <alignment horizontal="center"/>
    </xf>
    <xf numFmtId="171" fontId="160" fillId="71" borderId="0">
      <alignment horizontal="center"/>
    </xf>
    <xf numFmtId="0" fontId="161" fillId="72" borderId="0"/>
    <xf numFmtId="171" fontId="161" fillId="72" borderId="0"/>
    <xf numFmtId="171" fontId="161" fillId="72" borderId="0"/>
    <xf numFmtId="171" fontId="161" fillId="72" borderId="0"/>
    <xf numFmtId="0" fontId="162" fillId="70" borderId="0" applyBorder="0">
      <alignment horizontal="centerContinuous"/>
    </xf>
    <xf numFmtId="171" fontId="162" fillId="70" borderId="0" applyBorder="0">
      <alignment horizontal="centerContinuous"/>
    </xf>
    <xf numFmtId="171" fontId="162" fillId="70" borderId="0" applyBorder="0">
      <alignment horizontal="centerContinuous"/>
    </xf>
    <xf numFmtId="171" fontId="162" fillId="70" borderId="0" applyBorder="0">
      <alignment horizontal="centerContinuous"/>
    </xf>
    <xf numFmtId="0" fontId="163" fillId="72" borderId="0" applyBorder="0">
      <alignment horizontal="centerContinuous"/>
    </xf>
    <xf numFmtId="171" fontId="163" fillId="72" borderId="0" applyBorder="0">
      <alignment horizontal="centerContinuous"/>
    </xf>
    <xf numFmtId="171" fontId="163" fillId="72" borderId="0" applyBorder="0">
      <alignment horizontal="centerContinuous"/>
    </xf>
    <xf numFmtId="171" fontId="163" fillId="72" borderId="0" applyBorder="0">
      <alignment horizontal="centerContinuous"/>
    </xf>
    <xf numFmtId="0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164" fillId="0" borderId="0"/>
    <xf numFmtId="171" fontId="165" fillId="0" borderId="0"/>
    <xf numFmtId="171" fontId="165" fillId="0" borderId="0"/>
    <xf numFmtId="171" fontId="165" fillId="0" borderId="0"/>
    <xf numFmtId="0" fontId="164" fillId="0" borderId="0"/>
    <xf numFmtId="1" fontId="166" fillId="0" borderId="0" applyProtection="0">
      <alignment horizontal="right" vertical="center"/>
    </xf>
    <xf numFmtId="49" fontId="167" fillId="0" borderId="2" applyFill="0" applyProtection="0">
      <alignment vertical="center"/>
    </xf>
    <xf numFmtId="246" fontId="15" fillId="0" borderId="0" applyFont="0" applyFill="0" applyBorder="0" applyAlignment="0" applyProtection="0"/>
    <xf numFmtId="247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48" fontId="58" fillId="0" borderId="0" applyFont="0" applyFill="0" applyBorder="0" applyAlignment="0" applyProtection="0"/>
    <xf numFmtId="169" fontId="56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4" fillId="0" borderId="0" applyFill="0" applyBorder="0" applyProtection="0">
      <alignment vertical="center"/>
    </xf>
    <xf numFmtId="37" fontId="168" fillId="6" borderId="37"/>
    <xf numFmtId="37" fontId="168" fillId="6" borderId="37"/>
    <xf numFmtId="197" fontId="169" fillId="0" borderId="0" applyFill="0" applyBorder="0" applyAlignment="0"/>
    <xf numFmtId="198" fontId="169" fillId="0" borderId="0" applyFill="0" applyBorder="0" applyAlignment="0"/>
    <xf numFmtId="197" fontId="169" fillId="0" borderId="0" applyFill="0" applyBorder="0" applyAlignment="0"/>
    <xf numFmtId="202" fontId="169" fillId="0" borderId="0" applyFill="0" applyBorder="0" applyAlignment="0"/>
    <xf numFmtId="198" fontId="169" fillId="0" borderId="0" applyFill="0" applyBorder="0" applyAlignment="0"/>
    <xf numFmtId="168" fontId="170" fillId="0" borderId="0" applyNumberFormat="0">
      <alignment horizontal="left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249" fontId="171" fillId="0" borderId="38" applyBorder="0">
      <alignment horizontal="right"/>
      <protection locked="0"/>
    </xf>
    <xf numFmtId="0" fontId="15" fillId="4" borderId="39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0" fontId="15" fillId="4" borderId="39" applyNumberFormat="0" applyFont="0" applyFill="0" applyBorder="0" applyAlignment="0" applyProtection="0"/>
    <xf numFmtId="49" fontId="172" fillId="0" borderId="18" applyNumberFormat="0">
      <alignment horizontal="left" vertical="center"/>
    </xf>
    <xf numFmtId="49" fontId="172" fillId="0" borderId="18" applyNumberFormat="0">
      <alignment horizontal="left" vertical="center"/>
    </xf>
    <xf numFmtId="0" fontId="164" fillId="0" borderId="0"/>
    <xf numFmtId="171" fontId="165" fillId="0" borderId="0"/>
    <xf numFmtId="171" fontId="165" fillId="0" borderId="0"/>
    <xf numFmtId="171" fontId="165" fillId="0" borderId="0"/>
    <xf numFmtId="0" fontId="164" fillId="0" borderId="0"/>
    <xf numFmtId="189" fontId="173" fillId="67" borderId="18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250" fontId="173" fillId="66" borderId="17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189" fontId="173" fillId="67" borderId="18">
      <alignment horizontal="center" vertical="center" wrapText="1"/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4" fillId="0" borderId="0" applyNumberFormat="0" applyFill="0" applyBorder="0" applyAlignment="0" applyProtection="0">
      <alignment horizontal="left"/>
      <protection locked="0"/>
    </xf>
    <xf numFmtId="171" fontId="174" fillId="0" borderId="0" applyNumberFormat="0" applyFill="0" applyBorder="0" applyAlignment="0" applyProtection="0">
      <alignment horizontal="left"/>
      <protection locked="0"/>
    </xf>
    <xf numFmtId="171" fontId="174" fillId="0" borderId="0" applyNumberFormat="0" applyFill="0" applyBorder="0" applyAlignment="0" applyProtection="0">
      <alignment horizontal="left"/>
      <protection locked="0"/>
    </xf>
    <xf numFmtId="171" fontId="174" fillId="0" borderId="0" applyNumberFormat="0" applyFill="0" applyBorder="0" applyAlignment="0" applyProtection="0">
      <alignment horizontal="left"/>
      <protection locked="0"/>
    </xf>
    <xf numFmtId="3" fontId="25" fillId="0" borderId="0" applyFont="0" applyFill="0" applyBorder="0" applyAlignment="0"/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171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0" fontId="175" fillId="0" borderId="4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69" fillId="68" borderId="41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116" fillId="68" borderId="42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69" fillId="68" borderId="41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77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7" fillId="6" borderId="41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176" fillId="6" borderId="36" applyNumberFormat="0" applyProtection="0">
      <alignment vertical="center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116" fillId="6" borderId="42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69" fillId="6" borderId="41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0" fontId="69" fillId="6" borderId="41" applyNumberFormat="0" applyProtection="0">
      <alignment horizontal="left" vertical="top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4" fontId="77" fillId="6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4" fontId="69" fillId="74" borderId="0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15" borderId="41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5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22" borderId="41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6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34" borderId="41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7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24" borderId="41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8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28" borderId="41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79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46" borderId="41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12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39" borderId="41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0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2" borderId="41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1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23" borderId="41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77" fillId="83" borderId="36" applyNumberFormat="0" applyProtection="0">
      <alignment horizontal="right" vertical="center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5" borderId="43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69" fillId="84" borderId="36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7" borderId="0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77" fillId="86" borderId="44" applyNumberFormat="0" applyProtection="0">
      <alignment horizontal="left" vertical="center" indent="1"/>
    </xf>
    <xf numFmtId="4" fontId="178" fillId="11" borderId="0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4" fontId="116" fillId="88" borderId="42" applyNumberFormat="0" applyProtection="0">
      <alignment horizontal="right" vertical="center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4" fontId="77" fillId="88" borderId="41" applyNumberFormat="0" applyProtection="0">
      <alignment horizontal="right" vertical="center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7" borderId="0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6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74" borderId="0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4" fontId="21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11" borderId="41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11" borderId="41" applyNumberFormat="0" applyProtection="0">
      <alignment horizontal="left" vertical="top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8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74" borderId="41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74" borderId="41" applyNumberFormat="0" applyProtection="0">
      <alignment horizontal="left" vertical="top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9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90" borderId="41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90" borderId="41" applyNumberFormat="0" applyProtection="0">
      <alignment horizontal="left" vertical="top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91" borderId="41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91" borderId="41" applyNumberFormat="0" applyProtection="0">
      <alignment horizontal="left" vertical="top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4" borderId="36" applyNumberFormat="0" applyProtection="0">
      <alignment horizontal="left" vertical="center" indent="1"/>
    </xf>
    <xf numFmtId="0" fontId="2" fillId="0" borderId="0"/>
    <xf numFmtId="0" fontId="15" fillId="70" borderId="18" applyNumberFormat="0">
      <protection locked="0"/>
    </xf>
    <xf numFmtId="0" fontId="15" fillId="70" borderId="18" applyNumberFormat="0">
      <protection locked="0"/>
    </xf>
    <xf numFmtId="0" fontId="15" fillId="70" borderId="18" applyNumberFormat="0">
      <protection locked="0"/>
    </xf>
    <xf numFmtId="0" fontId="15" fillId="70" borderId="18" applyNumberFormat="0">
      <protection locked="0"/>
    </xf>
    <xf numFmtId="0" fontId="15" fillId="70" borderId="18" applyNumberFormat="0">
      <protection locked="0"/>
    </xf>
    <xf numFmtId="0" fontId="15" fillId="70" borderId="18" applyNumberFormat="0">
      <protection locked="0"/>
    </xf>
    <xf numFmtId="0" fontId="15" fillId="70" borderId="18" applyNumberFormat="0">
      <protection locked="0"/>
    </xf>
    <xf numFmtId="0" fontId="15" fillId="70" borderId="18" applyNumberFormat="0">
      <protection locked="0"/>
    </xf>
    <xf numFmtId="0" fontId="15" fillId="70" borderId="18" applyNumberFormat="0">
      <protection locked="0"/>
    </xf>
    <xf numFmtId="0" fontId="15" fillId="70" borderId="18" applyNumberFormat="0">
      <protection locked="0"/>
    </xf>
    <xf numFmtId="0" fontId="15" fillId="70" borderId="18" applyNumberFormat="0">
      <protection locked="0"/>
    </xf>
    <xf numFmtId="0" fontId="15" fillId="70" borderId="18" applyNumberFormat="0">
      <protection locked="0"/>
    </xf>
    <xf numFmtId="0" fontId="15" fillId="70" borderId="18" applyNumberFormat="0">
      <protection locked="0"/>
    </xf>
    <xf numFmtId="0" fontId="15" fillId="70" borderId="18" applyNumberFormat="0">
      <protection locked="0"/>
    </xf>
    <xf numFmtId="0" fontId="15" fillId="70" borderId="18" applyNumberFormat="0">
      <protection locked="0"/>
    </xf>
    <xf numFmtId="0" fontId="15" fillId="70" borderId="18" applyNumberFormat="0">
      <protection locked="0"/>
    </xf>
    <xf numFmtId="0" fontId="15" fillId="70" borderId="18" applyNumberFormat="0">
      <protection locked="0"/>
    </xf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0" fontId="179" fillId="92" borderId="45" applyBorder="0"/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41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77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41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176" fillId="62" borderId="36" applyNumberFormat="0" applyProtection="0">
      <alignment vertical="center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41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0" fontId="77" fillId="62" borderId="41" applyNumberFormat="0" applyProtection="0">
      <alignment horizontal="left" vertical="top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62" borderId="36" applyNumberFormat="0" applyProtection="0">
      <alignment horizontal="left" vertical="center" indent="1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116" fillId="0" borderId="42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7" borderId="41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77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7" borderId="41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4" fontId="176" fillId="86" borderId="36" applyNumberFormat="0" applyProtection="0">
      <alignment horizontal="right" vertical="center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4" fontId="116" fillId="27" borderId="42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4" fontId="77" fillId="88" borderId="41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77" fillId="74" borderId="41" applyNumberFormat="0" applyProtection="0">
      <alignment horizontal="left" vertical="top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5" fillId="73" borderId="36" applyNumberFormat="0" applyProtection="0">
      <alignment horizontal="left" vertical="center" indent="1"/>
    </xf>
    <xf numFmtId="0" fontId="180" fillId="0" borderId="0"/>
    <xf numFmtId="4" fontId="181" fillId="93" borderId="0" applyNumberFormat="0" applyProtection="0">
      <alignment horizontal="left" vertical="center" indent="1"/>
    </xf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0" fontId="182" fillId="0" borderId="18"/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7" borderId="41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0" fontId="183" fillId="0" borderId="8"/>
    <xf numFmtId="0" fontId="183" fillId="0" borderId="8"/>
    <xf numFmtId="0" fontId="183" fillId="0" borderId="8"/>
    <xf numFmtId="0" fontId="183" fillId="0" borderId="8"/>
    <xf numFmtId="0" fontId="183" fillId="0" borderId="8"/>
    <xf numFmtId="0" fontId="183" fillId="0" borderId="8"/>
    <xf numFmtId="0" fontId="183" fillId="0" borderId="8"/>
    <xf numFmtId="0" fontId="183" fillId="0" borderId="8"/>
    <xf numFmtId="0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171" fontId="183" fillId="0" borderId="8"/>
    <xf numFmtId="0" fontId="183" fillId="0" borderId="8"/>
    <xf numFmtId="0" fontId="183" fillId="0" borderId="8"/>
    <xf numFmtId="0" fontId="183" fillId="0" borderId="8"/>
    <xf numFmtId="0" fontId="183" fillId="0" borderId="8"/>
    <xf numFmtId="0" fontId="183" fillId="0" borderId="8"/>
    <xf numFmtId="0" fontId="183" fillId="0" borderId="8"/>
    <xf numFmtId="0" fontId="183" fillId="0" borderId="8"/>
    <xf numFmtId="0" fontId="183" fillId="0" borderId="8"/>
    <xf numFmtId="0" fontId="183" fillId="0" borderId="8"/>
    <xf numFmtId="0" fontId="183" fillId="0" borderId="8"/>
    <xf numFmtId="0" fontId="183" fillId="0" borderId="8"/>
    <xf numFmtId="0" fontId="183" fillId="0" borderId="8"/>
    <xf numFmtId="0" fontId="183" fillId="0" borderId="8"/>
    <xf numFmtId="0" fontId="183" fillId="0" borderId="8"/>
    <xf numFmtId="0" fontId="183" fillId="0" borderId="8"/>
    <xf numFmtId="0" fontId="183" fillId="0" borderId="8"/>
    <xf numFmtId="0" fontId="184" fillId="94" borderId="0"/>
    <xf numFmtId="49" fontId="185" fillId="94" borderId="0"/>
    <xf numFmtId="49" fontId="186" fillId="94" borderId="46"/>
    <xf numFmtId="49" fontId="186" fillId="94" borderId="0"/>
    <xf numFmtId="0" fontId="184" fillId="61" borderId="46">
      <protection locked="0"/>
    </xf>
    <xf numFmtId="0" fontId="184" fillId="94" borderId="0"/>
    <xf numFmtId="0" fontId="186" fillId="95" borderId="0"/>
    <xf numFmtId="0" fontId="186" fillId="83" borderId="0"/>
    <xf numFmtId="0" fontId="186" fillId="78" borderId="0"/>
    <xf numFmtId="0" fontId="187" fillId="0" borderId="0" applyNumberFormat="0" applyFill="0" applyBorder="0" applyAlignment="0" applyProtection="0"/>
    <xf numFmtId="0" fontId="74" fillId="0" borderId="0" applyFill="0" applyBorder="0" applyAlignment="0" applyProtection="0"/>
    <xf numFmtId="171" fontId="74" fillId="0" borderId="0" applyFill="0" applyBorder="0" applyAlignment="0" applyProtection="0"/>
    <xf numFmtId="171" fontId="74" fillId="0" borderId="0" applyFill="0" applyBorder="0" applyAlignment="0" applyProtection="0"/>
    <xf numFmtId="171" fontId="74" fillId="0" borderId="0" applyFill="0" applyBorder="0" applyAlignment="0" applyProtection="0"/>
    <xf numFmtId="168" fontId="51" fillId="0" borderId="0" applyNumberFormat="0" applyFill="0" applyBorder="0" applyAlignment="0" applyProtection="0">
      <alignment horizontal="center"/>
    </xf>
    <xf numFmtId="171" fontId="51" fillId="0" borderId="0" applyNumberFormat="0" applyFill="0" applyBorder="0" applyAlignment="0" applyProtection="0">
      <alignment horizontal="center"/>
    </xf>
    <xf numFmtId="171" fontId="51" fillId="0" borderId="0" applyNumberFormat="0" applyFill="0" applyBorder="0" applyAlignment="0" applyProtection="0">
      <alignment horizontal="center"/>
    </xf>
    <xf numFmtId="171" fontId="51" fillId="0" borderId="0" applyNumberFormat="0" applyFill="0" applyBorder="0" applyAlignment="0" applyProtection="0">
      <alignment horizontal="center"/>
    </xf>
    <xf numFmtId="0" fontId="188" fillId="0" borderId="0">
      <alignment horizontal="left" vertical="center" wrapText="1"/>
    </xf>
    <xf numFmtId="0" fontId="15" fillId="96" borderId="0"/>
    <xf numFmtId="0" fontId="16" fillId="0" borderId="0"/>
    <xf numFmtId="0" fontId="26" fillId="0" borderId="0"/>
    <xf numFmtId="0" fontId="110" fillId="0" borderId="0"/>
    <xf numFmtId="0" fontId="26" fillId="0" borderId="0"/>
    <xf numFmtId="0" fontId="110" fillId="0" borderId="0"/>
    <xf numFmtId="0" fontId="26" fillId="0" borderId="0"/>
    <xf numFmtId="0" fontId="26" fillId="0" borderId="0"/>
    <xf numFmtId="0" fontId="189" fillId="0" borderId="0"/>
    <xf numFmtId="171" fontId="189" fillId="0" borderId="0"/>
    <xf numFmtId="171" fontId="189" fillId="0" borderId="0"/>
    <xf numFmtId="171" fontId="189" fillId="0" borderId="0"/>
    <xf numFmtId="3" fontId="190" fillId="0" borderId="0">
      <alignment horizontal="right" vertical="center"/>
    </xf>
    <xf numFmtId="49" fontId="190" fillId="0" borderId="0">
      <alignment horizontal="right" vertical="center"/>
    </xf>
    <xf numFmtId="0" fontId="15" fillId="4" borderId="0">
      <alignment horizontal="center" vertical="center"/>
    </xf>
    <xf numFmtId="0" fontId="15" fillId="66" borderId="0">
      <alignment horizontal="center" vertical="center"/>
    </xf>
    <xf numFmtId="0" fontId="191" fillId="0" borderId="0" applyBorder="0" applyProtection="0">
      <alignment vertical="center"/>
    </xf>
    <xf numFmtId="171" fontId="191" fillId="0" borderId="0" applyBorder="0" applyProtection="0">
      <alignment vertical="center"/>
    </xf>
    <xf numFmtId="171" fontId="191" fillId="0" borderId="0" applyBorder="0" applyProtection="0">
      <alignment vertical="center"/>
    </xf>
    <xf numFmtId="171" fontId="191" fillId="0" borderId="0" applyBorder="0" applyProtection="0">
      <alignment vertical="center"/>
    </xf>
    <xf numFmtId="0" fontId="191" fillId="0" borderId="2" applyBorder="0" applyProtection="0">
      <alignment horizontal="right" vertical="center"/>
    </xf>
    <xf numFmtId="171" fontId="191" fillId="0" borderId="2" applyBorder="0" applyProtection="0">
      <alignment horizontal="right" vertical="center"/>
    </xf>
    <xf numFmtId="171" fontId="191" fillId="0" borderId="2" applyBorder="0" applyProtection="0">
      <alignment horizontal="right" vertical="center"/>
    </xf>
    <xf numFmtId="171" fontId="191" fillId="0" borderId="2" applyBorder="0" applyProtection="0">
      <alignment horizontal="right" vertical="center"/>
    </xf>
    <xf numFmtId="0" fontId="192" fillId="97" borderId="0" applyBorder="0" applyProtection="0">
      <alignment horizontal="centerContinuous" vertical="center"/>
    </xf>
    <xf numFmtId="171" fontId="192" fillId="97" borderId="0" applyBorder="0" applyProtection="0">
      <alignment horizontal="centerContinuous" vertical="center"/>
    </xf>
    <xf numFmtId="171" fontId="192" fillId="97" borderId="0" applyBorder="0" applyProtection="0">
      <alignment horizontal="centerContinuous" vertical="center"/>
    </xf>
    <xf numFmtId="171" fontId="192" fillId="97" borderId="0" applyBorder="0" applyProtection="0">
      <alignment horizontal="centerContinuous" vertical="center"/>
    </xf>
    <xf numFmtId="0" fontId="192" fillId="98" borderId="2" applyBorder="0" applyProtection="0">
      <alignment horizontal="centerContinuous" vertical="center"/>
    </xf>
    <xf numFmtId="171" fontId="192" fillId="98" borderId="2" applyBorder="0" applyProtection="0">
      <alignment horizontal="centerContinuous" vertical="center"/>
    </xf>
    <xf numFmtId="171" fontId="192" fillId="98" borderId="2" applyBorder="0" applyProtection="0">
      <alignment horizontal="centerContinuous" vertical="center"/>
    </xf>
    <xf numFmtId="171" fontId="192" fillId="98" borderId="2" applyBorder="0" applyProtection="0">
      <alignment horizontal="centerContinuous" vertical="center"/>
    </xf>
    <xf numFmtId="0" fontId="193" fillId="0" borderId="0"/>
    <xf numFmtId="172" fontId="194" fillId="99" borderId="0">
      <alignment horizontal="right" vertical="top"/>
    </xf>
    <xf numFmtId="38" fontId="194" fillId="99" borderId="0">
      <alignment horizontal="right" vertical="top"/>
    </xf>
    <xf numFmtId="38" fontId="194" fillId="99" borderId="0">
      <alignment horizontal="right" vertical="top"/>
    </xf>
    <xf numFmtId="0" fontId="156" fillId="0" borderId="0"/>
    <xf numFmtId="171" fontId="156" fillId="0" borderId="0"/>
    <xf numFmtId="171" fontId="156" fillId="0" borderId="0"/>
    <xf numFmtId="171" fontId="156" fillId="0" borderId="0"/>
    <xf numFmtId="0" fontId="195" fillId="0" borderId="0" applyFill="0" applyBorder="0" applyProtection="0">
      <alignment horizontal="left"/>
    </xf>
    <xf numFmtId="171" fontId="195" fillId="0" borderId="0" applyFill="0" applyBorder="0" applyProtection="0">
      <alignment horizontal="left"/>
    </xf>
    <xf numFmtId="171" fontId="195" fillId="0" borderId="0" applyFill="0" applyBorder="0" applyProtection="0">
      <alignment horizontal="left"/>
    </xf>
    <xf numFmtId="171" fontId="195" fillId="0" borderId="0" applyFill="0" applyBorder="0" applyProtection="0">
      <alignment horizontal="left"/>
    </xf>
    <xf numFmtId="0" fontId="113" fillId="0" borderId="47" applyFill="0" applyBorder="0" applyProtection="0">
      <alignment horizontal="left" vertical="top"/>
    </xf>
    <xf numFmtId="171" fontId="113" fillId="0" borderId="47" applyFill="0" applyBorder="0" applyProtection="0">
      <alignment horizontal="left" vertical="top"/>
    </xf>
    <xf numFmtId="171" fontId="113" fillId="0" borderId="47" applyFill="0" applyBorder="0" applyProtection="0">
      <alignment horizontal="left" vertical="top"/>
    </xf>
    <xf numFmtId="171" fontId="113" fillId="0" borderId="47" applyFill="0" applyBorder="0" applyProtection="0">
      <alignment horizontal="left" vertical="top"/>
    </xf>
    <xf numFmtId="171" fontId="113" fillId="0" borderId="47" applyFill="0" applyBorder="0" applyProtection="0">
      <alignment horizontal="left" vertical="top"/>
    </xf>
    <xf numFmtId="171" fontId="113" fillId="0" borderId="47" applyFill="0" applyBorder="0" applyProtection="0">
      <alignment horizontal="left" vertical="top"/>
    </xf>
    <xf numFmtId="171" fontId="113" fillId="0" borderId="47" applyFill="0" applyBorder="0" applyProtection="0">
      <alignment horizontal="left" vertical="top"/>
    </xf>
    <xf numFmtId="0" fontId="113" fillId="0" borderId="47" applyFill="0" applyBorder="0" applyProtection="0">
      <alignment horizontal="left" vertical="top"/>
    </xf>
    <xf numFmtId="0" fontId="196" fillId="0" borderId="0">
      <alignment horizontal="centerContinuous"/>
    </xf>
    <xf numFmtId="0" fontId="197" fillId="0" borderId="0"/>
    <xf numFmtId="0" fontId="198" fillId="0" borderId="47" applyFill="0" applyBorder="0" applyProtection="0"/>
    <xf numFmtId="0" fontId="198" fillId="0" borderId="0"/>
    <xf numFmtId="171" fontId="198" fillId="0" borderId="0"/>
    <xf numFmtId="171" fontId="198" fillId="0" borderId="0"/>
    <xf numFmtId="171" fontId="198" fillId="0" borderId="0"/>
    <xf numFmtId="0" fontId="198" fillId="0" borderId="47" applyFill="0" applyBorder="0" applyProtection="0"/>
    <xf numFmtId="0" fontId="199" fillId="0" borderId="0" applyFill="0" applyBorder="0" applyProtection="0"/>
    <xf numFmtId="0" fontId="200" fillId="0" borderId="0"/>
    <xf numFmtId="171" fontId="200" fillId="0" borderId="0"/>
    <xf numFmtId="171" fontId="200" fillId="0" borderId="0"/>
    <xf numFmtId="171" fontId="200" fillId="0" borderId="0"/>
    <xf numFmtId="49" fontId="77" fillId="0" borderId="0" applyFill="0" applyBorder="0" applyAlignment="0"/>
    <xf numFmtId="251" fontId="77" fillId="0" borderId="0" applyFill="0" applyBorder="0" applyAlignment="0"/>
    <xf numFmtId="252" fontId="77" fillId="0" borderId="0" applyFill="0" applyBorder="0" applyAlignment="0"/>
    <xf numFmtId="0" fontId="73" fillId="0" borderId="0" applyNumberFormat="0" applyFill="0" applyBorder="0" applyAlignment="0" applyProtection="0"/>
    <xf numFmtId="171" fontId="73" fillId="0" borderId="0" applyNumberFormat="0" applyFill="0" applyBorder="0" applyAlignment="0" applyProtection="0"/>
    <xf numFmtId="171" fontId="73" fillId="0" borderId="0" applyNumberFormat="0" applyFill="0" applyBorder="0" applyAlignment="0" applyProtection="0"/>
    <xf numFmtId="171" fontId="7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71" fontId="146" fillId="0" borderId="0" applyNumberFormat="0" applyFill="0" applyBorder="0" applyAlignment="0" applyProtection="0"/>
    <xf numFmtId="171" fontId="146" fillId="0" borderId="0" applyNumberFormat="0" applyFill="0" applyBorder="0" applyAlignment="0" applyProtection="0"/>
    <xf numFmtId="171" fontId="146" fillId="0" borderId="0" applyNumberFormat="0" applyFill="0" applyBorder="0" applyAlignment="0" applyProtection="0"/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0" fontId="201" fillId="0" borderId="17">
      <alignment horizontal="left" vertical="top" wrapText="1"/>
    </xf>
    <xf numFmtId="253" fontId="116" fillId="90" borderId="33" applyFont="0" applyAlignment="0" applyProtection="0"/>
    <xf numFmtId="225" fontId="2" fillId="63" borderId="32" applyAlignment="0" applyProtection="0"/>
    <xf numFmtId="225" fontId="2" fillId="63" borderId="32" applyAlignment="0" applyProtection="0"/>
    <xf numFmtId="225" fontId="2" fillId="63" borderId="32" applyAlignment="0" applyProtection="0"/>
    <xf numFmtId="225" fontId="2" fillId="63" borderId="32" applyAlignment="0" applyProtection="0"/>
    <xf numFmtId="225" fontId="2" fillId="63" borderId="32" applyAlignment="0" applyProtection="0"/>
    <xf numFmtId="253" fontId="116" fillId="90" borderId="33" applyFont="0" applyAlignment="0" applyProtection="0"/>
    <xf numFmtId="253" fontId="116" fillId="90" borderId="33" applyFont="0" applyAlignment="0" applyProtection="0"/>
    <xf numFmtId="253" fontId="116" fillId="90" borderId="33" applyFont="0" applyAlignment="0" applyProtection="0"/>
    <xf numFmtId="253" fontId="116" fillId="90" borderId="33" applyFont="0" applyAlignment="0" applyProtection="0"/>
    <xf numFmtId="253" fontId="116" fillId="90" borderId="33" applyFont="0" applyAlignment="0" applyProtection="0"/>
    <xf numFmtId="253" fontId="116" fillId="90" borderId="33" applyFont="0" applyAlignment="0" applyProtection="0"/>
    <xf numFmtId="253" fontId="116" fillId="90" borderId="33" applyFont="0" applyAlignment="0" applyProtection="0"/>
    <xf numFmtId="253" fontId="116" fillId="90" borderId="33" applyFont="0" applyAlignment="0" applyProtection="0"/>
    <xf numFmtId="253" fontId="116" fillId="90" borderId="33" applyFont="0" applyAlignment="0" applyProtection="0"/>
    <xf numFmtId="0" fontId="34" fillId="64" borderId="33">
      <alignment horizontal="left" vertical="center" wrapText="1"/>
    </xf>
    <xf numFmtId="0" fontId="34" fillId="65" borderId="32">
      <alignment horizontal="left" vertical="center" wrapText="1"/>
    </xf>
    <xf numFmtId="0" fontId="34" fillId="65" borderId="32">
      <alignment horizontal="left" vertical="center" wrapText="1"/>
    </xf>
    <xf numFmtId="0" fontId="34" fillId="65" borderId="32">
      <alignment horizontal="left" vertical="center" wrapText="1"/>
    </xf>
    <xf numFmtId="0" fontId="34" fillId="65" borderId="32">
      <alignment horizontal="left" vertical="center" wrapText="1"/>
    </xf>
    <xf numFmtId="0" fontId="34" fillId="65" borderId="32">
      <alignment horizontal="left" vertical="center" wrapText="1"/>
    </xf>
    <xf numFmtId="0" fontId="34" fillId="64" borderId="33">
      <alignment horizontal="left" vertical="center" wrapText="1"/>
    </xf>
    <xf numFmtId="0" fontId="34" fillId="64" borderId="33">
      <alignment horizontal="left" vertical="center" wrapText="1"/>
    </xf>
    <xf numFmtId="0" fontId="34" fillId="64" borderId="33">
      <alignment horizontal="left" vertical="center" wrapText="1"/>
    </xf>
    <xf numFmtId="0" fontId="34" fillId="64" borderId="33">
      <alignment horizontal="left" vertical="center" wrapText="1"/>
    </xf>
    <xf numFmtId="0" fontId="34" fillId="64" borderId="33">
      <alignment horizontal="left" vertical="center" wrapText="1"/>
    </xf>
    <xf numFmtId="0" fontId="34" fillId="64" borderId="33">
      <alignment horizontal="left" vertical="center" wrapText="1"/>
    </xf>
    <xf numFmtId="0" fontId="34" fillId="64" borderId="33">
      <alignment horizontal="left" vertical="center" wrapText="1"/>
    </xf>
    <xf numFmtId="0" fontId="34" fillId="64" borderId="33">
      <alignment horizontal="left" vertical="center" wrapText="1"/>
    </xf>
    <xf numFmtId="0" fontId="34" fillId="64" borderId="33">
      <alignment horizontal="left" vertical="center" wrapText="1"/>
    </xf>
    <xf numFmtId="254" fontId="116" fillId="0" borderId="33">
      <alignment horizontal="center" vertical="center" wrapText="1"/>
    </xf>
    <xf numFmtId="255" fontId="116" fillId="0" borderId="32">
      <alignment horizontal="center" vertical="center" wrapText="1"/>
    </xf>
    <xf numFmtId="255" fontId="116" fillId="0" borderId="32">
      <alignment horizontal="center" vertical="center" wrapText="1"/>
    </xf>
    <xf numFmtId="255" fontId="116" fillId="0" borderId="32">
      <alignment horizontal="center" vertical="center" wrapText="1"/>
    </xf>
    <xf numFmtId="255" fontId="116" fillId="0" borderId="32">
      <alignment horizontal="center" vertical="center" wrapText="1"/>
    </xf>
    <xf numFmtId="255" fontId="116" fillId="0" borderId="32">
      <alignment horizontal="center" vertical="center" wrapText="1"/>
    </xf>
    <xf numFmtId="254" fontId="116" fillId="0" borderId="33">
      <alignment horizontal="center" vertical="center" wrapText="1"/>
    </xf>
    <xf numFmtId="254" fontId="116" fillId="0" borderId="33">
      <alignment horizontal="center" vertical="center" wrapText="1"/>
    </xf>
    <xf numFmtId="254" fontId="116" fillId="0" borderId="33">
      <alignment horizontal="center" vertical="center" wrapText="1"/>
    </xf>
    <xf numFmtId="254" fontId="116" fillId="0" borderId="33">
      <alignment horizontal="center" vertical="center" wrapText="1"/>
    </xf>
    <xf numFmtId="254" fontId="116" fillId="0" borderId="33">
      <alignment horizontal="center" vertical="center" wrapText="1"/>
    </xf>
    <xf numFmtId="254" fontId="116" fillId="0" borderId="33">
      <alignment horizontal="center" vertical="center" wrapText="1"/>
    </xf>
    <xf numFmtId="254" fontId="116" fillId="0" borderId="33">
      <alignment horizontal="center" vertical="center" wrapText="1"/>
    </xf>
    <xf numFmtId="254" fontId="116" fillId="0" borderId="33">
      <alignment horizontal="center" vertical="center" wrapText="1"/>
    </xf>
    <xf numFmtId="254" fontId="116" fillId="0" borderId="33">
      <alignment horizontal="center" vertical="center" wrapText="1"/>
    </xf>
    <xf numFmtId="256" fontId="116" fillId="90" borderId="33">
      <alignment horizontal="center" vertical="center" wrapText="1"/>
      <protection locked="0"/>
    </xf>
    <xf numFmtId="257" fontId="116" fillId="63" borderId="32">
      <alignment horizontal="center" vertical="center" wrapText="1"/>
      <protection locked="0"/>
    </xf>
    <xf numFmtId="257" fontId="116" fillId="63" borderId="32">
      <alignment horizontal="center" vertical="center" wrapText="1"/>
      <protection locked="0"/>
    </xf>
    <xf numFmtId="257" fontId="116" fillId="63" borderId="32">
      <alignment horizontal="center" vertical="center" wrapText="1"/>
      <protection locked="0"/>
    </xf>
    <xf numFmtId="257" fontId="116" fillId="63" borderId="32">
      <alignment horizontal="center" vertical="center" wrapText="1"/>
      <protection locked="0"/>
    </xf>
    <xf numFmtId="257" fontId="116" fillId="63" borderId="32">
      <alignment horizontal="center" vertical="center" wrapText="1"/>
      <protection locked="0"/>
    </xf>
    <xf numFmtId="256" fontId="116" fillId="90" borderId="33">
      <alignment horizontal="center" vertical="center" wrapText="1"/>
      <protection locked="0"/>
    </xf>
    <xf numFmtId="256" fontId="116" fillId="90" borderId="33">
      <alignment horizontal="center" vertical="center" wrapText="1"/>
      <protection locked="0"/>
    </xf>
    <xf numFmtId="256" fontId="116" fillId="90" borderId="33">
      <alignment horizontal="center" vertical="center" wrapText="1"/>
      <protection locked="0"/>
    </xf>
    <xf numFmtId="256" fontId="116" fillId="90" borderId="33">
      <alignment horizontal="center" vertical="center" wrapText="1"/>
      <protection locked="0"/>
    </xf>
    <xf numFmtId="256" fontId="116" fillId="90" borderId="33">
      <alignment horizontal="center" vertical="center" wrapText="1"/>
      <protection locked="0"/>
    </xf>
    <xf numFmtId="256" fontId="116" fillId="90" borderId="33">
      <alignment horizontal="center" vertical="center" wrapText="1"/>
      <protection locked="0"/>
    </xf>
    <xf numFmtId="256" fontId="116" fillId="90" borderId="33">
      <alignment horizontal="center" vertical="center" wrapText="1"/>
      <protection locked="0"/>
    </xf>
    <xf numFmtId="256" fontId="116" fillId="90" borderId="33">
      <alignment horizontal="center" vertical="center" wrapText="1"/>
      <protection locked="0"/>
    </xf>
    <xf numFmtId="256" fontId="116" fillId="90" borderId="33">
      <alignment horizontal="center" vertical="center" wrapText="1"/>
      <protection locked="0"/>
    </xf>
    <xf numFmtId="0" fontId="15" fillId="4" borderId="0"/>
    <xf numFmtId="0" fontId="15" fillId="66" borderId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3" fontId="169" fillId="0" borderId="0" applyNumberFormat="0" applyFill="0" applyBorder="0" applyAlignment="0" applyProtection="0"/>
    <xf numFmtId="171" fontId="169" fillId="0" borderId="0" applyNumberFormat="0" applyFill="0" applyBorder="0" applyAlignment="0" applyProtection="0"/>
    <xf numFmtId="171" fontId="169" fillId="0" borderId="0" applyNumberFormat="0" applyFill="0" applyBorder="0" applyAlignment="0" applyProtection="0"/>
    <xf numFmtId="171" fontId="169" fillId="0" borderId="0" applyNumberFormat="0" applyFill="0" applyBorder="0" applyAlignment="0" applyProtection="0"/>
    <xf numFmtId="0" fontId="85" fillId="0" borderId="48" applyNumberFormat="0" applyFon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125" fillId="0" borderId="24" applyFill="0" applyBorder="0" applyProtection="0">
      <alignment vertical="center"/>
    </xf>
    <xf numFmtId="0" fontId="204" fillId="0" borderId="0">
      <alignment horizontal="fill"/>
    </xf>
    <xf numFmtId="0" fontId="58" fillId="0" borderId="0"/>
    <xf numFmtId="189" fontId="205" fillId="77" borderId="50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250" fontId="205" fillId="100" borderId="51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189" fontId="205" fillId="77" borderId="52">
      <alignment horizontal="center" vertical="center"/>
    </xf>
    <xf numFmtId="0" fontId="206" fillId="0" borderId="0"/>
    <xf numFmtId="171" fontId="206" fillId="0" borderId="0"/>
    <xf numFmtId="171" fontId="206" fillId="0" borderId="0"/>
    <xf numFmtId="171" fontId="206" fillId="0" borderId="0"/>
    <xf numFmtId="258" fontId="15" fillId="0" borderId="0" applyFont="0" applyFill="0" applyBorder="0" applyAlignment="0" applyProtection="0"/>
    <xf numFmtId="259" fontId="15" fillId="0" borderId="0" applyFont="0" applyFill="0" applyBorder="0" applyAlignment="0" applyProtection="0"/>
    <xf numFmtId="0" fontId="206" fillId="0" borderId="0"/>
    <xf numFmtId="171" fontId="206" fillId="0" borderId="0"/>
    <xf numFmtId="171" fontId="206" fillId="0" borderId="0"/>
    <xf numFmtId="171" fontId="206" fillId="0" borderId="0"/>
    <xf numFmtId="231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07" fontId="35" fillId="0" borderId="0" applyFont="0" applyFill="0" applyBorder="0" applyAlignment="0" applyProtection="0"/>
    <xf numFmtId="260" fontId="35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58" fillId="23" borderId="0" applyNumberFormat="0" applyBorder="0" applyAlignment="0" applyProtection="0"/>
    <xf numFmtId="171" fontId="58" fillId="23" borderId="0" applyNumberFormat="0" applyBorder="0" applyAlignment="0" applyProtection="0"/>
    <xf numFmtId="171" fontId="58" fillId="23" borderId="0" applyNumberFormat="0" applyBorder="0" applyAlignment="0" applyProtection="0"/>
    <xf numFmtId="171" fontId="58" fillId="23" borderId="0" applyNumberFormat="0" applyBorder="0" applyAlignment="0" applyProtection="0"/>
    <xf numFmtId="9" fontId="27" fillId="0" borderId="0" applyFont="0" applyFill="0" applyBorder="0" applyAlignment="0" applyProtection="0"/>
    <xf numFmtId="0" fontId="208" fillId="0" borderId="2" applyBorder="0" applyProtection="0">
      <alignment horizontal="right"/>
    </xf>
    <xf numFmtId="171" fontId="208" fillId="0" borderId="2" applyBorder="0" applyProtection="0">
      <alignment horizontal="right"/>
    </xf>
    <xf numFmtId="171" fontId="208" fillId="0" borderId="2" applyBorder="0" applyProtection="0">
      <alignment horizontal="right"/>
    </xf>
    <xf numFmtId="171" fontId="208" fillId="0" borderId="2" applyBorder="0" applyProtection="0">
      <alignment horizontal="right"/>
    </xf>
    <xf numFmtId="261" fontId="90" fillId="0" borderId="5" applyFont="0" applyFill="0" applyBorder="0" applyAlignment="0">
      <alignment horizontal="centerContinuous"/>
    </xf>
    <xf numFmtId="262" fontId="209" fillId="0" borderId="5" applyFont="0" applyFill="0" applyBorder="0" applyAlignment="0">
      <alignment horizontal="centerContinuous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0" fontId="15" fillId="0" borderId="0" applyNumberFormat="0" applyFill="0" applyBorder="0" applyProtection="0">
      <alignment vertical="center"/>
    </xf>
    <xf numFmtId="0" fontId="15" fillId="0" borderId="0" applyNumberFormat="0" applyFill="0" applyBorder="0" applyProtection="0">
      <alignment vertical="center"/>
    </xf>
    <xf numFmtId="0" fontId="15" fillId="0" borderId="0" applyNumberFormat="0" applyFill="0" applyBorder="0" applyProtection="0">
      <alignment vertical="center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0" fontId="15" fillId="0" borderId="0" applyNumberFormat="0" applyFill="0" applyBorder="0" applyProtection="0">
      <alignment vertical="center"/>
    </xf>
    <xf numFmtId="0" fontId="15" fillId="0" borderId="0" applyNumberFormat="0" applyFill="0" applyBorder="0" applyProtection="0">
      <alignment vertical="center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189" fontId="15" fillId="101" borderId="18" applyNumberFormat="0" applyFill="0" applyBorder="0" applyProtection="0">
      <alignment vertical="center"/>
      <protection locked="0"/>
    </xf>
    <xf numFmtId="263" fontId="74" fillId="0" borderId="0" applyFont="0" applyFill="0" applyBorder="0" applyAlignment="0" applyProtection="0"/>
    <xf numFmtId="264" fontId="58" fillId="0" borderId="0" applyFont="0" applyFill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9" fillId="39" borderId="0" applyNumberFormat="0" applyBorder="0" applyAlignment="0" applyProtection="0"/>
    <xf numFmtId="0" fontId="48" fillId="39" borderId="0" applyNumberFormat="0" applyBorder="0" applyAlignment="0" applyProtection="0"/>
    <xf numFmtId="0" fontId="49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92" fontId="25" fillId="0" borderId="16">
      <protection locked="0"/>
    </xf>
    <xf numFmtId="192" fontId="2" fillId="0" borderId="53">
      <protection locked="0"/>
    </xf>
    <xf numFmtId="192" fontId="2" fillId="0" borderId="53">
      <protection locked="0"/>
    </xf>
    <xf numFmtId="192" fontId="2" fillId="0" borderId="53">
      <protection locked="0"/>
    </xf>
    <xf numFmtId="192" fontId="2" fillId="0" borderId="53">
      <protection locked="0"/>
    </xf>
    <xf numFmtId="192" fontId="2" fillId="0" borderId="53">
      <protection locked="0"/>
    </xf>
    <xf numFmtId="192" fontId="25" fillId="0" borderId="16">
      <protection locked="0"/>
    </xf>
    <xf numFmtId="192" fontId="25" fillId="0" borderId="16">
      <protection locked="0"/>
    </xf>
    <xf numFmtId="192" fontId="25" fillId="0" borderId="16">
      <protection locked="0"/>
    </xf>
    <xf numFmtId="192" fontId="25" fillId="0" borderId="16">
      <protection locked="0"/>
    </xf>
    <xf numFmtId="192" fontId="25" fillId="0" borderId="16">
      <protection locked="0"/>
    </xf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210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223" fontId="134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210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0" fontId="134" fillId="18" borderId="19" applyNumberFormat="0" applyAlignment="0" applyProtection="0"/>
    <xf numFmtId="3" fontId="211" fillId="0" borderId="0">
      <alignment horizontal="center" vertical="center" textRotation="90" wrapText="1"/>
    </xf>
    <xf numFmtId="265" fontId="25" fillId="0" borderId="18">
      <alignment vertical="top" wrapText="1"/>
    </xf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212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223" fontId="159" fillId="70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212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213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223" fontId="78" fillId="70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213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78" fillId="52" borderId="19" applyNumberFormat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171" fontId="217" fillId="0" borderId="0" applyNumberFormat="0" applyFill="0" applyBorder="0" applyAlignment="0" applyProtection="0">
      <alignment vertical="top"/>
      <protection locked="0"/>
    </xf>
    <xf numFmtId="171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0" fontId="223" fillId="61" borderId="54" applyNumberFormat="0" applyFont="0" applyFill="0" applyAlignment="0" applyProtection="0">
      <alignment horizontal="center" vertical="center" wrapText="1"/>
    </xf>
    <xf numFmtId="266" fontId="224" fillId="0" borderId="18">
      <alignment vertical="top" wrapText="1"/>
    </xf>
    <xf numFmtId="4" fontId="225" fillId="0" borderId="18">
      <alignment horizontal="left" vertical="center"/>
    </xf>
    <xf numFmtId="4" fontId="225" fillId="0" borderId="18">
      <alignment horizontal="left" vertical="center"/>
    </xf>
    <xf numFmtId="4" fontId="225" fillId="0" borderId="18"/>
    <xf numFmtId="4" fontId="225" fillId="0" borderId="18"/>
    <xf numFmtId="4" fontId="225" fillId="74" borderId="18"/>
    <xf numFmtId="4" fontId="225" fillId="74" borderId="18"/>
    <xf numFmtId="4" fontId="225" fillId="19" borderId="18"/>
    <xf numFmtId="4" fontId="225" fillId="19" borderId="18"/>
    <xf numFmtId="4" fontId="90" fillId="91" borderId="18"/>
    <xf numFmtId="4" fontId="90" fillId="91" borderId="18"/>
    <xf numFmtId="4" fontId="226" fillId="4" borderId="18"/>
    <xf numFmtId="4" fontId="226" fillId="4" borderId="18"/>
    <xf numFmtId="4" fontId="227" fillId="0" borderId="18">
      <alignment horizontal="center" wrapText="1"/>
    </xf>
    <xf numFmtId="4" fontId="227" fillId="0" borderId="18">
      <alignment horizontal="center" wrapText="1"/>
    </xf>
    <xf numFmtId="266" fontId="225" fillId="0" borderId="18"/>
    <xf numFmtId="266" fontId="225" fillId="0" borderId="18"/>
    <xf numFmtId="266" fontId="224" fillId="0" borderId="18">
      <alignment horizontal="center" vertical="center" wrapText="1"/>
    </xf>
    <xf numFmtId="266" fontId="224" fillId="0" borderId="18">
      <alignment horizontal="center" vertical="center" wrapText="1"/>
    </xf>
    <xf numFmtId="266" fontId="224" fillId="0" borderId="18">
      <alignment vertical="top" wrapText="1"/>
    </xf>
    <xf numFmtId="266" fontId="224" fillId="0" borderId="18">
      <alignment vertical="top" wrapText="1"/>
    </xf>
    <xf numFmtId="0" fontId="34" fillId="0" borderId="10" applyNumberFormat="0" applyFill="0" applyBorder="0" applyProtection="0">
      <alignment horizontal="right" vertical="center"/>
    </xf>
    <xf numFmtId="171" fontId="34" fillId="0" borderId="10" applyNumberFormat="0" applyFill="0" applyBorder="0" applyProtection="0">
      <alignment horizontal="right" vertical="center"/>
    </xf>
    <xf numFmtId="171" fontId="34" fillId="0" borderId="10" applyNumberFormat="0" applyFill="0" applyBorder="0" applyProtection="0">
      <alignment horizontal="right" vertical="center"/>
    </xf>
    <xf numFmtId="171" fontId="34" fillId="0" borderId="10" applyNumberFormat="0" applyFill="0" applyBorder="0" applyProtection="0">
      <alignment horizontal="right" vertical="center"/>
    </xf>
    <xf numFmtId="171" fontId="34" fillId="0" borderId="10" applyNumberFormat="0" applyFill="0" applyBorder="0" applyProtection="0">
      <alignment horizontal="right" vertical="center"/>
    </xf>
    <xf numFmtId="171" fontId="34" fillId="0" borderId="10" applyNumberFormat="0" applyFill="0" applyBorder="0" applyProtection="0">
      <alignment horizontal="right" vertical="center"/>
    </xf>
    <xf numFmtId="171" fontId="34" fillId="0" borderId="10" applyNumberFormat="0" applyFill="0" applyBorder="0" applyProtection="0">
      <alignment horizontal="right" vertical="center"/>
    </xf>
    <xf numFmtId="171" fontId="34" fillId="0" borderId="10" applyNumberFormat="0" applyFill="0" applyBorder="0" applyProtection="0">
      <alignment horizontal="right" vertical="center"/>
    </xf>
    <xf numFmtId="171" fontId="34" fillId="0" borderId="10" applyNumberFormat="0" applyFill="0" applyBorder="0" applyProtection="0">
      <alignment horizontal="right" vertical="center"/>
    </xf>
    <xf numFmtId="171" fontId="34" fillId="0" borderId="10" applyNumberFormat="0" applyFill="0" applyBorder="0" applyProtection="0">
      <alignment horizontal="right" vertical="center"/>
    </xf>
    <xf numFmtId="171" fontId="34" fillId="0" borderId="10" applyNumberFormat="0" applyFill="0" applyBorder="0" applyProtection="0">
      <alignment horizontal="right" vertical="center"/>
    </xf>
    <xf numFmtId="171" fontId="34" fillId="0" borderId="10" applyNumberFormat="0" applyFill="0" applyBorder="0" applyProtection="0">
      <alignment horizontal="right" vertical="center"/>
    </xf>
    <xf numFmtId="171" fontId="34" fillId="0" borderId="10" applyNumberFormat="0" applyFill="0" applyBorder="0" applyProtection="0">
      <alignment horizontal="right" vertical="center"/>
    </xf>
    <xf numFmtId="171" fontId="34" fillId="0" borderId="10" applyNumberFormat="0" applyFill="0" applyBorder="0" applyProtection="0">
      <alignment horizontal="right" vertical="center"/>
    </xf>
    <xf numFmtId="171" fontId="34" fillId="0" borderId="10" applyNumberFormat="0" applyFill="0" applyBorder="0" applyProtection="0">
      <alignment horizontal="right" vertical="center"/>
    </xf>
    <xf numFmtId="171" fontId="34" fillId="0" borderId="10" applyNumberFormat="0" applyFill="0" applyBorder="0" applyProtection="0">
      <alignment horizontal="right" vertical="center"/>
    </xf>
    <xf numFmtId="171" fontId="34" fillId="0" borderId="10" applyNumberFormat="0" applyFill="0" applyBorder="0" applyProtection="0">
      <alignment horizontal="right" vertical="center"/>
    </xf>
    <xf numFmtId="171" fontId="34" fillId="0" borderId="10" applyNumberFormat="0" applyFill="0" applyBorder="0" applyProtection="0">
      <alignment horizontal="right" vertical="center"/>
    </xf>
    <xf numFmtId="171" fontId="34" fillId="0" borderId="10" applyNumberFormat="0" applyFill="0" applyBorder="0" applyProtection="0">
      <alignment horizontal="right" vertical="center"/>
    </xf>
    <xf numFmtId="171" fontId="34" fillId="0" borderId="10" applyNumberFormat="0" applyFill="0" applyBorder="0" applyProtection="0">
      <alignment horizontal="right" vertical="center"/>
    </xf>
    <xf numFmtId="171" fontId="34" fillId="0" borderId="10" applyNumberFormat="0" applyFill="0" applyBorder="0" applyProtection="0">
      <alignment horizontal="right" vertical="center"/>
    </xf>
    <xf numFmtId="171" fontId="34" fillId="0" borderId="10" applyNumberFormat="0" applyFill="0" applyBorder="0" applyProtection="0">
      <alignment horizontal="right" vertical="center"/>
    </xf>
    <xf numFmtId="0" fontId="34" fillId="0" borderId="10" applyNumberFormat="0" applyFill="0" applyBorder="0" applyProtection="0">
      <alignment horizontal="right" vertical="center"/>
    </xf>
    <xf numFmtId="0" fontId="34" fillId="0" borderId="10" applyNumberFormat="0" applyFill="0" applyBorder="0" applyProtection="0">
      <alignment horizontal="right" vertical="center"/>
    </xf>
    <xf numFmtId="0" fontId="34" fillId="0" borderId="10" applyNumberFormat="0" applyFill="0" applyBorder="0" applyProtection="0">
      <alignment horizontal="right" vertical="center"/>
    </xf>
    <xf numFmtId="0" fontId="34" fillId="0" borderId="10" applyNumberFormat="0" applyFill="0" applyBorder="0" applyProtection="0">
      <alignment horizontal="right" vertical="center"/>
    </xf>
    <xf numFmtId="0" fontId="34" fillId="0" borderId="10" applyNumberFormat="0" applyFill="0" applyBorder="0" applyProtection="0">
      <alignment horizontal="right" vertical="center"/>
    </xf>
    <xf numFmtId="0" fontId="34" fillId="0" borderId="10" applyNumberFormat="0" applyFill="0" applyBorder="0" applyProtection="0">
      <alignment horizontal="right" vertical="center"/>
    </xf>
    <xf numFmtId="14" fontId="25" fillId="0" borderId="0">
      <alignment horizontal="right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68" fontId="27" fillId="0" borderId="0" applyFont="0" applyFill="0" applyBorder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1" fillId="0" borderId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1" fillId="0" borderId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159" fillId="70" borderId="36" applyNumberFormat="0" applyAlignment="0" applyProtection="0"/>
    <xf numFmtId="0" fontId="203" fillId="0" borderId="55" applyNumberFormat="0" applyFill="0" applyAlignment="0" applyProtection="0"/>
    <xf numFmtId="0" fontId="21" fillId="0" borderId="0"/>
    <xf numFmtId="0" fontId="203" fillId="0" borderId="55" applyNumberFormat="0" applyFill="0" applyAlignment="0" applyProtection="0"/>
    <xf numFmtId="0" fontId="21" fillId="0" borderId="0"/>
    <xf numFmtId="0" fontId="203" fillId="0" borderId="55" applyNumberFormat="0" applyFill="0" applyAlignment="0" applyProtection="0"/>
    <xf numFmtId="0" fontId="21" fillId="0" borderId="0"/>
    <xf numFmtId="0" fontId="203" fillId="0" borderId="55" applyNumberFormat="0" applyFill="0" applyAlignment="0" applyProtection="0"/>
    <xf numFmtId="0" fontId="21" fillId="0" borderId="0"/>
    <xf numFmtId="0" fontId="203" fillId="0" borderId="55" applyNumberFormat="0" applyFill="0" applyAlignment="0" applyProtection="0"/>
    <xf numFmtId="0" fontId="21" fillId="0" borderId="0"/>
    <xf numFmtId="0" fontId="203" fillId="0" borderId="55" applyNumberFormat="0" applyFill="0" applyAlignment="0" applyProtection="0"/>
    <xf numFmtId="0" fontId="21" fillId="0" borderId="0"/>
    <xf numFmtId="0" fontId="203" fillId="0" borderId="55" applyNumberFormat="0" applyFill="0" applyAlignment="0" applyProtection="0"/>
    <xf numFmtId="0" fontId="21" fillId="0" borderId="0"/>
    <xf numFmtId="0" fontId="203" fillId="0" borderId="55" applyNumberFormat="0" applyFill="0" applyAlignment="0" applyProtection="0"/>
    <xf numFmtId="0" fontId="228" fillId="34" borderId="0" applyNumberFormat="0" applyBorder="0" applyAlignment="0" applyProtection="0"/>
    <xf numFmtId="0" fontId="114" fillId="16" borderId="0" applyNumberFormat="0" applyBorder="0" applyAlignment="0" applyProtection="0"/>
    <xf numFmtId="0" fontId="228" fillId="92" borderId="0" applyNumberFormat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" fillId="69" borderId="35" applyNumberFormat="0" applyFont="0" applyAlignment="0" applyProtection="0"/>
    <xf numFmtId="0" fontId="147" fillId="68" borderId="0" applyNumberFormat="0" applyBorder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143" fillId="0" borderId="34" applyNumberFormat="0" applyFill="0" applyAlignment="0" applyProtection="0"/>
    <xf numFmtId="0" fontId="231" fillId="54" borderId="21" applyNumberFormat="0" applyAlignment="0" applyProtection="0"/>
    <xf numFmtId="0" fontId="207" fillId="0" borderId="0" applyNumberFormat="0" applyFill="0" applyBorder="0" applyAlignment="0" applyProtection="0"/>
    <xf numFmtId="168" fontId="232" fillId="0" borderId="0" applyBorder="0">
      <alignment horizontal="center" vertical="center" wrapText="1"/>
    </xf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233" fillId="0" borderId="28" applyNumberFormat="0" applyFill="0" applyAlignment="0" applyProtection="0"/>
    <xf numFmtId="0" fontId="121" fillId="0" borderId="28" applyNumberFormat="0" applyFill="0" applyAlignment="0" applyProtection="0"/>
    <xf numFmtId="0" fontId="233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168" fontId="232" fillId="0" borderId="0" applyBorder="0">
      <alignment horizontal="center" vertical="center" wrapText="1"/>
    </xf>
    <xf numFmtId="168" fontId="232" fillId="0" borderId="0" applyBorder="0">
      <alignment horizontal="center" vertical="center" wrapText="1"/>
    </xf>
    <xf numFmtId="168" fontId="232" fillId="0" borderId="0" applyBorder="0">
      <alignment horizontal="center" vertical="center" wrapText="1"/>
    </xf>
    <xf numFmtId="168" fontId="232" fillId="0" borderId="0" applyBorder="0">
      <alignment horizontal="center" vertical="center" wrapText="1"/>
    </xf>
    <xf numFmtId="168" fontId="232" fillId="0" borderId="0" applyBorder="0">
      <alignment horizontal="center" vertical="center" wrapText="1"/>
    </xf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234" fillId="0" borderId="29" applyNumberFormat="0" applyFill="0" applyAlignment="0" applyProtection="0"/>
    <xf numFmtId="0" fontId="123" fillId="0" borderId="29" applyNumberFormat="0" applyFill="0" applyAlignment="0" applyProtection="0"/>
    <xf numFmtId="0" fontId="234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3" fillId="0" borderId="29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235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223" fontId="230" fillId="0" borderId="56" applyNumberFormat="0" applyFill="0" applyAlignment="0" applyProtection="0"/>
    <xf numFmtId="223" fontId="230" fillId="0" borderId="56" applyNumberFormat="0" applyFill="0" applyAlignment="0" applyProtection="0"/>
    <xf numFmtId="0" fontId="235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30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68" fontId="232" fillId="0" borderId="0" applyBorder="0">
      <alignment horizontal="center" vertical="center" wrapText="1"/>
    </xf>
    <xf numFmtId="0" fontId="232" fillId="0" borderId="0" applyBorder="0">
      <alignment horizontal="center" vertical="center" wrapText="1"/>
    </xf>
    <xf numFmtId="168" fontId="232" fillId="0" borderId="0" applyBorder="0">
      <alignment horizontal="center" vertical="center" wrapText="1"/>
    </xf>
    <xf numFmtId="168" fontId="232" fillId="0" borderId="0" applyBorder="0">
      <alignment horizontal="center" vertical="center" wrapText="1"/>
    </xf>
    <xf numFmtId="168" fontId="232" fillId="0" borderId="0" applyBorder="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0" fontId="2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269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0" fontId="223" fillId="0" borderId="57" applyBorder="0">
      <alignment horizontal="center" vertical="center" wrapText="1"/>
    </xf>
    <xf numFmtId="168" fontId="223" fillId="0" borderId="57" applyBorder="0">
      <alignment horizontal="center" vertical="center" wrapText="1"/>
    </xf>
    <xf numFmtId="192" fontId="86" fillId="55" borderId="16"/>
    <xf numFmtId="192" fontId="237" fillId="102" borderId="53"/>
    <xf numFmtId="192" fontId="237" fillId="102" borderId="53"/>
    <xf numFmtId="192" fontId="237" fillId="102" borderId="53"/>
    <xf numFmtId="192" fontId="237" fillId="102" borderId="53"/>
    <xf numFmtId="192" fontId="237" fillId="102" borderId="53"/>
    <xf numFmtId="192" fontId="86" fillId="55" borderId="16"/>
    <xf numFmtId="192" fontId="86" fillId="55" borderId="16"/>
    <xf numFmtId="192" fontId="86" fillId="55" borderId="16"/>
    <xf numFmtId="192" fontId="86" fillId="55" borderId="16"/>
    <xf numFmtId="192" fontId="86" fillId="55" borderId="16"/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9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" fontId="238" fillId="6" borderId="6" applyBorder="0">
      <alignment horizontal="right"/>
    </xf>
    <xf numFmtId="49" fontId="240" fillId="0" borderId="0" applyBorder="0">
      <alignment vertical="center"/>
    </xf>
    <xf numFmtId="38" fontId="18" fillId="0" borderId="0">
      <alignment vertical="top"/>
    </xf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41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223" fontId="203" fillId="0" borderId="55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41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3" fontId="86" fillId="0" borderId="6" applyBorder="0">
      <alignment vertical="center"/>
    </xf>
    <xf numFmtId="3" fontId="86" fillId="0" borderId="6" applyBorder="0">
      <alignment vertical="center"/>
    </xf>
    <xf numFmtId="3" fontId="86" fillId="0" borderId="6" applyBorder="0">
      <alignment vertical="center"/>
    </xf>
    <xf numFmtId="3" fontId="86" fillId="0" borderId="6" applyBorder="0">
      <alignment vertical="center"/>
    </xf>
    <xf numFmtId="3" fontId="86" fillId="0" borderId="6" applyBorder="0">
      <alignment vertical="center"/>
    </xf>
    <xf numFmtId="3" fontId="86" fillId="0" borderId="6" applyBorder="0">
      <alignment vertical="center"/>
    </xf>
    <xf numFmtId="3" fontId="86" fillId="0" borderId="6" applyBorder="0">
      <alignment vertical="center"/>
    </xf>
    <xf numFmtId="3" fontId="86" fillId="0" borderId="6" applyBorder="0">
      <alignment vertical="center"/>
    </xf>
    <xf numFmtId="3" fontId="86" fillId="0" borderId="6" applyBorder="0">
      <alignment vertical="center"/>
    </xf>
    <xf numFmtId="3" fontId="86" fillId="0" borderId="6" applyBorder="0">
      <alignment vertical="center"/>
    </xf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149" fillId="0" borderId="11" applyNumberFormat="0" applyFill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242" fillId="54" borderId="21" applyNumberFormat="0" applyAlignment="0" applyProtection="0"/>
    <xf numFmtId="0" fontId="81" fillId="54" borderId="21" applyNumberFormat="0" applyAlignment="0" applyProtection="0"/>
    <xf numFmtId="0" fontId="242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2" fillId="0" borderId="0">
      <alignment wrapText="1"/>
    </xf>
    <xf numFmtId="0" fontId="37" fillId="0" borderId="0">
      <alignment horizontal="center" vertical="top" wrapText="1"/>
    </xf>
    <xf numFmtId="0" fontId="243" fillId="0" borderId="0">
      <alignment horizontal="center" vertical="center" wrapText="1"/>
    </xf>
    <xf numFmtId="0" fontId="243" fillId="0" borderId="0">
      <alignment horizontal="center" vertical="center" wrapText="1"/>
    </xf>
    <xf numFmtId="168" fontId="37" fillId="0" borderId="0">
      <alignment horizontal="center" vertical="top"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0" fontId="149" fillId="5" borderId="0" applyFill="0">
      <alignment wrapText="1"/>
    </xf>
    <xf numFmtId="168" fontId="149" fillId="5" borderId="0" applyFill="0">
      <alignment wrapText="1"/>
    </xf>
    <xf numFmtId="270" fontId="244" fillId="5" borderId="6">
      <alignment wrapText="1"/>
    </xf>
    <xf numFmtId="270" fontId="244" fillId="5" borderId="6">
      <alignment wrapText="1"/>
    </xf>
    <xf numFmtId="270" fontId="244" fillId="5" borderId="6">
      <alignment wrapText="1"/>
    </xf>
    <xf numFmtId="270" fontId="244" fillId="5" borderId="6">
      <alignment wrapText="1"/>
    </xf>
    <xf numFmtId="270" fontId="244" fillId="5" borderId="6">
      <alignment wrapText="1"/>
    </xf>
    <xf numFmtId="270" fontId="244" fillId="5" borderId="6">
      <alignment wrapText="1"/>
    </xf>
    <xf numFmtId="270" fontId="244" fillId="5" borderId="6">
      <alignment wrapText="1"/>
    </xf>
    <xf numFmtId="270" fontId="244" fillId="5" borderId="6">
      <alignment wrapText="1"/>
    </xf>
    <xf numFmtId="270" fontId="244" fillId="5" borderId="6">
      <alignment wrapText="1"/>
    </xf>
    <xf numFmtId="270" fontId="244" fillId="5" borderId="6">
      <alignment wrapText="1"/>
    </xf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71" fontId="49" fillId="0" borderId="0"/>
    <xf numFmtId="0" fontId="225" fillId="61" borderId="0" applyFill="0"/>
    <xf numFmtId="171" fontId="225" fillId="61" borderId="0" applyFill="0"/>
    <xf numFmtId="171" fontId="225" fillId="61" borderId="0" applyFill="0"/>
    <xf numFmtId="171" fontId="225" fillId="61" borderId="0" applyFill="0"/>
    <xf numFmtId="0" fontId="147" fillId="68" borderId="0" applyNumberFormat="0" applyBorder="0" applyAlignment="0" applyProtection="0"/>
    <xf numFmtId="0" fontId="147" fillId="68" borderId="0" applyNumberFormat="0" applyBorder="0" applyAlignment="0" applyProtection="0"/>
    <xf numFmtId="0" fontId="147" fillId="68" borderId="0" applyNumberFormat="0" applyBorder="0" applyAlignment="0" applyProtection="0"/>
    <xf numFmtId="0" fontId="147" fillId="68" borderId="0" applyNumberFormat="0" applyBorder="0" applyAlignment="0" applyProtection="0"/>
    <xf numFmtId="0" fontId="147" fillId="68" borderId="0" applyNumberFormat="0" applyBorder="0" applyAlignment="0" applyProtection="0"/>
    <xf numFmtId="0" fontId="147" fillId="68" borderId="0" applyNumberFormat="0" applyBorder="0" applyAlignment="0" applyProtection="0"/>
    <xf numFmtId="0" fontId="245" fillId="68" borderId="0" applyNumberFormat="0" applyBorder="0" applyAlignment="0" applyProtection="0"/>
    <xf numFmtId="0" fontId="147" fillId="68" borderId="0" applyNumberFormat="0" applyBorder="0" applyAlignment="0" applyProtection="0"/>
    <xf numFmtId="0" fontId="245" fillId="68" borderId="0" applyNumberFormat="0" applyBorder="0" applyAlignment="0" applyProtection="0"/>
    <xf numFmtId="0" fontId="147" fillId="68" borderId="0" applyNumberFormat="0" applyBorder="0" applyAlignment="0" applyProtection="0"/>
    <xf numFmtId="0" fontId="147" fillId="68" borderId="0" applyNumberFormat="0" applyBorder="0" applyAlignment="0" applyProtection="0"/>
    <xf numFmtId="0" fontId="147" fillId="68" borderId="0" applyNumberFormat="0" applyBorder="0" applyAlignment="0" applyProtection="0"/>
    <xf numFmtId="0" fontId="147" fillId="68" borderId="0" applyNumberFormat="0" applyBorder="0" applyAlignment="0" applyProtection="0"/>
    <xf numFmtId="0" fontId="147" fillId="68" borderId="0" applyNumberFormat="0" applyBorder="0" applyAlignment="0" applyProtection="0"/>
    <xf numFmtId="0" fontId="147" fillId="68" borderId="0" applyNumberFormat="0" applyBorder="0" applyAlignment="0" applyProtection="0"/>
    <xf numFmtId="0" fontId="147" fillId="68" borderId="0" applyNumberFormat="0" applyBorder="0" applyAlignment="0" applyProtection="0"/>
    <xf numFmtId="0" fontId="147" fillId="68" borderId="0" applyNumberFormat="0" applyBorder="0" applyAlignment="0" applyProtection="0"/>
    <xf numFmtId="0" fontId="147" fillId="68" borderId="0" applyNumberFormat="0" applyBorder="0" applyAlignment="0" applyProtection="0"/>
    <xf numFmtId="0" fontId="147" fillId="68" borderId="0" applyNumberFormat="0" applyBorder="0" applyAlignment="0" applyProtection="0"/>
    <xf numFmtId="0" fontId="147" fillId="68" borderId="0" applyNumberFormat="0" applyBorder="0" applyAlignment="0" applyProtection="0"/>
    <xf numFmtId="0" fontId="147" fillId="68" borderId="0" applyNumberFormat="0" applyBorder="0" applyAlignment="0" applyProtection="0"/>
    <xf numFmtId="0" fontId="147" fillId="68" borderId="0" applyNumberFormat="0" applyBorder="0" applyAlignment="0" applyProtection="0"/>
    <xf numFmtId="0" fontId="147" fillId="68" borderId="0" applyNumberFormat="0" applyBorder="0" applyAlignment="0" applyProtection="0"/>
    <xf numFmtId="49" fontId="211" fillId="0" borderId="6">
      <alignment horizontal="right" vertical="top" wrapText="1"/>
    </xf>
    <xf numFmtId="49" fontId="211" fillId="0" borderId="6">
      <alignment horizontal="right" vertical="top" wrapText="1"/>
    </xf>
    <xf numFmtId="166" fontId="246" fillId="0" borderId="0">
      <alignment horizontal="right" vertical="top" wrapText="1"/>
    </xf>
    <xf numFmtId="272" fontId="25" fillId="0" borderId="0" applyFont="0" applyProtection="0">
      <alignment horizontal="right" vertical="center" wrapText="1"/>
      <protection locked="0"/>
    </xf>
    <xf numFmtId="0" fontId="1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7" fillId="0" borderId="0"/>
    <xf numFmtId="0" fontId="247" fillId="0" borderId="0"/>
    <xf numFmtId="0" fontId="1" fillId="0" borderId="0"/>
    <xf numFmtId="2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" fillId="0" borderId="0"/>
    <xf numFmtId="0" fontId="2" fillId="0" borderId="0"/>
    <xf numFmtId="0" fontId="39" fillId="0" borderId="0"/>
    <xf numFmtId="0" fontId="248" fillId="0" borderId="0"/>
    <xf numFmtId="0" fontId="39" fillId="0" borderId="0"/>
    <xf numFmtId="0" fontId="248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9" fillId="0" borderId="0"/>
    <xf numFmtId="0" fontId="18" fillId="0" borderId="0">
      <alignment horizontal="left"/>
    </xf>
    <xf numFmtId="0" fontId="18" fillId="0" borderId="0">
      <alignment horizontal="left"/>
    </xf>
    <xf numFmtId="0" fontId="250" fillId="0" borderId="0"/>
    <xf numFmtId="0" fontId="248" fillId="0" borderId="0"/>
    <xf numFmtId="0" fontId="2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5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5" fillId="0" borderId="0"/>
    <xf numFmtId="0" fontId="18" fillId="0" borderId="0"/>
    <xf numFmtId="0" fontId="250" fillId="0" borderId="0"/>
    <xf numFmtId="0" fontId="39" fillId="0" borderId="0"/>
    <xf numFmtId="0" fontId="25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0" fillId="0" borderId="0"/>
    <xf numFmtId="0" fontId="1" fillId="0" borderId="0"/>
    <xf numFmtId="0" fontId="18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48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1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8" fontId="2" fillId="0" borderId="0"/>
    <xf numFmtId="0" fontId="2" fillId="0" borderId="0"/>
    <xf numFmtId="0" fontId="2" fillId="0" borderId="0"/>
    <xf numFmtId="168" fontId="2" fillId="0" borderId="0"/>
    <xf numFmtId="0" fontId="116" fillId="0" borderId="0"/>
    <xf numFmtId="0" fontId="3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5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5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51" fillId="0" borderId="0"/>
    <xf numFmtId="0" fontId="25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1" fillId="0" borderId="0"/>
    <xf numFmtId="0" fontId="251" fillId="0" borderId="0"/>
    <xf numFmtId="0" fontId="25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6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168" fontId="1" fillId="0" borderId="0"/>
    <xf numFmtId="0" fontId="39" fillId="0" borderId="0"/>
    <xf numFmtId="168" fontId="1" fillId="0" borderId="0"/>
    <xf numFmtId="168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168" fontId="1" fillId="0" borderId="0"/>
    <xf numFmtId="0" fontId="248" fillId="0" borderId="0"/>
    <xf numFmtId="0" fontId="248" fillId="0" borderId="0"/>
    <xf numFmtId="168" fontId="253" fillId="0" borderId="0"/>
    <xf numFmtId="0" fontId="2" fillId="0" borderId="0"/>
    <xf numFmtId="0" fontId="2" fillId="0" borderId="0"/>
    <xf numFmtId="168" fontId="253" fillId="0" borderId="0"/>
    <xf numFmtId="168" fontId="253" fillId="0" borderId="0"/>
    <xf numFmtId="0" fontId="1" fillId="0" borderId="0"/>
    <xf numFmtId="0" fontId="2" fillId="0" borderId="0"/>
    <xf numFmtId="0" fontId="39" fillId="0" borderId="0"/>
    <xf numFmtId="0" fontId="1" fillId="0" borderId="0"/>
    <xf numFmtId="273" fontId="2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5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9" fillId="0" borderId="0"/>
    <xf numFmtId="0" fontId="1" fillId="0" borderId="0"/>
    <xf numFmtId="0" fontId="253" fillId="0" borderId="0"/>
    <xf numFmtId="0" fontId="39" fillId="0" borderId="0"/>
    <xf numFmtId="0" fontId="253" fillId="0" borderId="0"/>
    <xf numFmtId="0" fontId="39" fillId="0" borderId="0"/>
    <xf numFmtId="0" fontId="25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16" fillId="0" borderId="0"/>
    <xf numFmtId="0" fontId="2" fillId="0" borderId="0"/>
    <xf numFmtId="0" fontId="116" fillId="0" borderId="0"/>
    <xf numFmtId="0" fontId="254" fillId="0" borderId="0"/>
    <xf numFmtId="0" fontId="2" fillId="0" borderId="0"/>
    <xf numFmtId="0" fontId="2" fillId="0" borderId="0"/>
    <xf numFmtId="0" fontId="2" fillId="0" borderId="0"/>
    <xf numFmtId="168" fontId="1" fillId="0" borderId="0"/>
    <xf numFmtId="0" fontId="2" fillId="0" borderId="0"/>
    <xf numFmtId="0" fontId="2" fillId="0" borderId="0"/>
    <xf numFmtId="0" fontId="25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39" fillId="0" borderId="0"/>
    <xf numFmtId="168" fontId="253" fillId="0" borderId="0"/>
    <xf numFmtId="0" fontId="53" fillId="0" borderId="0"/>
    <xf numFmtId="0" fontId="116" fillId="0" borderId="0"/>
    <xf numFmtId="168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58" fillId="0" borderId="0"/>
    <xf numFmtId="0" fontId="39" fillId="0" borderId="0"/>
    <xf numFmtId="0" fontId="58" fillId="0" borderId="0"/>
    <xf numFmtId="0" fontId="39" fillId="0" borderId="0"/>
    <xf numFmtId="0" fontId="39" fillId="0" borderId="0"/>
    <xf numFmtId="0" fontId="39" fillId="0" borderId="0"/>
    <xf numFmtId="168" fontId="1" fillId="0" borderId="0"/>
    <xf numFmtId="0" fontId="248" fillId="0" borderId="0"/>
    <xf numFmtId="0" fontId="58" fillId="0" borderId="0"/>
    <xf numFmtId="0" fontId="39" fillId="0" borderId="0"/>
    <xf numFmtId="0" fontId="58" fillId="0" borderId="0"/>
    <xf numFmtId="0" fontId="248" fillId="0" borderId="0"/>
    <xf numFmtId="0" fontId="39" fillId="0" borderId="0"/>
    <xf numFmtId="0" fontId="248" fillId="0" borderId="0"/>
    <xf numFmtId="0" fontId="39" fillId="0" borderId="0"/>
    <xf numFmtId="0" fontId="39" fillId="0" borderId="0"/>
    <xf numFmtId="0" fontId="39" fillId="0" borderId="0"/>
    <xf numFmtId="0" fontId="248" fillId="0" borderId="0"/>
    <xf numFmtId="0" fontId="251" fillId="0" borderId="0"/>
    <xf numFmtId="0" fontId="58" fillId="0" borderId="0"/>
    <xf numFmtId="0" fontId="39" fillId="0" borderId="0"/>
    <xf numFmtId="0" fontId="58" fillId="0" borderId="0"/>
    <xf numFmtId="0" fontId="1" fillId="0" borderId="0"/>
    <xf numFmtId="0" fontId="39" fillId="0" borderId="0"/>
    <xf numFmtId="0" fontId="1" fillId="0" borderId="0"/>
    <xf numFmtId="0" fontId="251" fillId="0" borderId="0"/>
    <xf numFmtId="0" fontId="39" fillId="0" borderId="0"/>
    <xf numFmtId="0" fontId="39" fillId="0" borderId="0"/>
    <xf numFmtId="0" fontId="254" fillId="0" borderId="0"/>
    <xf numFmtId="0" fontId="251" fillId="0" borderId="0"/>
    <xf numFmtId="0" fontId="25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8" fillId="0" borderId="0"/>
    <xf numFmtId="0" fontId="251" fillId="0" borderId="0"/>
    <xf numFmtId="168" fontId="1" fillId="0" borderId="0"/>
    <xf numFmtId="0" fontId="39" fillId="0" borderId="0"/>
    <xf numFmtId="0" fontId="25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8" fontId="1" fillId="0" borderId="0"/>
    <xf numFmtId="0" fontId="11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6" fillId="0" borderId="0"/>
    <xf numFmtId="0" fontId="11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6" fillId="0" borderId="0"/>
    <xf numFmtId="0" fontId="116" fillId="0" borderId="0"/>
    <xf numFmtId="0" fontId="39" fillId="0" borderId="0"/>
    <xf numFmtId="0" fontId="39" fillId="0" borderId="0"/>
    <xf numFmtId="0" fontId="1" fillId="0" borderId="0"/>
    <xf numFmtId="0" fontId="116" fillId="0" borderId="0"/>
    <xf numFmtId="0" fontId="39" fillId="0" borderId="0"/>
    <xf numFmtId="0" fontId="251" fillId="0" borderId="0"/>
    <xf numFmtId="168" fontId="1" fillId="0" borderId="0"/>
    <xf numFmtId="168" fontId="1" fillId="0" borderId="0"/>
    <xf numFmtId="0" fontId="251" fillId="0" borderId="0"/>
    <xf numFmtId="0" fontId="1" fillId="0" borderId="0"/>
    <xf numFmtId="0" fontId="2" fillId="0" borderId="0"/>
    <xf numFmtId="0" fontId="2" fillId="0" borderId="0"/>
    <xf numFmtId="0" fontId="252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5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8" fontId="252" fillId="0" borderId="0"/>
    <xf numFmtId="168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5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8" fontId="25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8" fontId="252" fillId="0" borderId="0"/>
    <xf numFmtId="0" fontId="39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251" fillId="0" borderId="0"/>
    <xf numFmtId="0" fontId="116" fillId="0" borderId="0"/>
    <xf numFmtId="0" fontId="1" fillId="0" borderId="0"/>
    <xf numFmtId="0" fontId="116" fillId="0" borderId="0"/>
    <xf numFmtId="0" fontId="11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16" fillId="0" borderId="0"/>
    <xf numFmtId="0" fontId="39" fillId="0" borderId="0"/>
    <xf numFmtId="0" fontId="116" fillId="0" borderId="0"/>
    <xf numFmtId="0" fontId="2" fillId="0" borderId="0"/>
    <xf numFmtId="0" fontId="1" fillId="0" borderId="0"/>
    <xf numFmtId="0" fontId="1" fillId="0" borderId="0"/>
    <xf numFmtId="0" fontId="116" fillId="0" borderId="0"/>
    <xf numFmtId="0" fontId="2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" fillId="0" borderId="0"/>
    <xf numFmtId="0" fontId="116" fillId="0" borderId="0"/>
    <xf numFmtId="0" fontId="2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5" fillId="0" borderId="0"/>
    <xf numFmtId="168" fontId="2" fillId="0" borderId="0"/>
    <xf numFmtId="0" fontId="2" fillId="0" borderId="0"/>
    <xf numFmtId="0" fontId="39" fillId="0" borderId="0"/>
    <xf numFmtId="0" fontId="39" fillId="0" borderId="0"/>
    <xf numFmtId="168" fontId="2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168" fontId="2" fillId="0" borderId="0"/>
    <xf numFmtId="168" fontId="2" fillId="0" borderId="0"/>
    <xf numFmtId="0" fontId="39" fillId="0" borderId="0"/>
    <xf numFmtId="168" fontId="2" fillId="0" borderId="0"/>
    <xf numFmtId="0" fontId="2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8" fontId="2" fillId="0" borderId="0"/>
    <xf numFmtId="0" fontId="25" fillId="0" borderId="0"/>
    <xf numFmtId="0" fontId="39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9" fillId="0" borderId="0"/>
    <xf numFmtId="0" fontId="2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" fillId="0" borderId="0"/>
    <xf numFmtId="0" fontId="116" fillId="0" borderId="0"/>
    <xf numFmtId="0" fontId="116" fillId="0" borderId="0"/>
    <xf numFmtId="0" fontId="116" fillId="0" borderId="0"/>
    <xf numFmtId="0" fontId="2" fillId="0" borderId="0"/>
    <xf numFmtId="0" fontId="116" fillId="0" borderId="0"/>
    <xf numFmtId="0" fontId="116" fillId="0" borderId="0"/>
    <xf numFmtId="0" fontId="1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52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8" fontId="252" fillId="0" borderId="0"/>
    <xf numFmtId="0" fontId="1" fillId="0" borderId="0"/>
    <xf numFmtId="0" fontId="39" fillId="0" borderId="0"/>
    <xf numFmtId="0" fontId="116" fillId="0" borderId="0"/>
    <xf numFmtId="0" fontId="116" fillId="0" borderId="0"/>
    <xf numFmtId="0" fontId="116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39" fillId="0" borderId="0"/>
    <xf numFmtId="0" fontId="15" fillId="0" borderId="0"/>
    <xf numFmtId="0" fontId="39" fillId="0" borderId="0"/>
    <xf numFmtId="0" fontId="1" fillId="0" borderId="0"/>
    <xf numFmtId="0" fontId="39" fillId="0" borderId="0"/>
    <xf numFmtId="168" fontId="15" fillId="0" borderId="0"/>
    <xf numFmtId="0" fontId="15" fillId="0" borderId="0"/>
    <xf numFmtId="0" fontId="1" fillId="0" borderId="0"/>
    <xf numFmtId="0" fontId="39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" fillId="0" borderId="0"/>
    <xf numFmtId="0" fontId="2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51" fillId="0" borderId="0"/>
    <xf numFmtId="0" fontId="1" fillId="0" borderId="0"/>
    <xf numFmtId="0" fontId="251" fillId="0" borderId="0"/>
    <xf numFmtId="0" fontId="251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55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 applyNumberFormat="0" applyFont="0" applyFill="0" applyBorder="0" applyAlignment="0" applyProtection="0">
      <alignment vertical="top"/>
    </xf>
    <xf numFmtId="0" fontId="254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251" fillId="0" borderId="0"/>
    <xf numFmtId="0" fontId="251" fillId="0" borderId="0"/>
    <xf numFmtId="0" fontId="251" fillId="0" borderId="0"/>
    <xf numFmtId="0" fontId="1" fillId="0" borderId="0"/>
    <xf numFmtId="0" fontId="2" fillId="0" borderId="0"/>
    <xf numFmtId="0" fontId="25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30" fillId="0" borderId="0">
      <alignment vertical="center" wrapText="1"/>
    </xf>
    <xf numFmtId="1" fontId="256" fillId="0" borderId="6">
      <alignment horizontal="left" vertical="center"/>
    </xf>
    <xf numFmtId="1" fontId="256" fillId="0" borderId="6">
      <alignment horizontal="left" vertical="center"/>
    </xf>
    <xf numFmtId="9" fontId="27" fillId="0" borderId="0" applyFont="0" applyFill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257" fillId="15" borderId="0" applyNumberFormat="0" applyBorder="0" applyAlignment="0" applyProtection="0"/>
    <xf numFmtId="0" fontId="68" fillId="15" borderId="0" applyNumberFormat="0" applyBorder="0" applyAlignment="0" applyProtection="0"/>
    <xf numFmtId="0" fontId="257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2" fillId="0" borderId="0" applyFont="0" applyFill="0" applyBorder="0" applyProtection="0">
      <alignment horizontal="center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266" fontId="258" fillId="0" borderId="6">
      <alignment vertical="top"/>
    </xf>
    <xf numFmtId="266" fontId="258" fillId="0" borderId="6">
      <alignment vertical="top"/>
    </xf>
    <xf numFmtId="166" fontId="259" fillId="6" borderId="37" applyNumberFormat="0" applyBorder="0" applyAlignment="0">
      <alignment vertical="center"/>
      <protection locked="0"/>
    </xf>
    <xf numFmtId="0" fontId="260" fillId="103" borderId="0" applyNumberFormat="0" applyBorder="0" applyAlignment="0">
      <protection locked="0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15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248" fillId="2" borderId="1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53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" fillId="2" borderId="1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223" fontId="2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0" fontId="15" fillId="69" borderId="35" applyNumberFormat="0" applyFont="0" applyAlignment="0" applyProtection="0"/>
    <xf numFmtId="49" fontId="90" fillId="0" borderId="10">
      <alignment horizontal="left" vertical="center"/>
    </xf>
    <xf numFmtId="49" fontId="90" fillId="0" borderId="10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4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74" fontId="262" fillId="0" borderId="6"/>
    <xf numFmtId="274" fontId="262" fillId="0" borderId="6"/>
    <xf numFmtId="0" fontId="2" fillId="0" borderId="6" applyNumberFormat="0" applyFont="0" applyFill="0" applyAlignment="0" applyProtection="0"/>
    <xf numFmtId="0" fontId="2" fillId="0" borderId="6" applyNumberFormat="0" applyFont="0" applyFill="0" applyAlignment="0" applyProtection="0"/>
    <xf numFmtId="0" fontId="133" fillId="0" borderId="58"/>
    <xf numFmtId="3" fontId="263" fillId="104" borderId="10">
      <alignment horizontal="justify" vertical="center"/>
    </xf>
    <xf numFmtId="3" fontId="263" fillId="104" borderId="10">
      <alignment horizontal="justify" vertical="center"/>
    </xf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264" fillId="0" borderId="34" applyNumberFormat="0" applyFill="0" applyAlignment="0" applyProtection="0"/>
    <xf numFmtId="0" fontId="143" fillId="0" borderId="34" applyNumberFormat="0" applyFill="0" applyAlignment="0" applyProtection="0"/>
    <xf numFmtId="0" fontId="264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6" fillId="0" borderId="0"/>
    <xf numFmtId="168" fontId="16" fillId="0" borderId="0"/>
    <xf numFmtId="0" fontId="17" fillId="0" borderId="0"/>
    <xf numFmtId="172" fontId="18" fillId="0" borderId="0">
      <alignment vertical="top"/>
    </xf>
    <xf numFmtId="0" fontId="16" fillId="0" borderId="0"/>
    <xf numFmtId="0" fontId="16" fillId="0" borderId="0"/>
    <xf numFmtId="168" fontId="16" fillId="0" borderId="0"/>
    <xf numFmtId="38" fontId="18" fillId="0" borderId="0">
      <alignment vertical="top"/>
    </xf>
    <xf numFmtId="16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168" fontId="16" fillId="0" borderId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228" fillId="52" borderId="0" applyNumberFormat="0" applyBorder="0" applyAlignment="0" applyProtection="0"/>
    <xf numFmtId="0" fontId="228" fillId="22" borderId="0" applyNumberFormat="0" applyBorder="0" applyAlignment="0" applyProtection="0"/>
    <xf numFmtId="0" fontId="228" fillId="68" borderId="0" applyNumberFormat="0" applyBorder="0" applyAlignment="0" applyProtection="0"/>
    <xf numFmtId="171" fontId="35" fillId="0" borderId="0" applyNumberFormat="0" applyFont="0" applyFill="0" applyBorder="0" applyAlignment="0" applyProtection="0">
      <alignment vertical="top"/>
    </xf>
    <xf numFmtId="171" fontId="35" fillId="0" borderId="0" applyNumberFormat="0" applyFont="0" applyFill="0" applyBorder="0" applyAlignment="0" applyProtection="0">
      <alignment vertical="top"/>
    </xf>
    <xf numFmtId="171" fontId="35" fillId="0" borderId="0" applyNumberFormat="0" applyFont="0" applyFill="0" applyBorder="0" applyAlignment="0" applyProtection="0">
      <alignment vertical="top"/>
    </xf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171" fontId="35" fillId="0" borderId="0" applyNumberFormat="0" applyFont="0" applyFill="0" applyBorder="0" applyAlignment="0" applyProtection="0">
      <alignment vertical="top"/>
    </xf>
    <xf numFmtId="171" fontId="35" fillId="0" borderId="0" applyNumberFormat="0" applyFont="0" applyFill="0" applyBorder="0" applyAlignment="0" applyProtection="0">
      <alignment vertical="top"/>
    </xf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171" fontId="2" fillId="0" borderId="0"/>
    <xf numFmtId="171" fontId="2" fillId="0" borderId="0"/>
    <xf numFmtId="0" fontId="39" fillId="69" borderId="0" applyNumberFormat="0" applyBorder="0" applyAlignment="0" applyProtection="0"/>
    <xf numFmtId="0" fontId="39" fillId="69" borderId="0" applyNumberFormat="0" applyBorder="0" applyAlignment="0" applyProtection="0"/>
    <xf numFmtId="171" fontId="2" fillId="0" borderId="0"/>
    <xf numFmtId="171" fontId="2" fillId="0" borderId="0"/>
    <xf numFmtId="0" fontId="39" fillId="70" borderId="0" applyNumberFormat="0" applyBorder="0" applyAlignment="0" applyProtection="0"/>
    <xf numFmtId="0" fontId="39" fillId="7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68" borderId="0" applyNumberFormat="0" applyBorder="0" applyAlignment="0" applyProtection="0"/>
    <xf numFmtId="0" fontId="39" fillId="68" borderId="0" applyNumberFormat="0" applyBorder="0" applyAlignment="0" applyProtection="0"/>
    <xf numFmtId="0" fontId="228" fillId="18" borderId="0" applyNumberFormat="0" applyBorder="0" applyAlignment="0" applyProtection="0"/>
    <xf numFmtId="0" fontId="2" fillId="0" borderId="0">
      <alignment vertical="justify"/>
    </xf>
    <xf numFmtId="49" fontId="246" fillId="0" borderId="0"/>
    <xf numFmtId="49" fontId="265" fillId="0" borderId="0">
      <alignment vertical="top"/>
    </xf>
    <xf numFmtId="0" fontId="25" fillId="0" borderId="10" applyBorder="0" applyAlignment="0">
      <alignment horizontal="left" wrapText="1"/>
    </xf>
    <xf numFmtId="0" fontId="25" fillId="0" borderId="10" applyBorder="0" applyAlignment="0">
      <alignment horizontal="left" wrapText="1"/>
    </xf>
    <xf numFmtId="0" fontId="25" fillId="0" borderId="10" applyBorder="0" applyAlignment="0">
      <alignment horizontal="left" wrapText="1"/>
    </xf>
    <xf numFmtId="0" fontId="25" fillId="0" borderId="10" applyBorder="0" applyAlignment="0">
      <alignment horizontal="left" wrapText="1"/>
    </xf>
    <xf numFmtId="0" fontId="25" fillId="0" borderId="10" applyBorder="0" applyAlignment="0">
      <alignment horizontal="left" wrapText="1"/>
    </xf>
    <xf numFmtId="0" fontId="25" fillId="0" borderId="10" applyBorder="0" applyAlignment="0">
      <alignment horizontal="left" wrapText="1"/>
    </xf>
    <xf numFmtId="0" fontId="25" fillId="0" borderId="10" applyBorder="0" applyAlignment="0">
      <alignment horizontal="left" wrapText="1"/>
    </xf>
    <xf numFmtId="3" fontId="266" fillId="0" borderId="0"/>
    <xf numFmtId="166" fontId="149" fillId="0" borderId="0" applyFill="0" applyBorder="0" applyAlignment="0" applyProtection="0"/>
    <xf numFmtId="166" fontId="149" fillId="0" borderId="0" applyFill="0" applyBorder="0" applyAlignment="0" applyProtection="0"/>
    <xf numFmtId="166" fontId="149" fillId="0" borderId="0" applyFill="0" applyBorder="0" applyAlignment="0" applyProtection="0"/>
    <xf numFmtId="166" fontId="149" fillId="0" borderId="0" applyFill="0" applyBorder="0" applyAlignment="0" applyProtection="0"/>
    <xf numFmtId="166" fontId="149" fillId="0" borderId="0" applyFill="0" applyBorder="0" applyAlignment="0" applyProtection="0"/>
    <xf numFmtId="166" fontId="149" fillId="0" borderId="0" applyFill="0" applyBorder="0" applyAlignment="0" applyProtection="0"/>
    <xf numFmtId="166" fontId="149" fillId="0" borderId="0" applyFill="0" applyBorder="0" applyAlignment="0" applyProtection="0"/>
    <xf numFmtId="166" fontId="149" fillId="0" borderId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49" fontId="149" fillId="0" borderId="0">
      <alignment horizontal="center"/>
    </xf>
    <xf numFmtId="49" fontId="149" fillId="0" borderId="0">
      <alignment horizontal="center"/>
    </xf>
    <xf numFmtId="49" fontId="149" fillId="0" borderId="0">
      <alignment horizontal="center"/>
    </xf>
    <xf numFmtId="49" fontId="149" fillId="0" borderId="0">
      <alignment horizontal="center"/>
    </xf>
    <xf numFmtId="49" fontId="149" fillId="0" borderId="0">
      <alignment horizontal="center"/>
    </xf>
    <xf numFmtId="49" fontId="149" fillId="0" borderId="0">
      <alignment horizontal="center"/>
    </xf>
    <xf numFmtId="49" fontId="149" fillId="0" borderId="0">
      <alignment horizontal="center"/>
    </xf>
    <xf numFmtId="49" fontId="149" fillId="0" borderId="0">
      <alignment horizontal="center"/>
    </xf>
    <xf numFmtId="49" fontId="149" fillId="0" borderId="0">
      <alignment horizontal="center"/>
    </xf>
    <xf numFmtId="49" fontId="149" fillId="0" borderId="0">
      <alignment horizontal="center"/>
    </xf>
    <xf numFmtId="275" fontId="268" fillId="0" borderId="0"/>
    <xf numFmtId="253" fontId="27" fillId="0" borderId="0" applyFont="0" applyFill="0" applyBorder="0" applyAlignment="0" applyProtection="0"/>
    <xf numFmtId="3" fontId="269" fillId="0" borderId="10" applyFont="0" applyBorder="0">
      <alignment horizontal="right"/>
      <protection locked="0"/>
    </xf>
    <xf numFmtId="3" fontId="2" fillId="0" borderId="0" applyBorder="0">
      <alignment horizontal="right"/>
      <protection locked="0"/>
    </xf>
    <xf numFmtId="3" fontId="269" fillId="0" borderId="10" applyFont="0" applyBorder="0">
      <alignment horizontal="right"/>
      <protection locked="0"/>
    </xf>
    <xf numFmtId="3" fontId="269" fillId="0" borderId="10" applyFont="0" applyBorder="0">
      <alignment horizontal="right"/>
      <protection locked="0"/>
    </xf>
    <xf numFmtId="3" fontId="269" fillId="0" borderId="10" applyFont="0" applyBorder="0">
      <alignment horizontal="right"/>
      <protection locked="0"/>
    </xf>
    <xf numFmtId="3" fontId="269" fillId="0" borderId="10" applyFont="0" applyBorder="0">
      <alignment horizontal="right"/>
      <protection locked="0"/>
    </xf>
    <xf numFmtId="3" fontId="269" fillId="0" borderId="10" applyFont="0" applyBorder="0">
      <alignment horizontal="right"/>
      <protection locked="0"/>
    </xf>
    <xf numFmtId="3" fontId="269" fillId="0" borderId="10" applyFont="0" applyBorder="0">
      <alignment horizontal="right"/>
      <protection locked="0"/>
    </xf>
    <xf numFmtId="220" fontId="27" fillId="0" borderId="0" applyFont="0" applyFill="0" applyBorder="0" applyAlignment="0" applyProtection="0"/>
    <xf numFmtId="2" fontId="149" fillId="0" borderId="0" applyFill="0" applyBorder="0" applyAlignment="0" applyProtection="0"/>
    <xf numFmtId="2" fontId="149" fillId="0" borderId="0" applyFill="0" applyBorder="0" applyAlignment="0" applyProtection="0"/>
    <xf numFmtId="2" fontId="149" fillId="0" borderId="0" applyFill="0" applyBorder="0" applyAlignment="0" applyProtection="0"/>
    <xf numFmtId="2" fontId="149" fillId="0" borderId="0" applyFill="0" applyBorder="0" applyAlignment="0" applyProtection="0"/>
    <xf numFmtId="2" fontId="149" fillId="0" borderId="0" applyFill="0" applyBorder="0" applyAlignment="0" applyProtection="0"/>
    <xf numFmtId="2" fontId="149" fillId="0" borderId="0" applyFill="0" applyBorder="0" applyAlignment="0" applyProtection="0"/>
    <xf numFmtId="2" fontId="149" fillId="0" borderId="0" applyFill="0" applyBorder="0" applyAlignment="0" applyProtection="0"/>
    <xf numFmtId="2" fontId="149" fillId="0" borderId="0" applyFill="0" applyBorder="0" applyAlignment="0" applyProtection="0"/>
    <xf numFmtId="2" fontId="149" fillId="0" borderId="0" applyFill="0" applyBorder="0" applyAlignment="0" applyProtection="0"/>
    <xf numFmtId="2" fontId="149" fillId="0" borderId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53" fontId="15" fillId="0" borderId="0" applyFont="0" applyFill="0" applyBorder="0" applyAlignment="0" applyProtection="0"/>
    <xf numFmtId="276" fontId="2" fillId="0" borderId="0" applyFont="0" applyFill="0" applyBorder="0" applyAlignment="0" applyProtection="0"/>
    <xf numFmtId="276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48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39" fillId="0" borderId="0" applyFont="0" applyFill="0" applyBorder="0" applyAlignment="0" applyProtection="0"/>
    <xf numFmtId="277" fontId="58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39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48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54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8" fontId="2" fillId="0" borderId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39" fillId="0" borderId="0" applyFont="0" applyFill="0" applyBorder="0" applyAlignment="0" applyProtection="0"/>
    <xf numFmtId="277" fontId="39" fillId="0" borderId="0" applyFont="0" applyFill="0" applyBorder="0" applyAlignment="0" applyProtection="0"/>
    <xf numFmtId="277" fontId="39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20" fontId="15" fillId="0" borderId="0" applyFont="0" applyFill="0" applyBorder="0" applyAlignment="0" applyProtection="0"/>
    <xf numFmtId="277" fontId="1" fillId="0" borderId="0" applyFont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278" fontId="2" fillId="0" borderId="0" applyFill="0" applyBorder="0" applyAlignment="0" applyProtection="0"/>
    <xf numFmtId="277" fontId="39" fillId="0" borderId="0" applyFont="0" applyFill="0" applyBorder="0" applyAlignment="0" applyProtection="0"/>
    <xf numFmtId="277" fontId="254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54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254" fillId="0" borderId="0" applyFont="0" applyFill="0" applyBorder="0" applyAlignment="0" applyProtection="0"/>
    <xf numFmtId="277" fontId="254" fillId="0" borderId="0" applyFont="0" applyFill="0" applyBorder="0" applyAlignment="0" applyProtection="0"/>
    <xf numFmtId="277" fontId="254" fillId="0" borderId="0" applyFont="0" applyFill="0" applyBorder="0" applyAlignment="0" applyProtection="0"/>
    <xf numFmtId="277" fontId="254" fillId="0" borderId="0" applyFont="0" applyFill="0" applyBorder="0" applyAlignment="0" applyProtection="0"/>
    <xf numFmtId="277" fontId="254" fillId="0" borderId="0" applyFont="0" applyFill="0" applyBorder="0" applyAlignment="0" applyProtection="0"/>
    <xf numFmtId="277" fontId="254" fillId="0" borderId="0" applyFont="0" applyFill="0" applyBorder="0" applyAlignment="0" applyProtection="0"/>
    <xf numFmtId="277" fontId="254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1" fillId="0" borderId="0" applyFont="0" applyFill="0" applyBorder="0" applyAlignment="0" applyProtection="0"/>
    <xf numFmtId="220" fontId="15" fillId="0" borderId="0" applyFont="0" applyFill="0" applyBorder="0" applyAlignment="0" applyProtection="0"/>
    <xf numFmtId="220" fontId="15" fillId="0" borderId="0" applyFont="0" applyFill="0" applyBorder="0" applyAlignment="0" applyProtection="0"/>
    <xf numFmtId="279" fontId="15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54" fillId="0" borderId="0" applyFont="0" applyFill="0" applyBorder="0" applyAlignment="0" applyProtection="0"/>
    <xf numFmtId="277" fontId="270" fillId="0" borderId="0" applyFont="0" applyFill="0" applyBorder="0" applyAlignment="0" applyProtection="0"/>
    <xf numFmtId="2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250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20" fontId="15" fillId="0" borderId="0" applyFont="0" applyFill="0" applyBorder="0" applyAlignment="0" applyProtection="0"/>
    <xf numFmtId="277" fontId="116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16" fillId="0" borderId="0" applyFont="0" applyFill="0" applyBorder="0" applyAlignment="0" applyProtection="0"/>
    <xf numFmtId="277" fontId="248" fillId="0" borderId="0" applyFont="0" applyFill="0" applyBorder="0" applyAlignment="0" applyProtection="0"/>
    <xf numFmtId="220" fontId="15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250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248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15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277" fontId="254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1" fillId="0" borderId="0" applyFont="0" applyFill="0" applyBorder="0" applyAlignment="0" applyProtection="0"/>
    <xf numFmtId="229" fontId="2" fillId="0" borderId="0" applyFont="0" applyFill="0" applyBorder="0" applyAlignment="0" applyProtection="0"/>
    <xf numFmtId="4" fontId="238" fillId="5" borderId="0" applyFont="0" applyBorder="0">
      <alignment horizontal="right"/>
    </xf>
    <xf numFmtId="4" fontId="238" fillId="5" borderId="0" applyBorder="0">
      <alignment horizontal="right"/>
    </xf>
    <xf numFmtId="4" fontId="238" fillId="5" borderId="0" applyFont="0" applyBorder="0">
      <alignment horizontal="right"/>
    </xf>
    <xf numFmtId="4" fontId="238" fillId="5" borderId="0" applyFont="0" applyBorder="0">
      <alignment horizontal="right"/>
    </xf>
    <xf numFmtId="4" fontId="238" fillId="5" borderId="0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105" borderId="59" applyBorder="0">
      <alignment horizontal="right"/>
    </xf>
    <xf numFmtId="4" fontId="238" fillId="5" borderId="59" applyBorder="0">
      <alignment horizontal="right"/>
    </xf>
    <xf numFmtId="4" fontId="238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8" fillId="105" borderId="6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9" fillId="5" borderId="6" applyFont="0" applyBorder="0">
      <alignment horizontal="right"/>
    </xf>
    <xf numFmtId="4" fontId="238" fillId="5" borderId="6" applyFont="0" applyBorder="0">
      <alignment horizontal="right"/>
    </xf>
    <xf numFmtId="4" fontId="238" fillId="5" borderId="6" applyFont="0" applyBorder="0">
      <alignment horizontal="right"/>
    </xf>
    <xf numFmtId="4" fontId="238" fillId="5" borderId="6" applyFont="0" applyBorder="0">
      <alignment horizontal="right"/>
    </xf>
    <xf numFmtId="4" fontId="238" fillId="5" borderId="6" applyFont="0" applyBorder="0">
      <alignment horizontal="right"/>
    </xf>
    <xf numFmtId="4" fontId="238" fillId="5" borderId="6" applyFont="0" applyBorder="0">
      <alignment horizontal="right"/>
    </xf>
    <xf numFmtId="4" fontId="238" fillId="5" borderId="6" applyFont="0" applyBorder="0">
      <alignment horizontal="right"/>
    </xf>
    <xf numFmtId="4" fontId="238" fillId="5" borderId="6" applyFont="0" applyBorder="0">
      <alignment horizontal="right"/>
    </xf>
    <xf numFmtId="4" fontId="238" fillId="5" borderId="6" applyFont="0" applyBorder="0">
      <alignment horizontal="right"/>
    </xf>
    <xf numFmtId="4" fontId="238" fillId="5" borderId="6" applyFont="0" applyBorder="0">
      <alignment horizontal="right"/>
    </xf>
    <xf numFmtId="281" fontId="271" fillId="106" borderId="61">
      <alignment vertical="center"/>
    </xf>
    <xf numFmtId="281" fontId="271" fillId="107" borderId="62">
      <alignment vertical="center"/>
    </xf>
    <xf numFmtId="281" fontId="271" fillId="107" borderId="62">
      <alignment vertical="center"/>
    </xf>
    <xf numFmtId="281" fontId="271" fillId="107" borderId="62">
      <alignment vertical="center"/>
    </xf>
    <xf numFmtId="281" fontId="271" fillId="107" borderId="62">
      <alignment vertical="center"/>
    </xf>
    <xf numFmtId="281" fontId="271" fillId="107" borderId="62">
      <alignment vertical="center"/>
    </xf>
    <xf numFmtId="281" fontId="271" fillId="107" borderId="62">
      <alignment vertical="center"/>
    </xf>
    <xf numFmtId="281" fontId="271" fillId="107" borderId="62">
      <alignment vertical="center"/>
    </xf>
    <xf numFmtId="281" fontId="271" fillId="107" borderId="62">
      <alignment vertical="center"/>
    </xf>
    <xf numFmtId="281" fontId="271" fillId="107" borderId="62">
      <alignment vertical="center"/>
    </xf>
    <xf numFmtId="281" fontId="271" fillId="106" borderId="61">
      <alignment vertical="center"/>
    </xf>
    <xf numFmtId="281" fontId="271" fillId="106" borderId="61">
      <alignment vertical="center"/>
    </xf>
    <xf numFmtId="281" fontId="271" fillId="106" borderId="61">
      <alignment vertical="center"/>
    </xf>
    <xf numFmtId="281" fontId="271" fillId="106" borderId="61">
      <alignment vertical="center"/>
    </xf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272" fillId="16" borderId="0" applyNumberFormat="0" applyBorder="0" applyAlignment="0" applyProtection="0"/>
    <xf numFmtId="0" fontId="114" fillId="16" borderId="0" applyNumberFormat="0" applyBorder="0" applyAlignment="0" applyProtection="0"/>
    <xf numFmtId="0" fontId="272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273" fontId="25" fillId="0" borderId="10">
      <alignment vertical="top" wrapText="1"/>
    </xf>
    <xf numFmtId="282" fontId="2" fillId="0" borderId="6" applyFont="0" applyFill="0" applyBorder="0" applyProtection="0">
      <alignment horizontal="center" vertical="center"/>
    </xf>
    <xf numFmtId="282" fontId="2" fillId="0" borderId="6" applyFont="0" applyFill="0" applyBorder="0" applyProtection="0">
      <alignment horizontal="center" vertical="center"/>
    </xf>
    <xf numFmtId="282" fontId="2" fillId="0" borderId="6" applyFont="0" applyFill="0" applyBorder="0" applyProtection="0">
      <alignment horizontal="center" vertical="center"/>
    </xf>
    <xf numFmtId="282" fontId="2" fillId="0" borderId="6" applyFont="0" applyFill="0" applyBorder="0" applyProtection="0">
      <alignment horizontal="center" vertical="center"/>
    </xf>
    <xf numFmtId="282" fontId="2" fillId="0" borderId="6" applyFont="0" applyFill="0" applyBorder="0" applyProtection="0">
      <alignment horizontal="center" vertical="center"/>
    </xf>
    <xf numFmtId="282" fontId="2" fillId="0" borderId="6" applyFont="0" applyFill="0" applyBorder="0" applyProtection="0">
      <alignment horizontal="center" vertical="center"/>
    </xf>
    <xf numFmtId="282" fontId="2" fillId="0" borderId="6" applyFont="0" applyFill="0" applyBorder="0" applyProtection="0">
      <alignment horizontal="center" vertical="center"/>
    </xf>
    <xf numFmtId="282" fontId="2" fillId="0" borderId="6" applyFont="0" applyFill="0" applyBorder="0" applyProtection="0">
      <alignment horizontal="center" vertical="center"/>
    </xf>
    <xf numFmtId="282" fontId="2" fillId="0" borderId="6" applyFont="0" applyFill="0" applyBorder="0" applyProtection="0">
      <alignment horizontal="center" vertical="center"/>
    </xf>
    <xf numFmtId="282" fontId="2" fillId="0" borderId="6" applyFont="0" applyFill="0" applyBorder="0" applyProtection="0">
      <alignment horizontal="center" vertical="center"/>
    </xf>
    <xf numFmtId="3" fontId="2" fillId="0" borderId="0" applyFont="0" applyBorder="0">
      <alignment horizontal="center"/>
    </xf>
    <xf numFmtId="167" fontId="30" fillId="0" borderId="0">
      <protection locked="0"/>
    </xf>
    <xf numFmtId="167" fontId="28" fillId="0" borderId="0">
      <protection locked="0"/>
    </xf>
    <xf numFmtId="167" fontId="30" fillId="0" borderId="0">
      <protection locked="0"/>
    </xf>
    <xf numFmtId="167" fontId="28" fillId="0" borderId="0">
      <protection locked="0"/>
    </xf>
    <xf numFmtId="167" fontId="30" fillId="0" borderId="0">
      <protection locked="0"/>
    </xf>
    <xf numFmtId="167" fontId="30" fillId="0" borderId="0">
      <protection locked="0"/>
    </xf>
    <xf numFmtId="49" fontId="224" fillId="0" borderId="6">
      <alignment horizontal="center" vertical="center" wrapText="1"/>
    </xf>
    <xf numFmtId="49" fontId="224" fillId="0" borderId="6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0" fontId="25" fillId="0" borderId="6" applyBorder="0">
      <alignment horizontal="center" vertical="center" wrapText="1"/>
    </xf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49" fontId="188" fillId="0" borderId="6" applyNumberFormat="0" applyFill="0" applyAlignment="0" applyProtection="0"/>
    <xf numFmtId="0" fontId="273" fillId="0" borderId="0"/>
    <xf numFmtId="0" fontId="273" fillId="0" borderId="0"/>
    <xf numFmtId="0" fontId="2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70" fontId="2" fillId="0" borderId="0"/>
    <xf numFmtId="0" fontId="203" fillId="0" borderId="4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203" fillId="0" borderId="49" applyNumberFormat="0" applyFill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68" fillId="15" borderId="0" applyNumberFormat="0" applyBorder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68" fillId="15" borderId="0" applyNumberFormat="0" applyBorder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68" fillId="15" borderId="0" applyNumberFormat="0" applyBorder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159" fillId="52" borderId="36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4" fillId="16" borderId="0" applyNumberFormat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03" fillId="0" borderId="55" applyNumberFormat="0" applyFill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39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39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59" fillId="70" borderId="36" applyNumberFormat="0" applyAlignment="0" applyProtection="0"/>
    <xf numFmtId="0" fontId="147" fillId="68" borderId="0" applyNumberFormat="0" applyBorder="0" applyAlignment="0" applyProtection="0"/>
    <xf numFmtId="277" fontId="39" fillId="0" borderId="0" applyFont="0" applyFill="0" applyBorder="0" applyAlignment="0" applyProtection="0"/>
    <xf numFmtId="277" fontId="39" fillId="0" borderId="0" applyFont="0" applyFill="0" applyBorder="0" applyAlignment="0" applyProtection="0"/>
    <xf numFmtId="0" fontId="2" fillId="0" borderId="0"/>
    <xf numFmtId="0" fontId="2" fillId="0" borderId="0"/>
    <xf numFmtId="0" fontId="39" fillId="0" borderId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0" fontId="39" fillId="0" borderId="0"/>
    <xf numFmtId="0" fontId="39" fillId="0" borderId="0"/>
    <xf numFmtId="0" fontId="68" fillId="15" borderId="0" applyNumberFormat="0" applyBorder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" fillId="69" borderId="35" applyNumberFormat="0" applyFont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" fillId="69" borderId="35" applyNumberFormat="0" applyFont="0" applyAlignment="0" applyProtection="0"/>
    <xf numFmtId="277" fontId="39" fillId="0" borderId="0" applyFont="0" applyFill="0" applyBorder="0" applyAlignment="0" applyProtection="0"/>
    <xf numFmtId="0" fontId="39" fillId="0" borderId="0"/>
    <xf numFmtId="0" fontId="39" fillId="22" borderId="0" applyNumberFormat="0" applyBorder="0" applyAlignment="0" applyProtection="0"/>
    <xf numFmtId="0" fontId="39" fillId="0" borderId="0"/>
    <xf numFmtId="277" fontId="39" fillId="0" borderId="0" applyFont="0" applyFill="0" applyBorder="0" applyAlignment="0" applyProtection="0"/>
    <xf numFmtId="0" fontId="143" fillId="0" borderId="34" applyNumberFormat="0" applyFill="0" applyAlignment="0" applyProtection="0"/>
    <xf numFmtId="0" fontId="81" fillId="54" borderId="21" applyNumberFormat="0" applyAlignment="0" applyProtection="0"/>
    <xf numFmtId="0" fontId="81" fillId="54" borderId="2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7" fillId="0" borderId="0" applyNumberFormat="0" applyFill="0" applyBorder="0" applyAlignment="0" applyProtection="0"/>
    <xf numFmtId="0" fontId="39" fillId="0" borderId="0"/>
    <xf numFmtId="0" fontId="15" fillId="0" borderId="0"/>
  </cellStyleXfs>
  <cellXfs count="109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/>
    </xf>
    <xf numFmtId="43" fontId="3" fillId="0" borderId="0" xfId="1" applyFont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Font="1" applyAlignment="1">
      <alignment horizontal="right"/>
    </xf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1" applyFont="1" applyAlignment="1">
      <alignment horizontal="center"/>
    </xf>
    <xf numFmtId="0" fontId="4" fillId="0" borderId="0" xfId="2" applyFont="1" applyFill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right"/>
    </xf>
    <xf numFmtId="43" fontId="5" fillId="0" borderId="2" xfId="1" applyFont="1" applyBorder="1" applyAlignment="1">
      <alignment horizontal="center"/>
    </xf>
    <xf numFmtId="0" fontId="5" fillId="0" borderId="0" xfId="2" applyFont="1" applyAlignment="1">
      <alignment horizontal="left"/>
    </xf>
    <xf numFmtId="0" fontId="5" fillId="0" borderId="0" xfId="2" applyFont="1" applyFill="1" applyAlignment="1">
      <alignment horizontal="left"/>
    </xf>
    <xf numFmtId="0" fontId="5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43" fontId="3" fillId="0" borderId="0" xfId="1" applyFont="1" applyAlignment="1">
      <alignment horizontal="left"/>
    </xf>
    <xf numFmtId="0" fontId="3" fillId="0" borderId="0" xfId="2" applyFont="1" applyFill="1" applyAlignment="1">
      <alignment horizontal="left"/>
    </xf>
    <xf numFmtId="49" fontId="3" fillId="0" borderId="2" xfId="2" applyNumberFormat="1" applyFont="1" applyFill="1" applyBorder="1" applyAlignment="1"/>
    <xf numFmtId="49" fontId="3" fillId="0" borderId="2" xfId="2" applyNumberFormat="1" applyFont="1" applyBorder="1" applyAlignment="1">
      <alignment horizontal="center"/>
    </xf>
    <xf numFmtId="0" fontId="3" fillId="0" borderId="0" xfId="2" applyFont="1" applyBorder="1" applyAlignment="1">
      <alignment horizontal="left"/>
    </xf>
    <xf numFmtId="0" fontId="6" fillId="0" borderId="0" xfId="2" applyFont="1" applyAlignment="1">
      <alignment horizontal="left" vertical="top"/>
    </xf>
    <xf numFmtId="0" fontId="7" fillId="0" borderId="0" xfId="2" applyFont="1" applyAlignment="1">
      <alignment vertical="center"/>
    </xf>
    <xf numFmtId="0" fontId="8" fillId="0" borderId="0" xfId="2" applyFont="1"/>
    <xf numFmtId="0" fontId="8" fillId="0" borderId="6" xfId="2" applyFont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9" fillId="0" borderId="0" xfId="2" applyFont="1" applyAlignment="1">
      <alignment vertical="top"/>
    </xf>
    <xf numFmtId="0" fontId="4" fillId="0" borderId="0" xfId="2" applyFont="1" applyAlignment="1">
      <alignment vertical="top"/>
    </xf>
    <xf numFmtId="0" fontId="10" fillId="0" borderId="0" xfId="2" applyFont="1" applyAlignment="1">
      <alignment vertical="center"/>
    </xf>
    <xf numFmtId="2" fontId="10" fillId="0" borderId="6" xfId="2" applyNumberFormat="1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0" fillId="0" borderId="6" xfId="2" applyFont="1" applyFill="1" applyBorder="1" applyAlignment="1">
      <alignment horizontal="center" vertical="center"/>
    </xf>
    <xf numFmtId="43" fontId="10" fillId="0" borderId="6" xfId="2" applyNumberFormat="1" applyFont="1" applyFill="1" applyBorder="1" applyAlignment="1">
      <alignment horizontal="center" vertical="center"/>
    </xf>
    <xf numFmtId="43" fontId="10" fillId="0" borderId="6" xfId="2" applyNumberFormat="1" applyFont="1" applyBorder="1" applyAlignment="1">
      <alignment horizontal="center" vertical="center"/>
    </xf>
    <xf numFmtId="43" fontId="10" fillId="0" borderId="6" xfId="1" applyFont="1" applyBorder="1" applyAlignment="1">
      <alignment horizontal="center" vertical="center"/>
    </xf>
    <xf numFmtId="2" fontId="10" fillId="0" borderId="6" xfId="2" applyNumberFormat="1" applyFont="1" applyFill="1" applyBorder="1" applyAlignment="1">
      <alignment horizontal="center" vertical="center"/>
    </xf>
    <xf numFmtId="4" fontId="10" fillId="0" borderId="6" xfId="2" applyNumberFormat="1" applyFont="1" applyBorder="1" applyAlignment="1">
      <alignment horizontal="center" vertical="center"/>
    </xf>
    <xf numFmtId="4" fontId="10" fillId="0" borderId="6" xfId="2" applyNumberFormat="1" applyFont="1" applyFill="1" applyBorder="1" applyAlignment="1">
      <alignment horizontal="center" vertical="center"/>
    </xf>
    <xf numFmtId="164" fontId="10" fillId="0" borderId="6" xfId="2" applyNumberFormat="1" applyFont="1" applyBorder="1" applyAlignment="1">
      <alignment horizontal="center" vertical="center"/>
    </xf>
    <xf numFmtId="164" fontId="10" fillId="0" borderId="6" xfId="2" applyNumberFormat="1" applyFont="1" applyFill="1" applyBorder="1" applyAlignment="1">
      <alignment horizontal="center" vertical="center"/>
    </xf>
    <xf numFmtId="3" fontId="10" fillId="0" borderId="6" xfId="2" applyNumberFormat="1" applyFont="1" applyFill="1" applyBorder="1" applyAlignment="1">
      <alignment horizontal="center" vertical="center"/>
    </xf>
    <xf numFmtId="165" fontId="10" fillId="0" borderId="6" xfId="2" applyNumberFormat="1" applyFont="1" applyFill="1" applyBorder="1" applyAlignment="1">
      <alignment horizontal="center" vertical="center"/>
    </xf>
    <xf numFmtId="0" fontId="10" fillId="0" borderId="0" xfId="2" applyFont="1" applyAlignment="1">
      <alignment vertical="top"/>
    </xf>
    <xf numFmtId="0" fontId="10" fillId="0" borderId="0" xfId="2" applyFont="1" applyFill="1" applyAlignment="1">
      <alignment vertical="center"/>
    </xf>
    <xf numFmtId="43" fontId="10" fillId="0" borderId="6" xfId="1" applyFont="1" applyFill="1" applyBorder="1" applyAlignment="1">
      <alignment horizontal="center" vertical="center"/>
    </xf>
    <xf numFmtId="0" fontId="10" fillId="0" borderId="0" xfId="2" applyFont="1"/>
    <xf numFmtId="0" fontId="10" fillId="0" borderId="6" xfId="2" applyFont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1" fillId="0" borderId="0" xfId="2" applyFont="1" applyAlignment="1">
      <alignment vertical="top"/>
    </xf>
    <xf numFmtId="166" fontId="10" fillId="0" borderId="6" xfId="2" applyNumberFormat="1" applyFont="1" applyBorder="1" applyAlignment="1">
      <alignment horizontal="center" vertical="center"/>
    </xf>
    <xf numFmtId="0" fontId="12" fillId="0" borderId="0" xfId="2" applyFont="1" applyAlignment="1">
      <alignment horizontal="left"/>
    </xf>
    <xf numFmtId="43" fontId="12" fillId="0" borderId="0" xfId="1" applyFont="1" applyAlignment="1">
      <alignment horizontal="left"/>
    </xf>
    <xf numFmtId="0" fontId="12" fillId="0" borderId="0" xfId="2" applyFont="1" applyFill="1" applyAlignment="1">
      <alignment horizontal="left"/>
    </xf>
    <xf numFmtId="0" fontId="13" fillId="0" borderId="0" xfId="2" applyFont="1" applyAlignment="1">
      <alignment horizontal="left"/>
    </xf>
    <xf numFmtId="0" fontId="10" fillId="0" borderId="0" xfId="2" applyFont="1" applyAlignment="1">
      <alignment horizontal="left"/>
    </xf>
    <xf numFmtId="43" fontId="10" fillId="0" borderId="0" xfId="1" applyFont="1" applyAlignment="1">
      <alignment horizontal="left"/>
    </xf>
    <xf numFmtId="0" fontId="10" fillId="0" borderId="0" xfId="2" applyFont="1" applyFill="1" applyAlignment="1">
      <alignment horizontal="left"/>
    </xf>
    <xf numFmtId="0" fontId="274" fillId="0" borderId="0" xfId="2" applyFont="1" applyFill="1"/>
    <xf numFmtId="0" fontId="275" fillId="0" borderId="0" xfId="2" applyFont="1" applyFill="1"/>
    <xf numFmtId="0" fontId="276" fillId="0" borderId="0" xfId="2" applyFont="1" applyFill="1"/>
    <xf numFmtId="0" fontId="277" fillId="0" borderId="0" xfId="2" applyFont="1" applyFill="1" applyAlignment="1">
      <alignment vertical="center"/>
    </xf>
    <xf numFmtId="0" fontId="278" fillId="0" borderId="0" xfId="2" applyFont="1" applyFill="1"/>
    <xf numFmtId="0" fontId="279" fillId="0" borderId="0" xfId="2" applyFont="1" applyFill="1" applyAlignment="1">
      <alignment vertical="top"/>
    </xf>
    <xf numFmtId="0" fontId="275" fillId="0" borderId="0" xfId="2" applyFont="1" applyFill="1" applyAlignment="1">
      <alignment vertical="top"/>
    </xf>
    <xf numFmtId="0" fontId="280" fillId="0" borderId="0" xfId="2" applyFont="1" applyFill="1" applyAlignment="1">
      <alignment vertical="center"/>
    </xf>
    <xf numFmtId="0" fontId="280" fillId="0" borderId="0" xfId="2" applyFont="1" applyFill="1" applyAlignment="1">
      <alignment vertical="top"/>
    </xf>
    <xf numFmtId="0" fontId="280" fillId="0" borderId="0" xfId="2" applyFont="1" applyFill="1"/>
    <xf numFmtId="0" fontId="281" fillId="0" borderId="0" xfId="2" applyFont="1" applyFill="1" applyAlignment="1">
      <alignment vertical="top"/>
    </xf>
    <xf numFmtId="0" fontId="282" fillId="0" borderId="0" xfId="2" applyFont="1" applyFill="1" applyAlignment="1">
      <alignment horizontal="left"/>
    </xf>
    <xf numFmtId="0" fontId="280" fillId="0" borderId="0" xfId="2" applyFont="1" applyFill="1" applyAlignment="1">
      <alignment horizontal="left"/>
    </xf>
    <xf numFmtId="49" fontId="3" fillId="0" borderId="2" xfId="2" applyNumberFormat="1" applyFont="1" applyBorder="1" applyAlignment="1">
      <alignment horizontal="center"/>
    </xf>
    <xf numFmtId="0" fontId="6" fillId="0" borderId="3" xfId="2" applyFont="1" applyBorder="1" applyAlignment="1">
      <alignment horizontal="center" vertical="top"/>
    </xf>
    <xf numFmtId="49" fontId="3" fillId="0" borderId="2" xfId="2" applyNumberFormat="1" applyFont="1" applyFill="1" applyBorder="1" applyAlignment="1">
      <alignment horizontal="center"/>
    </xf>
    <xf numFmtId="0" fontId="6" fillId="0" borderId="0" xfId="2" applyFont="1" applyBorder="1" applyAlignment="1">
      <alignment horizontal="center" vertical="top"/>
    </xf>
    <xf numFmtId="0" fontId="280" fillId="0" borderId="0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  <xf numFmtId="0" fontId="12" fillId="0" borderId="2" xfId="2" applyFont="1" applyBorder="1" applyAlignment="1">
      <alignment horizontal="left"/>
    </xf>
    <xf numFmtId="0" fontId="8" fillId="0" borderId="6" xfId="2" applyFont="1" applyBorder="1" applyAlignment="1">
      <alignment horizontal="center" vertical="center" wrapText="1"/>
    </xf>
    <xf numFmtId="43" fontId="8" fillId="0" borderId="6" xfId="1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top"/>
    </xf>
    <xf numFmtId="0" fontId="9" fillId="0" borderId="6" xfId="2" applyFont="1" applyBorder="1" applyAlignment="1">
      <alignment horizontal="center" vertical="top"/>
    </xf>
    <xf numFmtId="283" fontId="9" fillId="0" borderId="6" xfId="1" applyNumberFormat="1" applyFont="1" applyBorder="1" applyAlignment="1">
      <alignment horizontal="center" vertical="top"/>
    </xf>
    <xf numFmtId="0" fontId="9" fillId="0" borderId="6" xfId="2" applyFont="1" applyFill="1" applyBorder="1" applyAlignment="1">
      <alignment horizontal="center" vertical="top"/>
    </xf>
    <xf numFmtId="0" fontId="3" fillId="0" borderId="6" xfId="2" applyFont="1" applyBorder="1" applyAlignment="1">
      <alignment horizontal="center"/>
    </xf>
    <xf numFmtId="49" fontId="10" fillId="0" borderId="6" xfId="2" applyNumberFormat="1" applyFont="1" applyBorder="1" applyAlignment="1">
      <alignment horizontal="center" vertical="center"/>
    </xf>
    <xf numFmtId="0" fontId="10" fillId="0" borderId="6" xfId="2" applyFont="1" applyBorder="1" applyAlignment="1">
      <alignment horizontal="left" vertical="center" wrapText="1"/>
    </xf>
    <xf numFmtId="0" fontId="10" fillId="0" borderId="6" xfId="2" applyFont="1" applyBorder="1" applyAlignment="1">
      <alignment horizontal="left" vertical="center" wrapText="1" indent="1"/>
    </xf>
    <xf numFmtId="0" fontId="10" fillId="0" borderId="6" xfId="2" applyFont="1" applyBorder="1" applyAlignment="1">
      <alignment horizontal="left" vertical="center" wrapText="1" indent="2"/>
    </xf>
    <xf numFmtId="0" fontId="10" fillId="0" borderId="6" xfId="2" applyFont="1" applyFill="1" applyBorder="1" applyAlignment="1">
      <alignment horizontal="left" vertical="center" wrapText="1" indent="1"/>
    </xf>
    <xf numFmtId="0" fontId="10" fillId="0" borderId="6" xfId="2" applyFont="1" applyBorder="1" applyAlignment="1">
      <alignment horizontal="left" vertical="center" wrapText="1" indent="3"/>
    </xf>
    <xf numFmtId="0" fontId="10" fillId="0" borderId="6" xfId="2" applyFont="1" applyFill="1" applyBorder="1" applyAlignment="1">
      <alignment horizontal="left" vertical="center" wrapText="1" indent="4"/>
    </xf>
    <xf numFmtId="0" fontId="10" fillId="0" borderId="6" xfId="2" applyFont="1" applyBorder="1" applyAlignment="1">
      <alignment horizontal="left" vertical="center" wrapText="1" indent="4"/>
    </xf>
    <xf numFmtId="164" fontId="10" fillId="0" borderId="6" xfId="1" applyNumberFormat="1" applyFont="1" applyBorder="1" applyAlignment="1">
      <alignment horizontal="center" vertical="center"/>
    </xf>
    <xf numFmtId="49" fontId="10" fillId="0" borderId="6" xfId="2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left" vertical="center" wrapText="1"/>
    </xf>
    <xf numFmtId="0" fontId="10" fillId="0" borderId="6" xfId="2" applyFont="1" applyFill="1" applyBorder="1" applyAlignment="1">
      <alignment horizontal="left" vertical="center" wrapText="1" indent="2"/>
    </xf>
    <xf numFmtId="0" fontId="10" fillId="0" borderId="6" xfId="2" applyFont="1" applyFill="1" applyBorder="1" applyAlignment="1">
      <alignment horizontal="left" vertical="center" wrapText="1" indent="3"/>
    </xf>
    <xf numFmtId="49" fontId="7" fillId="0" borderId="6" xfId="2" applyNumberFormat="1" applyFont="1" applyBorder="1" applyAlignment="1">
      <alignment horizontal="center" vertical="center"/>
    </xf>
    <xf numFmtId="0" fontId="10" fillId="0" borderId="6" xfId="2" applyFont="1" applyBorder="1" applyAlignment="1">
      <alignment horizontal="center" vertical="center" wrapText="1"/>
    </xf>
    <xf numFmtId="43" fontId="10" fillId="0" borderId="6" xfId="1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top"/>
    </xf>
    <xf numFmtId="0" fontId="11" fillId="0" borderId="6" xfId="2" applyFont="1" applyBorder="1" applyAlignment="1">
      <alignment horizontal="center" vertical="top"/>
    </xf>
    <xf numFmtId="283" fontId="11" fillId="0" borderId="6" xfId="1" applyNumberFormat="1" applyFont="1" applyBorder="1" applyAlignment="1">
      <alignment horizontal="center" vertical="top"/>
    </xf>
    <xf numFmtId="0" fontId="11" fillId="0" borderId="6" xfId="2" applyFont="1" applyFill="1" applyBorder="1" applyAlignment="1">
      <alignment horizontal="center" vertical="top"/>
    </xf>
    <xf numFmtId="49" fontId="10" fillId="0" borderId="6" xfId="2" applyNumberFormat="1" applyFont="1" applyFill="1" applyBorder="1" applyAlignment="1">
      <alignment horizontal="left" vertical="center" wrapText="1"/>
    </xf>
    <xf numFmtId="0" fontId="10" fillId="0" borderId="6" xfId="2" applyFont="1" applyFill="1" applyBorder="1" applyAlignment="1">
      <alignment vertical="center"/>
    </xf>
    <xf numFmtId="0" fontId="10" fillId="0" borderId="6" xfId="2" applyFont="1" applyBorder="1" applyAlignment="1">
      <alignment horizontal="left" vertical="center" wrapText="1" indent="5"/>
    </xf>
    <xf numFmtId="0" fontId="10" fillId="0" borderId="6" xfId="2" applyFont="1" applyBorder="1" applyAlignment="1">
      <alignment vertical="center"/>
    </xf>
  </cellXfs>
  <cellStyles count="42049">
    <cellStyle name="_x0004_" xfId="3"/>
    <cellStyle name=" 1" xfId="4"/>
    <cellStyle name=" 1 2" xfId="5"/>
    <cellStyle name=" 1_Stage1" xfId="6"/>
    <cellStyle name="_x0004_ 2" xfId="7"/>
    <cellStyle name="_x000a_bidires=100_x000d_" xfId="8"/>
    <cellStyle name="%" xfId="9"/>
    <cellStyle name="% 2" xfId="10"/>
    <cellStyle name="%_2010 для П-3" xfId="11"/>
    <cellStyle name="%_Inputs" xfId="12"/>
    <cellStyle name="%_Inputs (const)" xfId="13"/>
    <cellStyle name="%_Inputs Co" xfId="14"/>
    <cellStyle name="%_Выручка 2011 - вар 2 утв.  тарифы КТН" xfId="15"/>
    <cellStyle name="%_ТЭП ожид. 1кв" xfId="16"/>
    <cellStyle name=";;;" xfId="17"/>
    <cellStyle name=";;; 2" xfId="18"/>
    <cellStyle name=";;; 3" xfId="19"/>
    <cellStyle name=";;; 4" xfId="20"/>
    <cellStyle name="?" xfId="21"/>
    <cellStyle name="? 2" xfId="22"/>
    <cellStyle name="? 2 2" xfId="23"/>
    <cellStyle name="? 3" xfId="24"/>
    <cellStyle name="? 4" xfId="25"/>
    <cellStyle name="?_ Апрель  график 2011" xfId="26"/>
    <cellStyle name="?_2010 для П-3" xfId="27"/>
    <cellStyle name="?_2010 для П-3 2" xfId="28"/>
    <cellStyle name="?_Xl0000021" xfId="29"/>
    <cellStyle name="?_Август 2011" xfId="30"/>
    <cellStyle name="?_Апрель  график 2011" xfId="31"/>
    <cellStyle name="?_Декабрь  график" xfId="32"/>
    <cellStyle name="?_Июль 2011" xfId="33"/>
    <cellStyle name="?_Июнь 2011" xfId="34"/>
    <cellStyle name="?_Май  график 2011" xfId="35"/>
    <cellStyle name="?_Март  график 2011" xfId="36"/>
    <cellStyle name="?_Свод_ОРиМ_2010" xfId="37"/>
    <cellStyle name="?_Свод_ОРиМ_2010 2" xfId="38"/>
    <cellStyle name="?_Свод_ОРиМ_2010_Свод_ОРиМ_2012" xfId="39"/>
    <cellStyle name="?_Свод_ОРиМ_2011" xfId="40"/>
    <cellStyle name="?_Свод_ОРиМ_2011_02122010" xfId="41"/>
    <cellStyle name="?_Свод_ОРиМ_2011_20110411" xfId="42"/>
    <cellStyle name="?_Свод_ОРиМ_2011_Свод_ОРиМ_2012" xfId="43"/>
    <cellStyle name="?_Сентябрь 2011" xfId="44"/>
    <cellStyle name="?_Февраль  график 2011" xfId="45"/>
    <cellStyle name="?_Январь  график 2011" xfId="46"/>
    <cellStyle name="?…?ж?Ш?и [0.00]" xfId="47"/>
    <cellStyle name="?W??_‘O’с?р??" xfId="48"/>
    <cellStyle name="]_x000d__x000a_Zoomed=1_x000d__x000a_Row=0_x000d__x000a_Column=0_x000d__x000a_Height=0_x000d__x000a_Width=0_x000d__x000a_FontName=FoxFont_x000d__x000a_FontStyle=0_x000d__x000a_FontSize=9_x000d__x000a_PrtFontName=FoxPrin" xfId="49"/>
    <cellStyle name="]_x000d__x000a_Zoomed=1_x000d__x000a_Row=0_x000d__x000a_Column=0_x000d__x000a_Height=0_x000d__x000a_Width=0_x000d__x000a_FontName=FoxFont_x000d__x000a_FontStyle=0_x000d__x000a_FontSize=9_x000d__x000a_PrtFontName=FoxPrin 2" xfId="50"/>
    <cellStyle name="_~6099726" xfId="51"/>
    <cellStyle name="_~6099726 2" xfId="52"/>
    <cellStyle name="_~6099726 3" xfId="53"/>
    <cellStyle name="_04_ДДС_Орел" xfId="54"/>
    <cellStyle name="_07_ДПН_Астрахань" xfId="55"/>
    <cellStyle name="_07_ДПН_Тула" xfId="56"/>
    <cellStyle name="_08.2006" xfId="57"/>
    <cellStyle name="_19,20,21" xfId="58"/>
    <cellStyle name="_19,20,21 2" xfId="59"/>
    <cellStyle name="_19,20,21 3" xfId="60"/>
    <cellStyle name="_19,20,21 4" xfId="61"/>
    <cellStyle name="_2008 ИА" xfId="62"/>
    <cellStyle name="_2008г. и 4кв" xfId="63"/>
    <cellStyle name="_3.2.2. МЭФ_14.08.06" xfId="64"/>
    <cellStyle name="_3.2.2. МЭФ_14.08.06 2" xfId="65"/>
    <cellStyle name="_3.2.2. МЭФ_14.08.06 3" xfId="66"/>
    <cellStyle name="_3.2.2. МЭФ_14.08.06 4" xfId="67"/>
    <cellStyle name="_3_1_1 Производственная программа" xfId="68"/>
    <cellStyle name="_3_1_1 Производственная программа 2" xfId="69"/>
    <cellStyle name="_3_1_1 Производственная программа 3" xfId="70"/>
    <cellStyle name="_3_1_1 Производственная программа 4" xfId="71"/>
    <cellStyle name="_3_2_2 Смета затрат" xfId="72"/>
    <cellStyle name="_3_2_2 Смета затрат 2" xfId="73"/>
    <cellStyle name="_3_2_2 Смета затрат 3" xfId="74"/>
    <cellStyle name="_3_2_2 Смета затрат 4" xfId="75"/>
    <cellStyle name="_3_2_9 ФЗП_испр_v2" xfId="76"/>
    <cellStyle name="_3_2_9 ФЗП_испр_v2 2" xfId="77"/>
    <cellStyle name="_3_2_9 ФЗП_испр_v2 3" xfId="78"/>
    <cellStyle name="_3_2_9 ФЗП_испр_v2 4" xfId="79"/>
    <cellStyle name="_3_5_1Capex19_v2" xfId="80"/>
    <cellStyle name="_3_5_1Capex19_v2 2" xfId="81"/>
    <cellStyle name="_3_5_1Capex19_v2 3" xfId="82"/>
    <cellStyle name="_3_5_1Capex19_v2 4" xfId="83"/>
    <cellStyle name="_3_5_2 CAPEX_20_v2" xfId="84"/>
    <cellStyle name="_3_5_2 CAPEX_20_v2 2" xfId="85"/>
    <cellStyle name="_3_5_2 CAPEX_20_v2 3" xfId="86"/>
    <cellStyle name="_3_5_2 CAPEX_20_v2 4" xfId="87"/>
    <cellStyle name="_4. Бюджетные формы ОАО ГПРГ" xfId="88"/>
    <cellStyle name="_4. Бюджетные формы ОАО ГПРГ_Бюджетные формы 2008 план 30.08.07" xfId="89"/>
    <cellStyle name="_5 DO Budjet model_case study испр" xfId="90"/>
    <cellStyle name="_5 DO Budjet model_case study испр 2" xfId="91"/>
    <cellStyle name="_5 DO Budjet model_case study испр 3" xfId="92"/>
    <cellStyle name="_5 DO Budjet model_case study испр 4" xfId="93"/>
    <cellStyle name="_726D6968" xfId="94"/>
    <cellStyle name="_analiz" xfId="95"/>
    <cellStyle name="_analiz6м v2" xfId="96"/>
    <cellStyle name="_CAPEX 2006 (18.11.2005)" xfId="97"/>
    <cellStyle name="_CAPEX 2006 (18.11.2005) 2" xfId="98"/>
    <cellStyle name="_CAPEX 2006 (18.11.2005) 3" xfId="99"/>
    <cellStyle name="_CAPEX 2006 (18.11.2005) 4" xfId="100"/>
    <cellStyle name="_CashFlow_2007_проект_02_02_final" xfId="101"/>
    <cellStyle name="_Cмета по учёту эл.эн. 2007 303т.р." xfId="102"/>
    <cellStyle name="_Cмета по учёту эл.эн. 2007 7.06.06" xfId="103"/>
    <cellStyle name="_FFF" xfId="104"/>
    <cellStyle name="_FFF 2" xfId="105"/>
    <cellStyle name="_FFF 3" xfId="106"/>
    <cellStyle name="_FFF_New Form10_2" xfId="107"/>
    <cellStyle name="_FFF_New Form10_2 2" xfId="108"/>
    <cellStyle name="_FFF_New Form10_2 3" xfId="109"/>
    <cellStyle name="_FFF_Nsi" xfId="110"/>
    <cellStyle name="_FFF_Nsi 2" xfId="111"/>
    <cellStyle name="_FFF_Nsi 3" xfId="112"/>
    <cellStyle name="_FFF_Nsi_1" xfId="113"/>
    <cellStyle name="_FFF_Nsi_1 2" xfId="114"/>
    <cellStyle name="_FFF_Nsi_1 3" xfId="115"/>
    <cellStyle name="_FFF_Nsi_139" xfId="116"/>
    <cellStyle name="_FFF_Nsi_139 2" xfId="117"/>
    <cellStyle name="_FFF_Nsi_139 3" xfId="118"/>
    <cellStyle name="_FFF_Nsi_140" xfId="119"/>
    <cellStyle name="_FFF_Nsi_140 2" xfId="120"/>
    <cellStyle name="_FFF_Nsi_140 3" xfId="121"/>
    <cellStyle name="_FFF_Nsi_140(Зах)" xfId="122"/>
    <cellStyle name="_FFF_Nsi_140(Зах) 2" xfId="123"/>
    <cellStyle name="_FFF_Nsi_140(Зах) 3" xfId="124"/>
    <cellStyle name="_FFF_Nsi_140_mod" xfId="125"/>
    <cellStyle name="_FFF_Nsi_140_mod 2" xfId="126"/>
    <cellStyle name="_FFF_Nsi_140_mod 3" xfId="127"/>
    <cellStyle name="_FFF_Summary" xfId="128"/>
    <cellStyle name="_FFF_Summary 2" xfId="129"/>
    <cellStyle name="_FFF_Summary 3" xfId="130"/>
    <cellStyle name="_FFF_Tax_form_1кв_3" xfId="131"/>
    <cellStyle name="_FFF_Tax_form_1кв_3 2" xfId="132"/>
    <cellStyle name="_FFF_Tax_form_1кв_3 3" xfId="133"/>
    <cellStyle name="_FFF_БКЭ" xfId="134"/>
    <cellStyle name="_FFF_БКЭ 2" xfId="135"/>
    <cellStyle name="_FFF_БКЭ 3" xfId="136"/>
    <cellStyle name="_Final_Book_010301" xfId="137"/>
    <cellStyle name="_Final_Book_010301 2" xfId="138"/>
    <cellStyle name="_Final_Book_010301 3" xfId="139"/>
    <cellStyle name="_Final_Book_010301_New Form10_2" xfId="140"/>
    <cellStyle name="_Final_Book_010301_New Form10_2 2" xfId="141"/>
    <cellStyle name="_Final_Book_010301_New Form10_2 3" xfId="142"/>
    <cellStyle name="_Final_Book_010301_Nsi" xfId="143"/>
    <cellStyle name="_Final_Book_010301_Nsi 2" xfId="144"/>
    <cellStyle name="_Final_Book_010301_Nsi 3" xfId="145"/>
    <cellStyle name="_Final_Book_010301_Nsi_1" xfId="146"/>
    <cellStyle name="_Final_Book_010301_Nsi_1 2" xfId="147"/>
    <cellStyle name="_Final_Book_010301_Nsi_1 3" xfId="148"/>
    <cellStyle name="_Final_Book_010301_Nsi_139" xfId="149"/>
    <cellStyle name="_Final_Book_010301_Nsi_139 2" xfId="150"/>
    <cellStyle name="_Final_Book_010301_Nsi_139 3" xfId="151"/>
    <cellStyle name="_Final_Book_010301_Nsi_140" xfId="152"/>
    <cellStyle name="_Final_Book_010301_Nsi_140 2" xfId="153"/>
    <cellStyle name="_Final_Book_010301_Nsi_140 3" xfId="154"/>
    <cellStyle name="_Final_Book_010301_Nsi_140(Зах)" xfId="155"/>
    <cellStyle name="_Final_Book_010301_Nsi_140(Зах) 2" xfId="156"/>
    <cellStyle name="_Final_Book_010301_Nsi_140(Зах) 3" xfId="157"/>
    <cellStyle name="_Final_Book_010301_Nsi_140_mod" xfId="158"/>
    <cellStyle name="_Final_Book_010301_Nsi_140_mod 2" xfId="159"/>
    <cellStyle name="_Final_Book_010301_Nsi_140_mod 3" xfId="160"/>
    <cellStyle name="_Final_Book_010301_Summary" xfId="161"/>
    <cellStyle name="_Final_Book_010301_Summary 2" xfId="162"/>
    <cellStyle name="_Final_Book_010301_Summary 3" xfId="163"/>
    <cellStyle name="_Final_Book_010301_Tax_form_1кв_3" xfId="164"/>
    <cellStyle name="_Final_Book_010301_Tax_form_1кв_3 2" xfId="165"/>
    <cellStyle name="_Final_Book_010301_Tax_form_1кв_3 3" xfId="166"/>
    <cellStyle name="_Final_Book_010301_БКЭ" xfId="167"/>
    <cellStyle name="_Final_Book_010301_БКЭ 2" xfId="168"/>
    <cellStyle name="_Final_Book_010301_БКЭ 3" xfId="169"/>
    <cellStyle name="_for_BD_Пакет_форм2уровня_баз_final" xfId="170"/>
    <cellStyle name="_for_BD_Пакет_форм2уровня_баз_final 2" xfId="171"/>
    <cellStyle name="_for_BD_Пакет_форм2уровня_баз_final 3" xfId="172"/>
    <cellStyle name="_for_BD_Пакет_форм2уровня_баз_final 4" xfId="173"/>
    <cellStyle name="_fr" xfId="174"/>
    <cellStyle name="_l1" xfId="175"/>
    <cellStyle name="_MB2006_sample2006_баз" xfId="176"/>
    <cellStyle name="_MB2006_sample2006_баз 2" xfId="177"/>
    <cellStyle name="_MB2006_sample2006_баз 3" xfId="178"/>
    <cellStyle name="_MB2006_sample2006_баз 4" xfId="179"/>
    <cellStyle name="_model" xfId="180"/>
    <cellStyle name="_model 2" xfId="181"/>
    <cellStyle name="_model 3" xfId="182"/>
    <cellStyle name="_Model_RAB Мой" xfId="183"/>
    <cellStyle name="_Model_RAB Мой 2" xfId="184"/>
    <cellStyle name="_Model_RAB Мой 2_OREP.KU.2011.MONTHLY.02(v0.1)" xfId="185"/>
    <cellStyle name="_Model_RAB Мой 2_OREP.KU.2011.MONTHLY.02(v0.4)" xfId="186"/>
    <cellStyle name="_Model_RAB Мой 2_OREP.KU.2011.MONTHLY.11(v1.4)" xfId="187"/>
    <cellStyle name="_Model_RAB Мой 2_UPDATE.OREP.KU.2011.MONTHLY.02.TO.1.2" xfId="188"/>
    <cellStyle name="_Model_RAB Мой_2010 для П-3" xfId="189"/>
    <cellStyle name="_Model_RAB Мой_46EE.2011(v1.0)" xfId="190"/>
    <cellStyle name="_Model_RAB Мой_46EE.2011(v1.0)_46TE.2011(v1.0)" xfId="191"/>
    <cellStyle name="_Model_RAB Мой_46EE.2011(v1.0)_INDEX.STATION.2012(v1.0)_" xfId="192"/>
    <cellStyle name="_Model_RAB Мой_46EE.2011(v1.0)_INDEX.STATION.2012(v2.0)" xfId="193"/>
    <cellStyle name="_Model_RAB Мой_46EE.2011(v1.0)_INDEX.STATION.2012(v2.1)" xfId="194"/>
    <cellStyle name="_Model_RAB Мой_46EE.2011(v1.0)_TEPLO.PREDEL.2012.M(v1.1)_test" xfId="195"/>
    <cellStyle name="_Model_RAB Мой_46EE.2011(v1.2)" xfId="196"/>
    <cellStyle name="_Model_RAB Мой_46EP.2012(v0.1)" xfId="197"/>
    <cellStyle name="_Model_RAB Мой_46TE.2011(v1.0)" xfId="198"/>
    <cellStyle name="_Model_RAB Мой_ARMRAZR" xfId="199"/>
    <cellStyle name="_Model_RAB Мой_BALANCE.WARM.2010.FACT(v1.0)" xfId="200"/>
    <cellStyle name="_Model_RAB Мой_BALANCE.WARM.2010.PLAN" xfId="201"/>
    <cellStyle name="_Model_RAB Мой_BALANCE.WARM.2011YEAR(v0.7)" xfId="202"/>
    <cellStyle name="_Model_RAB Мой_BALANCE.WARM.2011YEAR.NEW.UPDATE.SCHEME" xfId="203"/>
    <cellStyle name="_Model_RAB Мой_EE.2REK.P2011.4.78(v0.3)" xfId="204"/>
    <cellStyle name="_Model_RAB Мой_FORM910.2012(v1.1)" xfId="205"/>
    <cellStyle name="_Model_RAB Мой_INVEST.EE.PLAN.4.78(v0.1)" xfId="206"/>
    <cellStyle name="_Model_RAB Мой_INVEST.EE.PLAN.4.78(v0.3)" xfId="207"/>
    <cellStyle name="_Model_RAB Мой_INVEST.EE.PLAN.4.78(v1.0)" xfId="208"/>
    <cellStyle name="_Model_RAB Мой_INVEST.PLAN.4.78(v0.1)" xfId="209"/>
    <cellStyle name="_Model_RAB Мой_INVEST.WARM.PLAN.4.78(v0.1)" xfId="210"/>
    <cellStyle name="_Model_RAB Мой_INVEST_WARM_PLAN" xfId="211"/>
    <cellStyle name="_Model_RAB Мой_NADB.JNVLS.APTEKA.2011(v1.3.3)" xfId="212"/>
    <cellStyle name="_Model_RAB Мой_NADB.JNVLS.APTEKA.2011(v1.3.3)_46TE.2011(v1.0)" xfId="213"/>
    <cellStyle name="_Model_RAB Мой_NADB.JNVLS.APTEKA.2011(v1.3.3)_INDEX.STATION.2012(v1.0)_" xfId="214"/>
    <cellStyle name="_Model_RAB Мой_NADB.JNVLS.APTEKA.2011(v1.3.3)_INDEX.STATION.2012(v2.0)" xfId="215"/>
    <cellStyle name="_Model_RAB Мой_NADB.JNVLS.APTEKA.2011(v1.3.3)_INDEX.STATION.2012(v2.1)" xfId="216"/>
    <cellStyle name="_Model_RAB Мой_NADB.JNVLS.APTEKA.2011(v1.3.3)_TEPLO.PREDEL.2012.M(v1.1)_test" xfId="217"/>
    <cellStyle name="_Model_RAB Мой_NADB.JNVLS.APTEKA.2011(v1.3.4)" xfId="218"/>
    <cellStyle name="_Model_RAB Мой_NADB.JNVLS.APTEKA.2011(v1.3.4)_46TE.2011(v1.0)" xfId="219"/>
    <cellStyle name="_Model_RAB Мой_NADB.JNVLS.APTEKA.2011(v1.3.4)_INDEX.STATION.2012(v1.0)_" xfId="220"/>
    <cellStyle name="_Model_RAB Мой_NADB.JNVLS.APTEKA.2011(v1.3.4)_INDEX.STATION.2012(v2.0)" xfId="221"/>
    <cellStyle name="_Model_RAB Мой_NADB.JNVLS.APTEKA.2011(v1.3.4)_INDEX.STATION.2012(v2.1)" xfId="222"/>
    <cellStyle name="_Model_RAB Мой_NADB.JNVLS.APTEKA.2011(v1.3.4)_TEPLO.PREDEL.2012.M(v1.1)_test" xfId="223"/>
    <cellStyle name="_Model_RAB Мой_PASSPORT.TEPLO.PROIZV(v2.1)" xfId="224"/>
    <cellStyle name="_Model_RAB Мой_PR.PROG.WARM.NOTCOMBI.2012.2.16_v1.4(04.04.11) " xfId="225"/>
    <cellStyle name="_Model_RAB Мой_PREDEL.JKH.UTV.2011(v1.0.1)" xfId="226"/>
    <cellStyle name="_Model_RAB Мой_PREDEL.JKH.UTV.2011(v1.0.1)_46TE.2011(v1.0)" xfId="227"/>
    <cellStyle name="_Model_RAB Мой_PREDEL.JKH.UTV.2011(v1.0.1)_INDEX.STATION.2012(v1.0)_" xfId="228"/>
    <cellStyle name="_Model_RAB Мой_PREDEL.JKH.UTV.2011(v1.0.1)_INDEX.STATION.2012(v2.0)" xfId="229"/>
    <cellStyle name="_Model_RAB Мой_PREDEL.JKH.UTV.2011(v1.0.1)_INDEX.STATION.2012(v2.1)" xfId="230"/>
    <cellStyle name="_Model_RAB Мой_PREDEL.JKH.UTV.2011(v1.0.1)_TEPLO.PREDEL.2012.M(v1.1)_test" xfId="231"/>
    <cellStyle name="_Model_RAB Мой_PREDEL.JKH.UTV.2011(v1.1)" xfId="232"/>
    <cellStyle name="_Model_RAB Мой_REP.BLR.2012(v1.0)" xfId="233"/>
    <cellStyle name="_Model_RAB Мой_TEPLO.PREDEL.2012.M(v1.1)" xfId="234"/>
    <cellStyle name="_Model_RAB Мой_TEST.TEMPLATE" xfId="235"/>
    <cellStyle name="_Model_RAB Мой_UPDATE.46EE.2011.TO.1.1" xfId="236"/>
    <cellStyle name="_Model_RAB Мой_UPDATE.46TE.2011.TO.1.1" xfId="237"/>
    <cellStyle name="_Model_RAB Мой_UPDATE.46TE.2011.TO.1.2" xfId="238"/>
    <cellStyle name="_Model_RAB Мой_UPDATE.BALANCE.WARM.2011YEAR.TO.1.1" xfId="239"/>
    <cellStyle name="_Model_RAB Мой_UPDATE.BALANCE.WARM.2011YEAR.TO.1.1_46TE.2011(v1.0)" xfId="240"/>
    <cellStyle name="_Model_RAB Мой_UPDATE.BALANCE.WARM.2011YEAR.TO.1.1_INDEX.STATION.2012(v1.0)_" xfId="241"/>
    <cellStyle name="_Model_RAB Мой_UPDATE.BALANCE.WARM.2011YEAR.TO.1.1_INDEX.STATION.2012(v2.0)" xfId="242"/>
    <cellStyle name="_Model_RAB Мой_UPDATE.BALANCE.WARM.2011YEAR.TO.1.1_INDEX.STATION.2012(v2.1)" xfId="243"/>
    <cellStyle name="_Model_RAB Мой_UPDATE.BALANCE.WARM.2011YEAR.TO.1.1_OREP.KU.2011.MONTHLY.02(v1.1)" xfId="244"/>
    <cellStyle name="_Model_RAB Мой_UPDATE.BALANCE.WARM.2011YEAR.TO.1.1_TEPLO.PREDEL.2012.M(v1.1)_test" xfId="245"/>
    <cellStyle name="_Model_RAB Мой_UPDATE.NADB.JNVLS.APTEKA.2011.TO.1.3.4" xfId="246"/>
    <cellStyle name="_Model_RAB Мой_Выручка 2011 - вар 2 утв.  тарифы КТН" xfId="247"/>
    <cellStyle name="_Model_RAB Мой_Книга2_PR.PROG.WARM.NOTCOMBI.2012.2.16_v1.4(04.04.11) " xfId="248"/>
    <cellStyle name="_Model_RAB Мой_ТЭП ожид. 1кв" xfId="249"/>
    <cellStyle name="_Model_RAB_MRSK_svod" xfId="250"/>
    <cellStyle name="_Model_RAB_MRSK_svod 2" xfId="251"/>
    <cellStyle name="_Model_RAB_MRSK_svod 2_OREP.KU.2011.MONTHLY.02(v0.1)" xfId="252"/>
    <cellStyle name="_Model_RAB_MRSK_svod 2_OREP.KU.2011.MONTHLY.02(v0.4)" xfId="253"/>
    <cellStyle name="_Model_RAB_MRSK_svod 2_OREP.KU.2011.MONTHLY.11(v1.4)" xfId="254"/>
    <cellStyle name="_Model_RAB_MRSK_svod 2_UPDATE.OREP.KU.2011.MONTHLY.02.TO.1.2" xfId="255"/>
    <cellStyle name="_Model_RAB_MRSK_svod_2010 для П-3" xfId="256"/>
    <cellStyle name="_Model_RAB_MRSK_svod_46EE.2011(v1.0)" xfId="257"/>
    <cellStyle name="_Model_RAB_MRSK_svod_46EE.2011(v1.0)_46TE.2011(v1.0)" xfId="258"/>
    <cellStyle name="_Model_RAB_MRSK_svod_46EE.2011(v1.0)_INDEX.STATION.2012(v1.0)_" xfId="259"/>
    <cellStyle name="_Model_RAB_MRSK_svod_46EE.2011(v1.0)_INDEX.STATION.2012(v2.0)" xfId="260"/>
    <cellStyle name="_Model_RAB_MRSK_svod_46EE.2011(v1.0)_INDEX.STATION.2012(v2.1)" xfId="261"/>
    <cellStyle name="_Model_RAB_MRSK_svod_46EE.2011(v1.0)_TEPLO.PREDEL.2012.M(v1.1)_test" xfId="262"/>
    <cellStyle name="_Model_RAB_MRSK_svod_46EE.2011(v1.2)" xfId="263"/>
    <cellStyle name="_Model_RAB_MRSK_svod_46EP.2012(v0.1)" xfId="264"/>
    <cellStyle name="_Model_RAB_MRSK_svod_46TE.2011(v1.0)" xfId="265"/>
    <cellStyle name="_Model_RAB_MRSK_svod_ARMRAZR" xfId="266"/>
    <cellStyle name="_Model_RAB_MRSK_svod_BALANCE.WARM.2010.FACT(v1.0)" xfId="267"/>
    <cellStyle name="_Model_RAB_MRSK_svod_BALANCE.WARM.2010.PLAN" xfId="268"/>
    <cellStyle name="_Model_RAB_MRSK_svod_BALANCE.WARM.2011YEAR(v0.7)" xfId="269"/>
    <cellStyle name="_Model_RAB_MRSK_svod_BALANCE.WARM.2011YEAR.NEW.UPDATE.SCHEME" xfId="270"/>
    <cellStyle name="_Model_RAB_MRSK_svod_EE.2REK.P2011.4.78(v0.3)" xfId="271"/>
    <cellStyle name="_Model_RAB_MRSK_svod_FORM910.2012(v1.1)" xfId="272"/>
    <cellStyle name="_Model_RAB_MRSK_svod_INVEST.EE.PLAN.4.78(v0.1)" xfId="273"/>
    <cellStyle name="_Model_RAB_MRSK_svod_INVEST.EE.PLAN.4.78(v0.3)" xfId="274"/>
    <cellStyle name="_Model_RAB_MRSK_svod_INVEST.EE.PLAN.4.78(v1.0)" xfId="275"/>
    <cellStyle name="_Model_RAB_MRSK_svod_INVEST.PLAN.4.78(v0.1)" xfId="276"/>
    <cellStyle name="_Model_RAB_MRSK_svod_INVEST.WARM.PLAN.4.78(v0.1)" xfId="277"/>
    <cellStyle name="_Model_RAB_MRSK_svod_INVEST_WARM_PLAN" xfId="278"/>
    <cellStyle name="_Model_RAB_MRSK_svod_NADB.JNVLS.APTEKA.2011(v1.3.3)" xfId="279"/>
    <cellStyle name="_Model_RAB_MRSK_svod_NADB.JNVLS.APTEKA.2011(v1.3.3)_46TE.2011(v1.0)" xfId="280"/>
    <cellStyle name="_Model_RAB_MRSK_svod_NADB.JNVLS.APTEKA.2011(v1.3.3)_INDEX.STATION.2012(v1.0)_" xfId="281"/>
    <cellStyle name="_Model_RAB_MRSK_svod_NADB.JNVLS.APTEKA.2011(v1.3.3)_INDEX.STATION.2012(v2.0)" xfId="282"/>
    <cellStyle name="_Model_RAB_MRSK_svod_NADB.JNVLS.APTEKA.2011(v1.3.3)_INDEX.STATION.2012(v2.1)" xfId="283"/>
    <cellStyle name="_Model_RAB_MRSK_svod_NADB.JNVLS.APTEKA.2011(v1.3.3)_TEPLO.PREDEL.2012.M(v1.1)_test" xfId="284"/>
    <cellStyle name="_Model_RAB_MRSK_svod_NADB.JNVLS.APTEKA.2011(v1.3.4)" xfId="285"/>
    <cellStyle name="_Model_RAB_MRSK_svod_NADB.JNVLS.APTEKA.2011(v1.3.4)_46TE.2011(v1.0)" xfId="286"/>
    <cellStyle name="_Model_RAB_MRSK_svod_NADB.JNVLS.APTEKA.2011(v1.3.4)_INDEX.STATION.2012(v1.0)_" xfId="287"/>
    <cellStyle name="_Model_RAB_MRSK_svod_NADB.JNVLS.APTEKA.2011(v1.3.4)_INDEX.STATION.2012(v2.0)" xfId="288"/>
    <cellStyle name="_Model_RAB_MRSK_svod_NADB.JNVLS.APTEKA.2011(v1.3.4)_INDEX.STATION.2012(v2.1)" xfId="289"/>
    <cellStyle name="_Model_RAB_MRSK_svod_NADB.JNVLS.APTEKA.2011(v1.3.4)_TEPLO.PREDEL.2012.M(v1.1)_test" xfId="290"/>
    <cellStyle name="_Model_RAB_MRSK_svod_PASSPORT.TEPLO.PROIZV(v2.1)" xfId="291"/>
    <cellStyle name="_Model_RAB_MRSK_svod_PR.PROG.WARM.NOTCOMBI.2012.2.16_v1.4(04.04.11) " xfId="292"/>
    <cellStyle name="_Model_RAB_MRSK_svod_PREDEL.JKH.UTV.2011(v1.0.1)" xfId="293"/>
    <cellStyle name="_Model_RAB_MRSK_svod_PREDEL.JKH.UTV.2011(v1.0.1)_46TE.2011(v1.0)" xfId="294"/>
    <cellStyle name="_Model_RAB_MRSK_svod_PREDEL.JKH.UTV.2011(v1.0.1)_INDEX.STATION.2012(v1.0)_" xfId="295"/>
    <cellStyle name="_Model_RAB_MRSK_svod_PREDEL.JKH.UTV.2011(v1.0.1)_INDEX.STATION.2012(v2.0)" xfId="296"/>
    <cellStyle name="_Model_RAB_MRSK_svod_PREDEL.JKH.UTV.2011(v1.0.1)_INDEX.STATION.2012(v2.1)" xfId="297"/>
    <cellStyle name="_Model_RAB_MRSK_svod_PREDEL.JKH.UTV.2011(v1.0.1)_TEPLO.PREDEL.2012.M(v1.1)_test" xfId="298"/>
    <cellStyle name="_Model_RAB_MRSK_svod_PREDEL.JKH.UTV.2011(v1.1)" xfId="299"/>
    <cellStyle name="_Model_RAB_MRSK_svod_REP.BLR.2012(v1.0)" xfId="300"/>
    <cellStyle name="_Model_RAB_MRSK_svod_TEPLO.PREDEL.2012.M(v1.1)" xfId="301"/>
    <cellStyle name="_Model_RAB_MRSK_svod_TEST.TEMPLATE" xfId="302"/>
    <cellStyle name="_Model_RAB_MRSK_svod_UPDATE.46EE.2011.TO.1.1" xfId="303"/>
    <cellStyle name="_Model_RAB_MRSK_svod_UPDATE.46TE.2011.TO.1.1" xfId="304"/>
    <cellStyle name="_Model_RAB_MRSK_svod_UPDATE.46TE.2011.TO.1.2" xfId="305"/>
    <cellStyle name="_Model_RAB_MRSK_svod_UPDATE.BALANCE.WARM.2011YEAR.TO.1.1" xfId="306"/>
    <cellStyle name="_Model_RAB_MRSK_svod_UPDATE.BALANCE.WARM.2011YEAR.TO.1.1_46TE.2011(v1.0)" xfId="307"/>
    <cellStyle name="_Model_RAB_MRSK_svod_UPDATE.BALANCE.WARM.2011YEAR.TO.1.1_INDEX.STATION.2012(v1.0)_" xfId="308"/>
    <cellStyle name="_Model_RAB_MRSK_svod_UPDATE.BALANCE.WARM.2011YEAR.TO.1.1_INDEX.STATION.2012(v2.0)" xfId="309"/>
    <cellStyle name="_Model_RAB_MRSK_svod_UPDATE.BALANCE.WARM.2011YEAR.TO.1.1_INDEX.STATION.2012(v2.1)" xfId="310"/>
    <cellStyle name="_Model_RAB_MRSK_svod_UPDATE.BALANCE.WARM.2011YEAR.TO.1.1_OREP.KU.2011.MONTHLY.02(v1.1)" xfId="311"/>
    <cellStyle name="_Model_RAB_MRSK_svod_UPDATE.BALANCE.WARM.2011YEAR.TO.1.1_TEPLO.PREDEL.2012.M(v1.1)_test" xfId="312"/>
    <cellStyle name="_Model_RAB_MRSK_svod_UPDATE.NADB.JNVLS.APTEKA.2011.TO.1.3.4" xfId="313"/>
    <cellStyle name="_Model_RAB_MRSK_svod_Выручка 2011 - вар 2 утв.  тарифы КТН" xfId="314"/>
    <cellStyle name="_Model_RAB_MRSK_svod_Книга2_PR.PROG.WARM.NOTCOMBI.2012.2.16_v1.4(04.04.11) " xfId="315"/>
    <cellStyle name="_Model_RAB_MRSK_svod_ТЭП ожид. 1кв" xfId="316"/>
    <cellStyle name="_New_Sofi" xfId="317"/>
    <cellStyle name="_New_Sofi 2" xfId="318"/>
    <cellStyle name="_New_Sofi 3" xfId="319"/>
    <cellStyle name="_New_Sofi_FFF" xfId="320"/>
    <cellStyle name="_New_Sofi_FFF 2" xfId="321"/>
    <cellStyle name="_New_Sofi_FFF 3" xfId="322"/>
    <cellStyle name="_New_Sofi_New Form10_2" xfId="323"/>
    <cellStyle name="_New_Sofi_New Form10_2 2" xfId="324"/>
    <cellStyle name="_New_Sofi_New Form10_2 3" xfId="325"/>
    <cellStyle name="_New_Sofi_Nsi" xfId="326"/>
    <cellStyle name="_New_Sofi_Nsi 2" xfId="327"/>
    <cellStyle name="_New_Sofi_Nsi 3" xfId="328"/>
    <cellStyle name="_New_Sofi_Nsi_1" xfId="329"/>
    <cellStyle name="_New_Sofi_Nsi_1 2" xfId="330"/>
    <cellStyle name="_New_Sofi_Nsi_1 3" xfId="331"/>
    <cellStyle name="_New_Sofi_Nsi_139" xfId="332"/>
    <cellStyle name="_New_Sofi_Nsi_139 2" xfId="333"/>
    <cellStyle name="_New_Sofi_Nsi_139 3" xfId="334"/>
    <cellStyle name="_New_Sofi_Nsi_140" xfId="335"/>
    <cellStyle name="_New_Sofi_Nsi_140 2" xfId="336"/>
    <cellStyle name="_New_Sofi_Nsi_140 3" xfId="337"/>
    <cellStyle name="_New_Sofi_Nsi_140(Зах)" xfId="338"/>
    <cellStyle name="_New_Sofi_Nsi_140(Зах) 2" xfId="339"/>
    <cellStyle name="_New_Sofi_Nsi_140(Зах) 3" xfId="340"/>
    <cellStyle name="_New_Sofi_Nsi_140_mod" xfId="341"/>
    <cellStyle name="_New_Sofi_Nsi_140_mod 2" xfId="342"/>
    <cellStyle name="_New_Sofi_Nsi_140_mod 3" xfId="343"/>
    <cellStyle name="_New_Sofi_Summary" xfId="344"/>
    <cellStyle name="_New_Sofi_Summary 2" xfId="345"/>
    <cellStyle name="_New_Sofi_Summary 3" xfId="346"/>
    <cellStyle name="_New_Sofi_Tax_form_1кв_3" xfId="347"/>
    <cellStyle name="_New_Sofi_Tax_form_1кв_3 2" xfId="348"/>
    <cellStyle name="_New_Sofi_Tax_form_1кв_3 3" xfId="349"/>
    <cellStyle name="_New_Sofi_БКЭ" xfId="350"/>
    <cellStyle name="_New_Sofi_БКЭ 2" xfId="351"/>
    <cellStyle name="_New_Sofi_БКЭ 3" xfId="352"/>
    <cellStyle name="_Nsi" xfId="353"/>
    <cellStyle name="_Nsi 2" xfId="354"/>
    <cellStyle name="_Nsi 3" xfId="355"/>
    <cellStyle name="_NTMK forecast 2006-1" xfId="356"/>
    <cellStyle name="_NTMK forecast 2006-1 2" xfId="357"/>
    <cellStyle name="_NTMK forecast 2006-1 3" xfId="358"/>
    <cellStyle name="_NTMK forecast 2006-1 4" xfId="359"/>
    <cellStyle name="_Plug" xfId="360"/>
    <cellStyle name="_Plug 2" xfId="361"/>
    <cellStyle name="_pmp_Астрахань для НС" xfId="362"/>
    <cellStyle name="_pmp_Волгоград" xfId="363"/>
    <cellStyle name="_pmp_Ставрополь" xfId="364"/>
    <cellStyle name="_RP-2000" xfId="365"/>
    <cellStyle name="_SZNP - Eqiuty Roll" xfId="366"/>
    <cellStyle name="_SZNP - rasshifrovki-002000-333" xfId="367"/>
    <cellStyle name="_SZNP - TRS-092000" xfId="368"/>
    <cellStyle name="_АГ" xfId="369"/>
    <cellStyle name="_АГ_2 БП_февраль_ДПН" xfId="370"/>
    <cellStyle name="_АГ_2 БП_февраль_ДПН_05_БЭС_ПК_октябрь" xfId="371"/>
    <cellStyle name="_АГ_2 БП_февраль_ДПН_БДДС август" xfId="372"/>
    <cellStyle name="_АГ_2 БП_февраль_ДПН_БДДС июль" xfId="373"/>
    <cellStyle name="_АГ_БП_апрель_08" xfId="374"/>
    <cellStyle name="_АГ_БП_апрель_08_05_БЭС_ПК_октябрь" xfId="375"/>
    <cellStyle name="_АГ_БП_апрель_08_БДДС август" xfId="376"/>
    <cellStyle name="_АГ_БП_апрель_08_БДДС июль" xfId="377"/>
    <cellStyle name="_АГ_БП_дек_08" xfId="378"/>
    <cellStyle name="_АГ_БП_дек_08_05_БЭС_ПК_октябрь" xfId="379"/>
    <cellStyle name="_АГ_БП_дек_08_БДДС август" xfId="380"/>
    <cellStyle name="_АГ_БП_дек_08_БДДС июль" xfId="381"/>
    <cellStyle name="_АГ_БП_июнь_08" xfId="382"/>
    <cellStyle name="_АГ_БП_июнь_08_05_БЭС_ПК_октябрь" xfId="383"/>
    <cellStyle name="_АГ_БП_июнь_08_БДДС август" xfId="384"/>
    <cellStyle name="_АГ_БП_июнь_08_БДДС июль" xfId="385"/>
    <cellStyle name="_АГ_БП_май_08" xfId="386"/>
    <cellStyle name="_АГ_БП_май_08_05_БЭС_ПК_октябрь" xfId="387"/>
    <cellStyle name="_АГ_БП_май_08_БДДС август" xfId="388"/>
    <cellStyle name="_АГ_БП_май_08_БДДС июль" xfId="389"/>
    <cellStyle name="_АГ_БП_март 2008г." xfId="390"/>
    <cellStyle name="_АГ_БП_март 2008г._05_БЭС_ПК_октябрь" xfId="391"/>
    <cellStyle name="_АГ_БП_март 2008г._БДДС август" xfId="392"/>
    <cellStyle name="_АГ_БП_март 2008г._БДДС июль" xfId="393"/>
    <cellStyle name="_АГ_БП_сентябрь_08" xfId="394"/>
    <cellStyle name="_АГ_БП_сентябрь_08_05_БЭС_ПК_октябрь" xfId="395"/>
    <cellStyle name="_АГ_БП_сентябрь_08_БДДС август" xfId="396"/>
    <cellStyle name="_АГ_БП_сентябрь_08_БДДС июль" xfId="397"/>
    <cellStyle name="_АГ_График апрель ДПН" xfId="398"/>
    <cellStyle name="_АГ_График апрель ДПН_05_БЭС_ПК_октябрь" xfId="399"/>
    <cellStyle name="_АГ_График апрель ДПН_БДДС август" xfId="400"/>
    <cellStyle name="_АГ_График апрель ДПН_БДДС июль" xfId="401"/>
    <cellStyle name="_АГ_график_2007" xfId="402"/>
    <cellStyle name="_АГ_график_2007_05_БЭС_ПК_октябрь" xfId="403"/>
    <cellStyle name="_АГ_график_2007_БДДС август" xfId="404"/>
    <cellStyle name="_АГ_график_2007_БДДС июль" xfId="405"/>
    <cellStyle name="_АГ_ДЗО_ПП2007_ГГГГММДД" xfId="406"/>
    <cellStyle name="_АГ_ДЗО_ПП2007_ГГГГММДД 2" xfId="407"/>
    <cellStyle name="_АГ_ДЗО_ПП2008Т_ГГГГММДД" xfId="408"/>
    <cellStyle name="_АГ_ДПН_январь" xfId="409"/>
    <cellStyle name="_АГ_ДПН_январь_05_БЭС_ПК_октябрь" xfId="410"/>
    <cellStyle name="_АГ_ДПН_январь_БДДС август" xfId="411"/>
    <cellStyle name="_АГ_ДПН_январь_БДДС июль" xfId="412"/>
    <cellStyle name="_АГ_ДПН_январь_Прочие_январь_факт" xfId="413"/>
    <cellStyle name="_АГ_новая плановая (ПТ-8.1.1)" xfId="414"/>
    <cellStyle name="_АГ_новая экспл. тепло (ПТ-1.1, Пт-1.2 и 1.3)" xfId="415"/>
    <cellStyle name="_АГ_Приложение к ЕБП07 (КЭС-Прикамье)" xfId="416"/>
    <cellStyle name="_АГ_Приложение к ЕБП07 (КЭС-Прикамье) 2" xfId="417"/>
    <cellStyle name="_АГ_Приложение к ЕБП07 (КЭС-Прикамье) 2 2" xfId="418"/>
    <cellStyle name="_АГ_Приложение к ЕБП07 (КЭС-Прикамье) 3" xfId="419"/>
    <cellStyle name="_АГ_расчет платежей налога на прибыль" xfId="420"/>
    <cellStyle name="_АГ_расчет платежей налога на прибыль 2" xfId="421"/>
    <cellStyle name="_АГ_расчет платежей налога на прибыль 2 2" xfId="422"/>
    <cellStyle name="_АГ_расчет платежей налога на прибыль 3" xfId="423"/>
    <cellStyle name="_Анализ Долговой позиции на 2005 г" xfId="424"/>
    <cellStyle name="_Анализатор_регламент_vr3" xfId="425"/>
    <cellStyle name="_Анализатор_регламент_vr3_Бюджетные формы 2008 план 30.08.07" xfId="426"/>
    <cellStyle name="_Аналитические_признаки" xfId="427"/>
    <cellStyle name="_Аналитические_признаки - исправленная версия" xfId="428"/>
    <cellStyle name="_Аналитические_признаки - исправленная версия 2" xfId="429"/>
    <cellStyle name="_Аналитические_признаки - исправленная версия 3" xfId="430"/>
    <cellStyle name="_Аналитические_признаки - исправленная версия 4" xfId="431"/>
    <cellStyle name="_Аналитические_признаки 2" xfId="432"/>
    <cellStyle name="_Аналитические_признаки 3" xfId="433"/>
    <cellStyle name="_Аналитические_признаки 4" xfId="434"/>
    <cellStyle name="_апрель_ОАОБЭС_ФП" xfId="435"/>
    <cellStyle name="_аренда 2008 (рашифровка)" xfId="436"/>
    <cellStyle name="_Аренда АСКУЭ 2006" xfId="437"/>
    <cellStyle name="_Банк" xfId="438"/>
    <cellStyle name="_БДР04м05" xfId="439"/>
    <cellStyle name="_БДР04м05 2" xfId="440"/>
    <cellStyle name="_БДР04м05 3" xfId="441"/>
    <cellStyle name="_бизнес-план на 2005 год" xfId="442"/>
    <cellStyle name="_бизнес-план на 2005 год 2" xfId="443"/>
    <cellStyle name="_бизнес-план на 2005 год 2_отрасли рабочий вариант" xfId="444"/>
    <cellStyle name="_бизнес-план на 2005 год 2_РЕАЛИЗАЦИЯ" xfId="445"/>
    <cellStyle name="_бизнес-план на 2005 год 3" xfId="446"/>
    <cellStyle name="_бизнес-план на 2005 год 3_отрасли рабочий вариант" xfId="447"/>
    <cellStyle name="_бизнес-план на 2005 год 3_РЕАЛИЗАЦИЯ" xfId="448"/>
    <cellStyle name="_бизнес-план на 2005 год 4" xfId="449"/>
    <cellStyle name="_бизнес-план на 2005 год 4_отрасли рабочий вариант" xfId="450"/>
    <cellStyle name="_бизнес-план на 2005 год 4_РЕАЛИЗАЦИЯ" xfId="451"/>
    <cellStyle name="_бизнес-план на 2005 год 5" xfId="452"/>
    <cellStyle name="_бизнес-план на 2005 год_отрасли рабочий вариант" xfId="453"/>
    <cellStyle name="_бизнес-план на 2005 год_РЕАЛИЗАЦИЯ" xfId="454"/>
    <cellStyle name="_БИЗНЕС-ПЛАН ОПЕРАТОРА1" xfId="455"/>
    <cellStyle name="_БП ЗАО НСЭ 2008 год12 рем.фонд маленький 15.11.07" xfId="456"/>
    <cellStyle name="_БП ОАО НЭ 2007 г!!" xfId="457"/>
    <cellStyle name="_БП-2005 КЭГ" xfId="458"/>
    <cellStyle name="_БП-2005 КЭГ 2" xfId="459"/>
    <cellStyle name="_БП-2005 КЭГ 2_отрасли рабочий вариант" xfId="460"/>
    <cellStyle name="_БП-2005 КЭГ 2_РЕАЛИЗАЦИЯ" xfId="461"/>
    <cellStyle name="_БП-2005 КЭГ 3" xfId="462"/>
    <cellStyle name="_БП-2005 КЭГ 3_отрасли рабочий вариант" xfId="463"/>
    <cellStyle name="_БП-2005 КЭГ 3_РЕАЛИЗАЦИЯ" xfId="464"/>
    <cellStyle name="_БП-2005 КЭГ 4" xfId="465"/>
    <cellStyle name="_БП-2005 КЭГ 4_отрасли рабочий вариант" xfId="466"/>
    <cellStyle name="_БП-2005 КЭГ 4_РЕАЛИЗАЦИЯ" xfId="467"/>
    <cellStyle name="_БП-2005 КЭГ 5" xfId="468"/>
    <cellStyle name="_БП-2005 КЭГ_отрасли рабочий вариант" xfId="469"/>
    <cellStyle name="_БП-2005 КЭГ_РЕАЛИЗАЦИЯ" xfId="470"/>
    <cellStyle name="_Бюджет 2008 СЭ" xfId="471"/>
    <cellStyle name="_Бюджет на 3 квартал 2007 года" xfId="472"/>
    <cellStyle name="_Бюджет на 3 квартал 2007 года (вар2)" xfId="473"/>
    <cellStyle name="_Бюджет на 4 квартал 2007 года" xfId="474"/>
    <cellStyle name="_Бюджет2006_ПОКАЗАТЕЛИ СВОДНЫЕ" xfId="475"/>
    <cellStyle name="_ВО ОП ТЭС-ОТ- 2007" xfId="476"/>
    <cellStyle name="_ВО ОП ТЭС-ОТ- 2007_Новая инструкция1_фст" xfId="477"/>
    <cellStyle name="_ВФ ОАО ТЭС-ОТ- 2009" xfId="478"/>
    <cellStyle name="_ВФ ОАО ТЭС-ОТ- 2009_Новая инструкция1_фст" xfId="479"/>
    <cellStyle name="_выручка по присоединениям2" xfId="480"/>
    <cellStyle name="_выручка по присоединениям2_Новая инструкция1_фст" xfId="481"/>
    <cellStyle name="_График реализации проектовa_3" xfId="482"/>
    <cellStyle name="_График реализации проектовa_3 2" xfId="483"/>
    <cellStyle name="_График реализации проектовa_3 3" xfId="484"/>
    <cellStyle name="_декабрь" xfId="485"/>
    <cellStyle name="_Для Совета Директоров 2007" xfId="486"/>
    <cellStyle name="_Договор аренды ЯЭ с разбивкой" xfId="487"/>
    <cellStyle name="_Договор аренды ЯЭ с разбивкой_Новая инструкция1_фст" xfId="488"/>
    <cellStyle name="_Дозакл 5 мес.2000" xfId="489"/>
    <cellStyle name="_Дозакл 5 мес.2000 2" xfId="490"/>
    <cellStyle name="_Дозакл 5 мес.2000 3" xfId="491"/>
    <cellStyle name="_Единица отчетности_update" xfId="492"/>
    <cellStyle name="_Единица отчетности_update 2" xfId="493"/>
    <cellStyle name="_Единица отчетности_update 3" xfId="494"/>
    <cellStyle name="_Единица отчетности_update 4" xfId="495"/>
    <cellStyle name="_Ежедекадная справка о векселях в обращении" xfId="496"/>
    <cellStyle name="_Ежедекадная справка о векселях в обращении 2" xfId="497"/>
    <cellStyle name="_Ежедекадная справка о векселях в обращении 3" xfId="498"/>
    <cellStyle name="_Ежедекадная справка о движении заемных средств" xfId="499"/>
    <cellStyle name="_Ежедекадная справка о движении заемных средств (2)" xfId="500"/>
    <cellStyle name="_Ежедекадная справка о движении заемных средств (2) 2" xfId="501"/>
    <cellStyle name="_Ежедекадная справка о движении заемных средств (2) 3" xfId="502"/>
    <cellStyle name="_Ежедекадная справка о движении заемных средств 2" xfId="503"/>
    <cellStyle name="_Ежедекадная справка о движении заемных средств 3" xfId="504"/>
    <cellStyle name="_Затраты на НОО Общество ветеранов_Торопова" xfId="505"/>
    <cellStyle name="_Защита ФЗП" xfId="506"/>
    <cellStyle name="_ЗСМК отчет за январь 2006 (2005.12.27) план ЕХ" xfId="507"/>
    <cellStyle name="_ЗСМК отчет за январь 2006 (2005.12.27) план ЕХ 2" xfId="508"/>
    <cellStyle name="_ЗСМК отчет за январь 2006 (2005.12.27) план ЕХ 3" xfId="509"/>
    <cellStyle name="_ЗСМК отчет за январь 2006 (2005.12.27) план ЕХ 4" xfId="510"/>
    <cellStyle name="_ЗСМК отчет за январь 2006 (2006.01.10) план2 ЕХ" xfId="511"/>
    <cellStyle name="_ЗСМК отчет за январь 2006 (2006.01.10) план2 ЕХ 2" xfId="512"/>
    <cellStyle name="_ЗСМК отчет за январь 2006 (2006.01.10) план2 ЕХ 3" xfId="513"/>
    <cellStyle name="_ЗСМК отчет за январь 2006 (2006.01.10) план2 ЕХ 4" xfId="514"/>
    <cellStyle name="_Информационные услуги" xfId="515"/>
    <cellStyle name="_Исп.аппарат" xfId="516"/>
    <cellStyle name="_Исходные данные для модели" xfId="517"/>
    <cellStyle name="_Исходные данные для модели_Новая инструкция1_фст" xfId="518"/>
    <cellStyle name="_Книга1" xfId="519"/>
    <cellStyle name="_Книга1 2" xfId="520"/>
    <cellStyle name="_Книга1 2_отрасли рабочий вариант" xfId="521"/>
    <cellStyle name="_Книга1 2_РЕАЛИЗАЦИЯ" xfId="522"/>
    <cellStyle name="_Книга1 3" xfId="523"/>
    <cellStyle name="_Книга1 3_отрасли рабочий вариант" xfId="524"/>
    <cellStyle name="_Книга1 3_РЕАЛИЗАЦИЯ" xfId="525"/>
    <cellStyle name="_Книга1 4" xfId="526"/>
    <cellStyle name="_Книга1 4_отрасли рабочий вариант" xfId="527"/>
    <cellStyle name="_Книга1 4_РЕАЛИЗАЦИЯ" xfId="528"/>
    <cellStyle name="_Книга1 5" xfId="529"/>
    <cellStyle name="_Книга1_Копия АРМ_БП_РСК_V10 0_20100213" xfId="530"/>
    <cellStyle name="_Книга1_Копия АРМ_БП_РСК_V10 0_20100213 2" xfId="531"/>
    <cellStyle name="_Книга1_отрасли рабочий вариант" xfId="532"/>
    <cellStyle name="_Книга1_РЕАЛИЗАЦИЯ" xfId="533"/>
    <cellStyle name="_Книга3" xfId="534"/>
    <cellStyle name="_Книга3 2" xfId="535"/>
    <cellStyle name="_Книга3 3" xfId="536"/>
    <cellStyle name="_Книга3_New Form10_2" xfId="537"/>
    <cellStyle name="_Книга3_New Form10_2 2" xfId="538"/>
    <cellStyle name="_Книга3_New Form10_2 3" xfId="539"/>
    <cellStyle name="_Книга3_Nsi" xfId="540"/>
    <cellStyle name="_Книга3_Nsi 2" xfId="541"/>
    <cellStyle name="_Книга3_Nsi 3" xfId="542"/>
    <cellStyle name="_Книга3_Nsi_1" xfId="543"/>
    <cellStyle name="_Книга3_Nsi_1 2" xfId="544"/>
    <cellStyle name="_Книга3_Nsi_1 3" xfId="545"/>
    <cellStyle name="_Книга3_Nsi_139" xfId="546"/>
    <cellStyle name="_Книга3_Nsi_139 2" xfId="547"/>
    <cellStyle name="_Книга3_Nsi_139 3" xfId="548"/>
    <cellStyle name="_Книга3_Nsi_140" xfId="549"/>
    <cellStyle name="_Книга3_Nsi_140 2" xfId="550"/>
    <cellStyle name="_Книга3_Nsi_140 3" xfId="551"/>
    <cellStyle name="_Книга3_Nsi_140(Зах)" xfId="552"/>
    <cellStyle name="_Книга3_Nsi_140(Зах) 2" xfId="553"/>
    <cellStyle name="_Книга3_Nsi_140(Зах) 3" xfId="554"/>
    <cellStyle name="_Книга3_Nsi_140_mod" xfId="555"/>
    <cellStyle name="_Книга3_Nsi_140_mod 2" xfId="556"/>
    <cellStyle name="_Книга3_Nsi_140_mod 3" xfId="557"/>
    <cellStyle name="_Книга3_Summary" xfId="558"/>
    <cellStyle name="_Книга3_Summary 2" xfId="559"/>
    <cellStyle name="_Книга3_Summary 3" xfId="560"/>
    <cellStyle name="_Книга3_Tax_form_1кв_3" xfId="561"/>
    <cellStyle name="_Книга3_Tax_form_1кв_3 2" xfId="562"/>
    <cellStyle name="_Книга3_Tax_form_1кв_3 3" xfId="563"/>
    <cellStyle name="_Книга3_БКЭ" xfId="564"/>
    <cellStyle name="_Книга3_БКЭ 2" xfId="565"/>
    <cellStyle name="_Книга3_БКЭ 3" xfId="566"/>
    <cellStyle name="_Книга7" xfId="567"/>
    <cellStyle name="_Книга7 2" xfId="568"/>
    <cellStyle name="_Книга7 3" xfId="569"/>
    <cellStyle name="_Книга7_New Form10_2" xfId="570"/>
    <cellStyle name="_Книга7_New Form10_2 2" xfId="571"/>
    <cellStyle name="_Книга7_New Form10_2 3" xfId="572"/>
    <cellStyle name="_Книга7_Nsi" xfId="573"/>
    <cellStyle name="_Книга7_Nsi 2" xfId="574"/>
    <cellStyle name="_Книга7_Nsi 3" xfId="575"/>
    <cellStyle name="_Книга7_Nsi_1" xfId="576"/>
    <cellStyle name="_Книга7_Nsi_1 2" xfId="577"/>
    <cellStyle name="_Книга7_Nsi_1 3" xfId="578"/>
    <cellStyle name="_Книга7_Nsi_139" xfId="579"/>
    <cellStyle name="_Книга7_Nsi_139 2" xfId="580"/>
    <cellStyle name="_Книга7_Nsi_139 3" xfId="581"/>
    <cellStyle name="_Книга7_Nsi_140" xfId="582"/>
    <cellStyle name="_Книга7_Nsi_140 2" xfId="583"/>
    <cellStyle name="_Книга7_Nsi_140 3" xfId="584"/>
    <cellStyle name="_Книга7_Nsi_140(Зах)" xfId="585"/>
    <cellStyle name="_Книга7_Nsi_140(Зах) 2" xfId="586"/>
    <cellStyle name="_Книга7_Nsi_140(Зах) 3" xfId="587"/>
    <cellStyle name="_Книга7_Nsi_140_mod" xfId="588"/>
    <cellStyle name="_Книга7_Nsi_140_mod 2" xfId="589"/>
    <cellStyle name="_Книга7_Nsi_140_mod 3" xfId="590"/>
    <cellStyle name="_Книга7_Summary" xfId="591"/>
    <cellStyle name="_Книга7_Summary 2" xfId="592"/>
    <cellStyle name="_Книга7_Summary 3" xfId="593"/>
    <cellStyle name="_Книга7_Tax_form_1кв_3" xfId="594"/>
    <cellStyle name="_Книга7_Tax_form_1кв_3 2" xfId="595"/>
    <cellStyle name="_Книга7_Tax_form_1кв_3 3" xfId="596"/>
    <cellStyle name="_Книга7_БКЭ" xfId="597"/>
    <cellStyle name="_Книга7_БКЭ 2" xfId="598"/>
    <cellStyle name="_Книга7_БКЭ 3" xfId="599"/>
    <cellStyle name="_Комунальное хозяйство" xfId="600"/>
    <cellStyle name="_Консолидация и отчетность - мастерданные" xfId="601"/>
    <cellStyle name="_Консолидация и отчетность - мастерданные 2" xfId="602"/>
    <cellStyle name="_Консолидация и отчетность - мастерданные 3" xfId="603"/>
    <cellStyle name="_Консолидация и отчетность - мастерданные 4" xfId="604"/>
    <cellStyle name="_Консолидация-2008-проект-new" xfId="605"/>
    <cellStyle name="_Контроль ДЗ по филиалам" xfId="606"/>
    <cellStyle name="_Кор-ка_1кв_БП_ОАОСЭV2-Правильный прогнозный баланс" xfId="607"/>
    <cellStyle name="_Корректировка БП_№3 (17.09.07)" xfId="608"/>
    <cellStyle name="_Куликова ОПП" xfId="609"/>
    <cellStyle name="_Куликова ОПП 2" xfId="610"/>
    <cellStyle name="_Куликова ОПП 3" xfId="611"/>
    <cellStyle name="_курсовые разницы 01,06,08" xfId="612"/>
    <cellStyle name="_Лист1" xfId="613"/>
    <cellStyle name="_Макро_2030 год" xfId="614"/>
    <cellStyle name="_Мастер-бюджет СЭ 2008" xfId="615"/>
    <cellStyle name="_МБ ОАО НЭ 2007" xfId="616"/>
    <cellStyle name="_МОДЕЛЬ_1 (2)" xfId="617"/>
    <cellStyle name="_МОДЕЛЬ_1 (2) 2" xfId="618"/>
    <cellStyle name="_МОДЕЛЬ_1 (2) 2_OREP.KU.2011.MONTHLY.02(v0.1)" xfId="619"/>
    <cellStyle name="_МОДЕЛЬ_1 (2) 2_OREP.KU.2011.MONTHLY.02(v0.4)" xfId="620"/>
    <cellStyle name="_МОДЕЛЬ_1 (2) 2_OREP.KU.2011.MONTHLY.11(v1.4)" xfId="621"/>
    <cellStyle name="_МОДЕЛЬ_1 (2) 2_UPDATE.OREP.KU.2011.MONTHLY.02.TO.1.2" xfId="622"/>
    <cellStyle name="_МОДЕЛЬ_1 (2)_2010 для П-3" xfId="623"/>
    <cellStyle name="_МОДЕЛЬ_1 (2)_46EE.2011(v1.0)" xfId="624"/>
    <cellStyle name="_МОДЕЛЬ_1 (2)_46EE.2011(v1.0)_46TE.2011(v1.0)" xfId="625"/>
    <cellStyle name="_МОДЕЛЬ_1 (2)_46EE.2011(v1.0)_INDEX.STATION.2012(v1.0)_" xfId="626"/>
    <cellStyle name="_МОДЕЛЬ_1 (2)_46EE.2011(v1.0)_INDEX.STATION.2012(v2.0)" xfId="627"/>
    <cellStyle name="_МОДЕЛЬ_1 (2)_46EE.2011(v1.0)_INDEX.STATION.2012(v2.1)" xfId="628"/>
    <cellStyle name="_МОДЕЛЬ_1 (2)_46EE.2011(v1.0)_TEPLO.PREDEL.2012.M(v1.1)_test" xfId="629"/>
    <cellStyle name="_МОДЕЛЬ_1 (2)_46EE.2011(v1.2)" xfId="630"/>
    <cellStyle name="_МОДЕЛЬ_1 (2)_46EP.2012(v0.1)" xfId="631"/>
    <cellStyle name="_МОДЕЛЬ_1 (2)_46TE.2011(v1.0)" xfId="632"/>
    <cellStyle name="_МОДЕЛЬ_1 (2)_ARMRAZR" xfId="633"/>
    <cellStyle name="_МОДЕЛЬ_1 (2)_BALANCE.WARM.2010.FACT(v1.0)" xfId="634"/>
    <cellStyle name="_МОДЕЛЬ_1 (2)_BALANCE.WARM.2010.PLAN" xfId="635"/>
    <cellStyle name="_МОДЕЛЬ_1 (2)_BALANCE.WARM.2011YEAR(v0.7)" xfId="636"/>
    <cellStyle name="_МОДЕЛЬ_1 (2)_BALANCE.WARM.2011YEAR.NEW.UPDATE.SCHEME" xfId="637"/>
    <cellStyle name="_МОДЕЛЬ_1 (2)_EE.2REK.P2011.4.78(v0.3)" xfId="638"/>
    <cellStyle name="_МОДЕЛЬ_1 (2)_FORM910.2012(v1.1)" xfId="639"/>
    <cellStyle name="_МОДЕЛЬ_1 (2)_INVEST.EE.PLAN.4.78(v0.1)" xfId="640"/>
    <cellStyle name="_МОДЕЛЬ_1 (2)_INVEST.EE.PLAN.4.78(v0.3)" xfId="641"/>
    <cellStyle name="_МОДЕЛЬ_1 (2)_INVEST.EE.PLAN.4.78(v1.0)" xfId="642"/>
    <cellStyle name="_МОДЕЛЬ_1 (2)_INVEST.PLAN.4.78(v0.1)" xfId="643"/>
    <cellStyle name="_МОДЕЛЬ_1 (2)_INVEST.WARM.PLAN.4.78(v0.1)" xfId="644"/>
    <cellStyle name="_МОДЕЛЬ_1 (2)_INVEST_WARM_PLAN" xfId="645"/>
    <cellStyle name="_МОДЕЛЬ_1 (2)_NADB.JNVLS.APTEKA.2011(v1.3.3)" xfId="646"/>
    <cellStyle name="_МОДЕЛЬ_1 (2)_NADB.JNVLS.APTEKA.2011(v1.3.3)_46TE.2011(v1.0)" xfId="647"/>
    <cellStyle name="_МОДЕЛЬ_1 (2)_NADB.JNVLS.APTEKA.2011(v1.3.3)_INDEX.STATION.2012(v1.0)_" xfId="648"/>
    <cellStyle name="_МОДЕЛЬ_1 (2)_NADB.JNVLS.APTEKA.2011(v1.3.3)_INDEX.STATION.2012(v2.0)" xfId="649"/>
    <cellStyle name="_МОДЕЛЬ_1 (2)_NADB.JNVLS.APTEKA.2011(v1.3.3)_INDEX.STATION.2012(v2.1)" xfId="650"/>
    <cellStyle name="_МОДЕЛЬ_1 (2)_NADB.JNVLS.APTEKA.2011(v1.3.3)_TEPLO.PREDEL.2012.M(v1.1)_test" xfId="651"/>
    <cellStyle name="_МОДЕЛЬ_1 (2)_NADB.JNVLS.APTEKA.2011(v1.3.4)" xfId="652"/>
    <cellStyle name="_МОДЕЛЬ_1 (2)_NADB.JNVLS.APTEKA.2011(v1.3.4)_46TE.2011(v1.0)" xfId="653"/>
    <cellStyle name="_МОДЕЛЬ_1 (2)_NADB.JNVLS.APTEKA.2011(v1.3.4)_INDEX.STATION.2012(v1.0)_" xfId="654"/>
    <cellStyle name="_МОДЕЛЬ_1 (2)_NADB.JNVLS.APTEKA.2011(v1.3.4)_INDEX.STATION.2012(v2.0)" xfId="655"/>
    <cellStyle name="_МОДЕЛЬ_1 (2)_NADB.JNVLS.APTEKA.2011(v1.3.4)_INDEX.STATION.2012(v2.1)" xfId="656"/>
    <cellStyle name="_МОДЕЛЬ_1 (2)_NADB.JNVLS.APTEKA.2011(v1.3.4)_TEPLO.PREDEL.2012.M(v1.1)_test" xfId="657"/>
    <cellStyle name="_МОДЕЛЬ_1 (2)_PASSPORT.TEPLO.PROIZV(v2.1)" xfId="658"/>
    <cellStyle name="_МОДЕЛЬ_1 (2)_PR.PROG.WARM.NOTCOMBI.2012.2.16_v1.4(04.04.11) " xfId="659"/>
    <cellStyle name="_МОДЕЛЬ_1 (2)_PREDEL.JKH.UTV.2011(v1.0.1)" xfId="660"/>
    <cellStyle name="_МОДЕЛЬ_1 (2)_PREDEL.JKH.UTV.2011(v1.0.1)_46TE.2011(v1.0)" xfId="661"/>
    <cellStyle name="_МОДЕЛЬ_1 (2)_PREDEL.JKH.UTV.2011(v1.0.1)_INDEX.STATION.2012(v1.0)_" xfId="662"/>
    <cellStyle name="_МОДЕЛЬ_1 (2)_PREDEL.JKH.UTV.2011(v1.0.1)_INDEX.STATION.2012(v2.0)" xfId="663"/>
    <cellStyle name="_МОДЕЛЬ_1 (2)_PREDEL.JKH.UTV.2011(v1.0.1)_INDEX.STATION.2012(v2.1)" xfId="664"/>
    <cellStyle name="_МОДЕЛЬ_1 (2)_PREDEL.JKH.UTV.2011(v1.0.1)_TEPLO.PREDEL.2012.M(v1.1)_test" xfId="665"/>
    <cellStyle name="_МОДЕЛЬ_1 (2)_PREDEL.JKH.UTV.2011(v1.1)" xfId="666"/>
    <cellStyle name="_МОДЕЛЬ_1 (2)_REP.BLR.2012(v1.0)" xfId="667"/>
    <cellStyle name="_МОДЕЛЬ_1 (2)_TEPLO.PREDEL.2012.M(v1.1)" xfId="668"/>
    <cellStyle name="_МОДЕЛЬ_1 (2)_TEST.TEMPLATE" xfId="669"/>
    <cellStyle name="_МОДЕЛЬ_1 (2)_UPDATE.46EE.2011.TO.1.1" xfId="670"/>
    <cellStyle name="_МОДЕЛЬ_1 (2)_UPDATE.46TE.2011.TO.1.1" xfId="671"/>
    <cellStyle name="_МОДЕЛЬ_1 (2)_UPDATE.46TE.2011.TO.1.2" xfId="672"/>
    <cellStyle name="_МОДЕЛЬ_1 (2)_UPDATE.BALANCE.WARM.2011YEAR.TO.1.1" xfId="673"/>
    <cellStyle name="_МОДЕЛЬ_1 (2)_UPDATE.BALANCE.WARM.2011YEAR.TO.1.1_46TE.2011(v1.0)" xfId="674"/>
    <cellStyle name="_МОДЕЛЬ_1 (2)_UPDATE.BALANCE.WARM.2011YEAR.TO.1.1_INDEX.STATION.2012(v1.0)_" xfId="675"/>
    <cellStyle name="_МОДЕЛЬ_1 (2)_UPDATE.BALANCE.WARM.2011YEAR.TO.1.1_INDEX.STATION.2012(v2.0)" xfId="676"/>
    <cellStyle name="_МОДЕЛЬ_1 (2)_UPDATE.BALANCE.WARM.2011YEAR.TO.1.1_INDEX.STATION.2012(v2.1)" xfId="677"/>
    <cellStyle name="_МОДЕЛЬ_1 (2)_UPDATE.BALANCE.WARM.2011YEAR.TO.1.1_OREP.KU.2011.MONTHLY.02(v1.1)" xfId="678"/>
    <cellStyle name="_МОДЕЛЬ_1 (2)_UPDATE.BALANCE.WARM.2011YEAR.TO.1.1_TEPLO.PREDEL.2012.M(v1.1)_test" xfId="679"/>
    <cellStyle name="_МОДЕЛЬ_1 (2)_UPDATE.NADB.JNVLS.APTEKA.2011.TO.1.3.4" xfId="680"/>
    <cellStyle name="_МОДЕЛЬ_1 (2)_Выручка 2011 - вар 2 утв.  тарифы КТН" xfId="681"/>
    <cellStyle name="_МОДЕЛЬ_1 (2)_Книга2_PR.PROG.WARM.NOTCOMBI.2012.2.16_v1.4(04.04.11) " xfId="682"/>
    <cellStyle name="_МОДЕЛЬ_1 (2)_ТЭП ожид. 1кв" xfId="683"/>
    <cellStyle name="_Мощности_МП_исх_формы_ручного_ввода" xfId="684"/>
    <cellStyle name="_Мощности_МП_исх_формы_ручного_ввода 2" xfId="685"/>
    <cellStyle name="_Мощности_МП_исх_формы_ручного_ввода 3" xfId="686"/>
    <cellStyle name="_Мощности_МП_исх_формы_ручного_ввода 4" xfId="687"/>
    <cellStyle name="_МЭС 10-06 ТОТР 2007  (29.09.06)" xfId="688"/>
    <cellStyle name="_НВВ 2009 постатейно свод по филиалам_09_02_09" xfId="689"/>
    <cellStyle name="_НВВ 2009 постатейно свод по филиалам_09_02_09_Новая инструкция1_фст" xfId="690"/>
    <cellStyle name="_НВВ 2009 постатейно свод по филиалам_для Валентина" xfId="691"/>
    <cellStyle name="_НВВ 2009 постатейно свод по филиалам_для Валентина_Новая инструкция1_фст" xfId="692"/>
    <cellStyle name="_Недвижимое имущество" xfId="693"/>
    <cellStyle name="_Обосновывающие материалы к бюджету _Сургутский" xfId="694"/>
    <cellStyle name="_Обосновывающие материалы_Сургутский" xfId="695"/>
    <cellStyle name="_ОКОНЧАТЕЛЬНО БП 2007 ОАО СЭ v1" xfId="696"/>
    <cellStyle name="_Омск" xfId="697"/>
    <cellStyle name="_Омск_Новая инструкция1_фст" xfId="698"/>
    <cellStyle name="_Осн.договор с РСК" xfId="699"/>
    <cellStyle name="_ОТ ИД 2009" xfId="700"/>
    <cellStyle name="_ОТ ИД 2009_Новая инструкция1_фст" xfId="701"/>
    <cellStyle name="_Отчет об исполнении бюджета за 6 мес 2007_печать" xfId="702"/>
    <cellStyle name="_Отчисления профсоюзу и выплаты освобожд.работ_Торопова" xfId="703"/>
    <cellStyle name="_Пакет №1 (Coal)" xfId="704"/>
    <cellStyle name="_Пакет №1 (Coal) 2" xfId="705"/>
    <cellStyle name="_Пакет №1 (Coal) 3" xfId="706"/>
    <cellStyle name="_Пакет №1 (Coal) 4" xfId="707"/>
    <cellStyle name="_Пакет ГОКи" xfId="708"/>
    <cellStyle name="_Пакет ГОКи 2" xfId="709"/>
    <cellStyle name="_Пакет ГОКи 3" xfId="710"/>
    <cellStyle name="_Пакет ГОКи 4" xfId="711"/>
    <cellStyle name="_Пакет по МП" xfId="712"/>
    <cellStyle name="_Пакет по МП 2" xfId="713"/>
    <cellStyle name="_Пакет по МП 3" xfId="714"/>
    <cellStyle name="_Пакет по МП 4" xfId="715"/>
    <cellStyle name="_Передача 2005_отпр в РЭК_сентябрь2005" xfId="716"/>
    <cellStyle name="_план ПП" xfId="717"/>
    <cellStyle name="_план ПП 2" xfId="718"/>
    <cellStyle name="_план ПП 3" xfId="719"/>
    <cellStyle name="_план_в Ебуг" xfId="720"/>
    <cellStyle name="_Подбор и обучение персонала" xfId="721"/>
    <cellStyle name="_ПП план-факт" xfId="722"/>
    <cellStyle name="_ПП план-факт 2" xfId="723"/>
    <cellStyle name="_ПП план-факт 3" xfId="724"/>
    <cellStyle name="_пр 5 тариф RAB" xfId="725"/>
    <cellStyle name="_пр 5 тариф RAB 2" xfId="726"/>
    <cellStyle name="_пр 5 тариф RAB 2_OREP.KU.2011.MONTHLY.02(v0.1)" xfId="727"/>
    <cellStyle name="_пр 5 тариф RAB 2_OREP.KU.2011.MONTHLY.02(v0.4)" xfId="728"/>
    <cellStyle name="_пр 5 тариф RAB 2_OREP.KU.2011.MONTHLY.11(v1.4)" xfId="729"/>
    <cellStyle name="_пр 5 тариф RAB 2_UPDATE.OREP.KU.2011.MONTHLY.02.TO.1.2" xfId="730"/>
    <cellStyle name="_пр 5 тариф RAB_2010 для П-3" xfId="731"/>
    <cellStyle name="_пр 5 тариф RAB_46EE.2011(v1.0)" xfId="732"/>
    <cellStyle name="_пр 5 тариф RAB_46EE.2011(v1.0)_46TE.2011(v1.0)" xfId="733"/>
    <cellStyle name="_пр 5 тариф RAB_46EE.2011(v1.0)_INDEX.STATION.2012(v1.0)_" xfId="734"/>
    <cellStyle name="_пр 5 тариф RAB_46EE.2011(v1.0)_INDEX.STATION.2012(v2.0)" xfId="735"/>
    <cellStyle name="_пр 5 тариф RAB_46EE.2011(v1.0)_INDEX.STATION.2012(v2.1)" xfId="736"/>
    <cellStyle name="_пр 5 тариф RAB_46EE.2011(v1.0)_TEPLO.PREDEL.2012.M(v1.1)_test" xfId="737"/>
    <cellStyle name="_пр 5 тариф RAB_46EE.2011(v1.2)" xfId="738"/>
    <cellStyle name="_пр 5 тариф RAB_46EP.2012(v0.1)" xfId="739"/>
    <cellStyle name="_пр 5 тариф RAB_46TE.2011(v1.0)" xfId="740"/>
    <cellStyle name="_пр 5 тариф RAB_ARMRAZR" xfId="741"/>
    <cellStyle name="_пр 5 тариф RAB_BALANCE.WARM.2010.FACT(v1.0)" xfId="742"/>
    <cellStyle name="_пр 5 тариф RAB_BALANCE.WARM.2010.PLAN" xfId="743"/>
    <cellStyle name="_пр 5 тариф RAB_BALANCE.WARM.2011YEAR(v0.7)" xfId="744"/>
    <cellStyle name="_пр 5 тариф RAB_BALANCE.WARM.2011YEAR.NEW.UPDATE.SCHEME" xfId="745"/>
    <cellStyle name="_пр 5 тариф RAB_EE.2REK.P2011.4.78(v0.3)" xfId="746"/>
    <cellStyle name="_пр 5 тариф RAB_FORM910.2012(v1.1)" xfId="747"/>
    <cellStyle name="_пр 5 тариф RAB_INVEST.EE.PLAN.4.78(v0.1)" xfId="748"/>
    <cellStyle name="_пр 5 тариф RAB_INVEST.EE.PLAN.4.78(v0.3)" xfId="749"/>
    <cellStyle name="_пр 5 тариф RAB_INVEST.EE.PLAN.4.78(v1.0)" xfId="750"/>
    <cellStyle name="_пр 5 тариф RAB_INVEST.PLAN.4.78(v0.1)" xfId="751"/>
    <cellStyle name="_пр 5 тариф RAB_INVEST.WARM.PLAN.4.78(v0.1)" xfId="752"/>
    <cellStyle name="_пр 5 тариф RAB_INVEST_WARM_PLAN" xfId="753"/>
    <cellStyle name="_пр 5 тариф RAB_NADB.JNVLS.APTEKA.2011(v1.3.3)" xfId="754"/>
    <cellStyle name="_пр 5 тариф RAB_NADB.JNVLS.APTEKA.2011(v1.3.3)_46TE.2011(v1.0)" xfId="755"/>
    <cellStyle name="_пр 5 тариф RAB_NADB.JNVLS.APTEKA.2011(v1.3.3)_INDEX.STATION.2012(v1.0)_" xfId="756"/>
    <cellStyle name="_пр 5 тариф RAB_NADB.JNVLS.APTEKA.2011(v1.3.3)_INDEX.STATION.2012(v2.0)" xfId="757"/>
    <cellStyle name="_пр 5 тариф RAB_NADB.JNVLS.APTEKA.2011(v1.3.3)_INDEX.STATION.2012(v2.1)" xfId="758"/>
    <cellStyle name="_пр 5 тариф RAB_NADB.JNVLS.APTEKA.2011(v1.3.3)_TEPLO.PREDEL.2012.M(v1.1)_test" xfId="759"/>
    <cellStyle name="_пр 5 тариф RAB_NADB.JNVLS.APTEKA.2011(v1.3.4)" xfId="760"/>
    <cellStyle name="_пр 5 тариф RAB_NADB.JNVLS.APTEKA.2011(v1.3.4)_46TE.2011(v1.0)" xfId="761"/>
    <cellStyle name="_пр 5 тариф RAB_NADB.JNVLS.APTEKA.2011(v1.3.4)_INDEX.STATION.2012(v1.0)_" xfId="762"/>
    <cellStyle name="_пр 5 тариф RAB_NADB.JNVLS.APTEKA.2011(v1.3.4)_INDEX.STATION.2012(v2.0)" xfId="763"/>
    <cellStyle name="_пр 5 тариф RAB_NADB.JNVLS.APTEKA.2011(v1.3.4)_INDEX.STATION.2012(v2.1)" xfId="764"/>
    <cellStyle name="_пр 5 тариф RAB_NADB.JNVLS.APTEKA.2011(v1.3.4)_TEPLO.PREDEL.2012.M(v1.1)_test" xfId="765"/>
    <cellStyle name="_пр 5 тариф RAB_PASSPORT.TEPLO.PROIZV(v2.1)" xfId="766"/>
    <cellStyle name="_пр 5 тариф RAB_PR.PROG.WARM.NOTCOMBI.2012.2.16_v1.4(04.04.11) " xfId="767"/>
    <cellStyle name="_пр 5 тариф RAB_PREDEL.JKH.UTV.2011(v1.0.1)" xfId="768"/>
    <cellStyle name="_пр 5 тариф RAB_PREDEL.JKH.UTV.2011(v1.0.1)_46TE.2011(v1.0)" xfId="769"/>
    <cellStyle name="_пр 5 тариф RAB_PREDEL.JKH.UTV.2011(v1.0.1)_INDEX.STATION.2012(v1.0)_" xfId="770"/>
    <cellStyle name="_пр 5 тариф RAB_PREDEL.JKH.UTV.2011(v1.0.1)_INDEX.STATION.2012(v2.0)" xfId="771"/>
    <cellStyle name="_пр 5 тариф RAB_PREDEL.JKH.UTV.2011(v1.0.1)_INDEX.STATION.2012(v2.1)" xfId="772"/>
    <cellStyle name="_пр 5 тариф RAB_PREDEL.JKH.UTV.2011(v1.0.1)_TEPLO.PREDEL.2012.M(v1.1)_test" xfId="773"/>
    <cellStyle name="_пр 5 тариф RAB_PREDEL.JKH.UTV.2011(v1.1)" xfId="774"/>
    <cellStyle name="_пр 5 тариф RAB_REP.BLR.2012(v1.0)" xfId="775"/>
    <cellStyle name="_пр 5 тариф RAB_TEPLO.PREDEL.2012.M(v1.1)" xfId="776"/>
    <cellStyle name="_пр 5 тариф RAB_TEST.TEMPLATE" xfId="777"/>
    <cellStyle name="_пр 5 тариф RAB_UPDATE.46EE.2011.TO.1.1" xfId="778"/>
    <cellStyle name="_пр 5 тариф RAB_UPDATE.46TE.2011.TO.1.1" xfId="779"/>
    <cellStyle name="_пр 5 тариф RAB_UPDATE.46TE.2011.TO.1.2" xfId="780"/>
    <cellStyle name="_пр 5 тариф RAB_UPDATE.BALANCE.WARM.2011YEAR.TO.1.1" xfId="781"/>
    <cellStyle name="_пр 5 тариф RAB_UPDATE.BALANCE.WARM.2011YEAR.TO.1.1_46TE.2011(v1.0)" xfId="782"/>
    <cellStyle name="_пр 5 тариф RAB_UPDATE.BALANCE.WARM.2011YEAR.TO.1.1_INDEX.STATION.2012(v1.0)_" xfId="783"/>
    <cellStyle name="_пр 5 тариф RAB_UPDATE.BALANCE.WARM.2011YEAR.TO.1.1_INDEX.STATION.2012(v2.0)" xfId="784"/>
    <cellStyle name="_пр 5 тариф RAB_UPDATE.BALANCE.WARM.2011YEAR.TO.1.1_INDEX.STATION.2012(v2.1)" xfId="785"/>
    <cellStyle name="_пр 5 тариф RAB_UPDATE.BALANCE.WARM.2011YEAR.TO.1.1_OREP.KU.2011.MONTHLY.02(v1.1)" xfId="786"/>
    <cellStyle name="_пр 5 тариф RAB_UPDATE.BALANCE.WARM.2011YEAR.TO.1.1_TEPLO.PREDEL.2012.M(v1.1)_test" xfId="787"/>
    <cellStyle name="_пр 5 тариф RAB_UPDATE.NADB.JNVLS.APTEKA.2011.TO.1.3.4" xfId="788"/>
    <cellStyle name="_пр 5 тариф RAB_Выручка 2011 - вар 2 утв.  тарифы КТН" xfId="789"/>
    <cellStyle name="_пр 5 тариф RAB_Книга2_PR.PROG.WARM.NOTCOMBI.2012.2.16_v1.4(04.04.11) " xfId="790"/>
    <cellStyle name="_пр 5 тариф RAB_ТЭП ожид. 1кв" xfId="791"/>
    <cellStyle name="_Пр-10" xfId="792"/>
    <cellStyle name="_Правила заполнения" xfId="793"/>
    <cellStyle name="_Предожение _ДБП_2009 г ( согласованные БП)  (2)" xfId="794"/>
    <cellStyle name="_Предожение _ДБП_2009 г ( согласованные БП)  (2)_Новая инструкция1_фст" xfId="795"/>
    <cellStyle name="_Презентация бюджета 2006" xfId="796"/>
    <cellStyle name="_Презентация бюджета 2006 2" xfId="797"/>
    <cellStyle name="_Презентация бюджета 2006 3" xfId="798"/>
    <cellStyle name="_Презентация бюджета 2006 4" xfId="799"/>
    <cellStyle name="_Прик РКС-265-п от 21.11.2005г. прил 1 к Регламенту" xfId="800"/>
    <cellStyle name="_Прик РКС-265-п от 21.11.2005г. прил 1 к Регламенту 2" xfId="801"/>
    <cellStyle name="_Прик РКС-265-п от 21.11.2005г. прил 1 к Регламенту 3" xfId="802"/>
    <cellStyle name="_ПРИЛ. 2003_ЧТЭ" xfId="803"/>
    <cellStyle name="_ПРИЛ. 2003_ЧТЭ 2" xfId="804"/>
    <cellStyle name="_ПРИЛ. 2003_ЧТЭ 3" xfId="805"/>
    <cellStyle name="_Приложение 1 ИП на 2005" xfId="806"/>
    <cellStyle name="_Приложение 1 ИП на 2005 2" xfId="807"/>
    <cellStyle name="_Приложение 1 ИП на 2005 2_отрасли рабочий вариант" xfId="808"/>
    <cellStyle name="_Приложение 1 ИП на 2005 2_РЕАЛИЗАЦИЯ" xfId="809"/>
    <cellStyle name="_Приложение 1 ИП на 2005 3" xfId="810"/>
    <cellStyle name="_Приложение 1 ИП на 2005 3_отрасли рабочий вариант" xfId="811"/>
    <cellStyle name="_Приложение 1 ИП на 2005 3_РЕАЛИЗАЦИЯ" xfId="812"/>
    <cellStyle name="_Приложение 1 ИП на 2005 4" xfId="813"/>
    <cellStyle name="_Приложение 1 ИП на 2005 4_отрасли рабочий вариант" xfId="814"/>
    <cellStyle name="_Приложение 1 ИП на 2005 4_РЕАЛИЗАЦИЯ" xfId="815"/>
    <cellStyle name="_Приложение 1 ИП на 2005 5" xfId="816"/>
    <cellStyle name="_Приложение 1 ИП на 2005_отрасли рабочий вариант" xfId="817"/>
    <cellStyle name="_Приложение 1 ИП на 2005_РЕАЛИЗАЦИЯ" xfId="818"/>
    <cellStyle name="_Приложение 2 0806 факт" xfId="819"/>
    <cellStyle name="_Приложение 2. Бюджет движения денежных средств на год" xfId="820"/>
    <cellStyle name="_Приложение 5. Бюджет на месяц" xfId="821"/>
    <cellStyle name="_Приложение 8 ИП на 2005 для РАО ОКС" xfId="822"/>
    <cellStyle name="_Приложение № 1 к регламенту по формированию Инвестиционной программы" xfId="823"/>
    <cellStyle name="_Приложение № 1 к регламенту по формированию Инвестиционной программы 2" xfId="824"/>
    <cellStyle name="_Приложение № 1 к регламенту по формированию Инвестиционной программы 3" xfId="825"/>
    <cellStyle name="_Приложение МТС-3-КС" xfId="826"/>
    <cellStyle name="_Приложение МТС-3-КС_Новая инструкция1_фст" xfId="827"/>
    <cellStyle name="_Приложение откр." xfId="828"/>
    <cellStyle name="_Приложение откр. 2" xfId="829"/>
    <cellStyle name="_Приложение откр. 3" xfId="830"/>
    <cellStyle name="_Приложение_08" xfId="831"/>
    <cellStyle name="_Приложение_бизнес-план 2008_корпоратив(Винникова)" xfId="832"/>
    <cellStyle name="_Приложение-МТС--2-1" xfId="833"/>
    <cellStyle name="_Приложение-МТС--2-1_Новая инструкция1_фст" xfId="834"/>
    <cellStyle name="_Приложения к БК" xfId="835"/>
    <cellStyle name="_Приложения к регламенту v 6" xfId="836"/>
    <cellStyle name="_Прогноз освоения'05 ЗСМК (2005.11.02)ЕХ" xfId="837"/>
    <cellStyle name="_Прогноз освоения'05 ЗСМК (2005.11.02)ЕХ 2" xfId="838"/>
    <cellStyle name="_Прогноз освоения'05 ЗСМК (2005.11.02)ЕХ 3" xfId="839"/>
    <cellStyle name="_Прогноз освоения'05 ЗСМК (2005.11.02)ЕХ 4" xfId="840"/>
    <cellStyle name="_проект_инвест_программы_2" xfId="841"/>
    <cellStyle name="_проект_инвест_программы_2 2" xfId="842"/>
    <cellStyle name="_проект_инвест_программы_2 3" xfId="843"/>
    <cellStyle name="_Пункт 8.10. Прочие затраты" xfId="844"/>
    <cellStyle name="_ПФ14" xfId="845"/>
    <cellStyle name="_ПФ14 2" xfId="846"/>
    <cellStyle name="_ПФ14 3" xfId="847"/>
    <cellStyle name="_Разбивка услуг на категории (2)" xfId="848"/>
    <cellStyle name="_Расчет RAB_22072008" xfId="849"/>
    <cellStyle name="_Расчет RAB_22072008 2" xfId="850"/>
    <cellStyle name="_Расчет RAB_22072008 2_OREP.KU.2011.MONTHLY.02(v0.1)" xfId="851"/>
    <cellStyle name="_Расчет RAB_22072008 2_OREP.KU.2011.MONTHLY.02(v0.4)" xfId="852"/>
    <cellStyle name="_Расчет RAB_22072008 2_OREP.KU.2011.MONTHLY.11(v1.4)" xfId="853"/>
    <cellStyle name="_Расчет RAB_22072008 2_UPDATE.OREP.KU.2011.MONTHLY.02.TO.1.2" xfId="854"/>
    <cellStyle name="_Расчет RAB_22072008_2010 для П-3" xfId="855"/>
    <cellStyle name="_Расчет RAB_22072008_46EE.2011(v1.0)" xfId="856"/>
    <cellStyle name="_Расчет RAB_22072008_46EE.2011(v1.0)_46TE.2011(v1.0)" xfId="857"/>
    <cellStyle name="_Расчет RAB_22072008_46EE.2011(v1.0)_INDEX.STATION.2012(v1.0)_" xfId="858"/>
    <cellStyle name="_Расчет RAB_22072008_46EE.2011(v1.0)_INDEX.STATION.2012(v2.0)" xfId="859"/>
    <cellStyle name="_Расчет RAB_22072008_46EE.2011(v1.0)_INDEX.STATION.2012(v2.1)" xfId="860"/>
    <cellStyle name="_Расчет RAB_22072008_46EE.2011(v1.0)_TEPLO.PREDEL.2012.M(v1.1)_test" xfId="861"/>
    <cellStyle name="_Расчет RAB_22072008_46EE.2011(v1.2)" xfId="862"/>
    <cellStyle name="_Расчет RAB_22072008_46EP.2012(v0.1)" xfId="863"/>
    <cellStyle name="_Расчет RAB_22072008_46TE.2011(v1.0)" xfId="864"/>
    <cellStyle name="_Расчет RAB_22072008_ARMRAZR" xfId="865"/>
    <cellStyle name="_Расчет RAB_22072008_BALANCE.WARM.2010.FACT(v1.0)" xfId="866"/>
    <cellStyle name="_Расчет RAB_22072008_BALANCE.WARM.2010.PLAN" xfId="867"/>
    <cellStyle name="_Расчет RAB_22072008_BALANCE.WARM.2011YEAR(v0.7)" xfId="868"/>
    <cellStyle name="_Расчет RAB_22072008_BALANCE.WARM.2011YEAR.NEW.UPDATE.SCHEME" xfId="869"/>
    <cellStyle name="_Расчет RAB_22072008_EE.2REK.P2011.4.78(v0.3)" xfId="870"/>
    <cellStyle name="_Расчет RAB_22072008_FORM910.2012(v1.1)" xfId="871"/>
    <cellStyle name="_Расчет RAB_22072008_INVEST.EE.PLAN.4.78(v0.1)" xfId="872"/>
    <cellStyle name="_Расчет RAB_22072008_INVEST.EE.PLAN.4.78(v0.3)" xfId="873"/>
    <cellStyle name="_Расчет RAB_22072008_INVEST.EE.PLAN.4.78(v1.0)" xfId="874"/>
    <cellStyle name="_Расчет RAB_22072008_INVEST.PLAN.4.78(v0.1)" xfId="875"/>
    <cellStyle name="_Расчет RAB_22072008_INVEST.WARM.PLAN.4.78(v0.1)" xfId="876"/>
    <cellStyle name="_Расчет RAB_22072008_INVEST_WARM_PLAN" xfId="877"/>
    <cellStyle name="_Расчет RAB_22072008_NADB.JNVLS.APTEKA.2011(v1.3.3)" xfId="878"/>
    <cellStyle name="_Расчет RAB_22072008_NADB.JNVLS.APTEKA.2011(v1.3.3)_46TE.2011(v1.0)" xfId="879"/>
    <cellStyle name="_Расчет RAB_22072008_NADB.JNVLS.APTEKA.2011(v1.3.3)_INDEX.STATION.2012(v1.0)_" xfId="880"/>
    <cellStyle name="_Расчет RAB_22072008_NADB.JNVLS.APTEKA.2011(v1.3.3)_INDEX.STATION.2012(v2.0)" xfId="881"/>
    <cellStyle name="_Расчет RAB_22072008_NADB.JNVLS.APTEKA.2011(v1.3.3)_INDEX.STATION.2012(v2.1)" xfId="882"/>
    <cellStyle name="_Расчет RAB_22072008_NADB.JNVLS.APTEKA.2011(v1.3.3)_TEPLO.PREDEL.2012.M(v1.1)_test" xfId="883"/>
    <cellStyle name="_Расчет RAB_22072008_NADB.JNVLS.APTEKA.2011(v1.3.4)" xfId="884"/>
    <cellStyle name="_Расчет RAB_22072008_NADB.JNVLS.APTEKA.2011(v1.3.4)_46TE.2011(v1.0)" xfId="885"/>
    <cellStyle name="_Расчет RAB_22072008_NADB.JNVLS.APTEKA.2011(v1.3.4)_INDEX.STATION.2012(v1.0)_" xfId="886"/>
    <cellStyle name="_Расчет RAB_22072008_NADB.JNVLS.APTEKA.2011(v1.3.4)_INDEX.STATION.2012(v2.0)" xfId="887"/>
    <cellStyle name="_Расчет RAB_22072008_NADB.JNVLS.APTEKA.2011(v1.3.4)_INDEX.STATION.2012(v2.1)" xfId="888"/>
    <cellStyle name="_Расчет RAB_22072008_NADB.JNVLS.APTEKA.2011(v1.3.4)_TEPLO.PREDEL.2012.M(v1.1)_test" xfId="889"/>
    <cellStyle name="_Расчет RAB_22072008_PASSPORT.TEPLO.PROIZV(v2.1)" xfId="890"/>
    <cellStyle name="_Расчет RAB_22072008_PR.PROG.WARM.NOTCOMBI.2012.2.16_v1.4(04.04.11) " xfId="891"/>
    <cellStyle name="_Расчет RAB_22072008_PREDEL.JKH.UTV.2011(v1.0.1)" xfId="892"/>
    <cellStyle name="_Расчет RAB_22072008_PREDEL.JKH.UTV.2011(v1.0.1)_46TE.2011(v1.0)" xfId="893"/>
    <cellStyle name="_Расчет RAB_22072008_PREDEL.JKH.UTV.2011(v1.0.1)_INDEX.STATION.2012(v1.0)_" xfId="894"/>
    <cellStyle name="_Расчет RAB_22072008_PREDEL.JKH.UTV.2011(v1.0.1)_INDEX.STATION.2012(v2.0)" xfId="895"/>
    <cellStyle name="_Расчет RAB_22072008_PREDEL.JKH.UTV.2011(v1.0.1)_INDEX.STATION.2012(v2.1)" xfId="896"/>
    <cellStyle name="_Расчет RAB_22072008_PREDEL.JKH.UTV.2011(v1.0.1)_TEPLO.PREDEL.2012.M(v1.1)_test" xfId="897"/>
    <cellStyle name="_Расчет RAB_22072008_PREDEL.JKH.UTV.2011(v1.1)" xfId="898"/>
    <cellStyle name="_Расчет RAB_22072008_REP.BLR.2012(v1.0)" xfId="899"/>
    <cellStyle name="_Расчет RAB_22072008_TEPLO.PREDEL.2012.M(v1.1)" xfId="900"/>
    <cellStyle name="_Расчет RAB_22072008_UPDATE.46EE.2011.TO.1.1" xfId="901"/>
    <cellStyle name="_Расчет RAB_22072008_UPDATE.46TE.2011.TO.1.1" xfId="902"/>
    <cellStyle name="_Расчет RAB_22072008_UPDATE.46TE.2011.TO.1.2" xfId="903"/>
    <cellStyle name="_Расчет RAB_22072008_UPDATE.BALANCE.WARM.2011YEAR.TO.1.1" xfId="904"/>
    <cellStyle name="_Расчет RAB_22072008_UPDATE.BALANCE.WARM.2011YEAR.TO.1.1_46TE.2011(v1.0)" xfId="905"/>
    <cellStyle name="_Расчет RAB_22072008_UPDATE.BALANCE.WARM.2011YEAR.TO.1.1_INDEX.STATION.2012(v1.0)_" xfId="906"/>
    <cellStyle name="_Расчет RAB_22072008_UPDATE.BALANCE.WARM.2011YEAR.TO.1.1_INDEX.STATION.2012(v2.0)" xfId="907"/>
    <cellStyle name="_Расчет RAB_22072008_UPDATE.BALANCE.WARM.2011YEAR.TO.1.1_INDEX.STATION.2012(v2.1)" xfId="908"/>
    <cellStyle name="_Расчет RAB_22072008_UPDATE.BALANCE.WARM.2011YEAR.TO.1.1_OREP.KU.2011.MONTHLY.02(v1.1)" xfId="909"/>
    <cellStyle name="_Расчет RAB_22072008_UPDATE.BALANCE.WARM.2011YEAR.TO.1.1_TEPLO.PREDEL.2012.M(v1.1)_test" xfId="910"/>
    <cellStyle name="_Расчет RAB_22072008_UPDATE.NADB.JNVLS.APTEKA.2011.TO.1.3.4" xfId="911"/>
    <cellStyle name="_Расчет RAB_22072008_Выручка 2011 - вар 2 утв.  тарифы КТН" xfId="912"/>
    <cellStyle name="_Расчет RAB_22072008_Книга2_PR.PROG.WARM.NOTCOMBI.2012.2.16_v1.4(04.04.11) " xfId="913"/>
    <cellStyle name="_Расчет RAB_22072008_ТЭП ожид. 1кв" xfId="914"/>
    <cellStyle name="_Расчет RAB_Лен и МОЭСК_с 2010 года_14.04.2009_со сглаж_version 3.0_без ФСК" xfId="915"/>
    <cellStyle name="_Расчет RAB_Лен и МОЭСК_с 2010 года_14.04.2009_со сглаж_version 3.0_без ФСК 2" xfId="916"/>
    <cellStyle name="_Расчет RAB_Лен и МОЭСК_с 2010 года_14.04.2009_со сглаж_version 3.0_без ФСК 2_OREP.KU.2011.MONTHLY.02(v0.1)" xfId="917"/>
    <cellStyle name="_Расчет RAB_Лен и МОЭСК_с 2010 года_14.04.2009_со сглаж_version 3.0_без ФСК 2_OREP.KU.2011.MONTHLY.02(v0.4)" xfId="918"/>
    <cellStyle name="_Расчет RAB_Лен и МОЭСК_с 2010 года_14.04.2009_со сглаж_version 3.0_без ФСК 2_OREP.KU.2011.MONTHLY.11(v1.4)" xfId="919"/>
    <cellStyle name="_Расчет RAB_Лен и МОЭСК_с 2010 года_14.04.2009_со сглаж_version 3.0_без ФСК 2_UPDATE.OREP.KU.2011.MONTHLY.02.TO.1.2" xfId="920"/>
    <cellStyle name="_Расчет RAB_Лен и МОЭСК_с 2010 года_14.04.2009_со сглаж_version 3.0_без ФСК_2010 для П-3" xfId="921"/>
    <cellStyle name="_Расчет RAB_Лен и МОЭСК_с 2010 года_14.04.2009_со сглаж_version 3.0_без ФСК_46EE.2011(v1.0)" xfId="922"/>
    <cellStyle name="_Расчет RAB_Лен и МОЭСК_с 2010 года_14.04.2009_со сглаж_version 3.0_без ФСК_46EE.2011(v1.0)_46TE.2011(v1.0)" xfId="923"/>
    <cellStyle name="_Расчет RAB_Лен и МОЭСК_с 2010 года_14.04.2009_со сглаж_version 3.0_без ФСК_46EE.2011(v1.0)_INDEX.STATION.2012(v1.0)_" xfId="924"/>
    <cellStyle name="_Расчет RAB_Лен и МОЭСК_с 2010 года_14.04.2009_со сглаж_version 3.0_без ФСК_46EE.2011(v1.0)_INDEX.STATION.2012(v2.0)" xfId="925"/>
    <cellStyle name="_Расчет RAB_Лен и МОЭСК_с 2010 года_14.04.2009_со сглаж_version 3.0_без ФСК_46EE.2011(v1.0)_INDEX.STATION.2012(v2.1)" xfId="926"/>
    <cellStyle name="_Расчет RAB_Лен и МОЭСК_с 2010 года_14.04.2009_со сглаж_version 3.0_без ФСК_46EE.2011(v1.0)_TEPLO.PREDEL.2012.M(v1.1)_test" xfId="927"/>
    <cellStyle name="_Расчет RAB_Лен и МОЭСК_с 2010 года_14.04.2009_со сглаж_version 3.0_без ФСК_46EE.2011(v1.2)" xfId="928"/>
    <cellStyle name="_Расчет RAB_Лен и МОЭСК_с 2010 года_14.04.2009_со сглаж_version 3.0_без ФСК_46EP.2012(v0.1)" xfId="929"/>
    <cellStyle name="_Расчет RAB_Лен и МОЭСК_с 2010 года_14.04.2009_со сглаж_version 3.0_без ФСК_46TE.2011(v1.0)" xfId="930"/>
    <cellStyle name="_Расчет RAB_Лен и МОЭСК_с 2010 года_14.04.2009_со сглаж_version 3.0_без ФСК_ARMRAZR" xfId="931"/>
    <cellStyle name="_Расчет RAB_Лен и МОЭСК_с 2010 года_14.04.2009_со сглаж_version 3.0_без ФСК_BALANCE.WARM.2010.FACT(v1.0)" xfId="932"/>
    <cellStyle name="_Расчет RAB_Лен и МОЭСК_с 2010 года_14.04.2009_со сглаж_version 3.0_без ФСК_BALANCE.WARM.2010.PLAN" xfId="933"/>
    <cellStyle name="_Расчет RAB_Лен и МОЭСК_с 2010 года_14.04.2009_со сглаж_version 3.0_без ФСК_BALANCE.WARM.2011YEAR(v0.7)" xfId="934"/>
    <cellStyle name="_Расчет RAB_Лен и МОЭСК_с 2010 года_14.04.2009_со сглаж_version 3.0_без ФСК_BALANCE.WARM.2011YEAR.NEW.UPDATE.SCHEME" xfId="935"/>
    <cellStyle name="_Расчет RAB_Лен и МОЭСК_с 2010 года_14.04.2009_со сглаж_version 3.0_без ФСК_EE.2REK.P2011.4.78(v0.3)" xfId="936"/>
    <cellStyle name="_Расчет RAB_Лен и МОЭСК_с 2010 года_14.04.2009_со сглаж_version 3.0_без ФСК_FORM910.2012(v1.1)" xfId="937"/>
    <cellStyle name="_Расчет RAB_Лен и МОЭСК_с 2010 года_14.04.2009_со сглаж_version 3.0_без ФСК_INVEST.EE.PLAN.4.78(v0.1)" xfId="938"/>
    <cellStyle name="_Расчет RAB_Лен и МОЭСК_с 2010 года_14.04.2009_со сглаж_version 3.0_без ФСК_INVEST.EE.PLAN.4.78(v0.3)" xfId="939"/>
    <cellStyle name="_Расчет RAB_Лен и МОЭСК_с 2010 года_14.04.2009_со сглаж_version 3.0_без ФСК_INVEST.EE.PLAN.4.78(v1.0)" xfId="940"/>
    <cellStyle name="_Расчет RAB_Лен и МОЭСК_с 2010 года_14.04.2009_со сглаж_version 3.0_без ФСК_INVEST.PLAN.4.78(v0.1)" xfId="941"/>
    <cellStyle name="_Расчет RAB_Лен и МОЭСК_с 2010 года_14.04.2009_со сглаж_version 3.0_без ФСК_INVEST.WARM.PLAN.4.78(v0.1)" xfId="942"/>
    <cellStyle name="_Расчет RAB_Лен и МОЭСК_с 2010 года_14.04.2009_со сглаж_version 3.0_без ФСК_INVEST_WARM_PLAN" xfId="943"/>
    <cellStyle name="_Расчет RAB_Лен и МОЭСК_с 2010 года_14.04.2009_со сглаж_version 3.0_без ФСК_NADB.JNVLS.APTEKA.2011(v1.3.3)" xfId="944"/>
    <cellStyle name="_Расчет RAB_Лен и МОЭСК_с 2010 года_14.04.2009_со сглаж_version 3.0_без ФСК_NADB.JNVLS.APTEKA.2011(v1.3.3)_46TE.2011(v1.0)" xfId="945"/>
    <cellStyle name="_Расчет RAB_Лен и МОЭСК_с 2010 года_14.04.2009_со сглаж_version 3.0_без ФСК_NADB.JNVLS.APTEKA.2011(v1.3.3)_INDEX.STATION.2012(v1.0)_" xfId="946"/>
    <cellStyle name="_Расчет RAB_Лен и МОЭСК_с 2010 года_14.04.2009_со сглаж_version 3.0_без ФСК_NADB.JNVLS.APTEKA.2011(v1.3.3)_INDEX.STATION.2012(v2.0)" xfId="947"/>
    <cellStyle name="_Расчет RAB_Лен и МОЭСК_с 2010 года_14.04.2009_со сглаж_version 3.0_без ФСК_NADB.JNVLS.APTEKA.2011(v1.3.3)_INDEX.STATION.2012(v2.1)" xfId="948"/>
    <cellStyle name="_Расчет RAB_Лен и МОЭСК_с 2010 года_14.04.2009_со сглаж_version 3.0_без ФСК_NADB.JNVLS.APTEKA.2011(v1.3.3)_TEPLO.PREDEL.2012.M(v1.1)_test" xfId="949"/>
    <cellStyle name="_Расчет RAB_Лен и МОЭСК_с 2010 года_14.04.2009_со сглаж_version 3.0_без ФСК_NADB.JNVLS.APTEKA.2011(v1.3.4)" xfId="950"/>
    <cellStyle name="_Расчет RAB_Лен и МОЭСК_с 2010 года_14.04.2009_со сглаж_version 3.0_без ФСК_NADB.JNVLS.APTEKA.2011(v1.3.4)_46TE.2011(v1.0)" xfId="951"/>
    <cellStyle name="_Расчет RAB_Лен и МОЭСК_с 2010 года_14.04.2009_со сглаж_version 3.0_без ФСК_NADB.JNVLS.APTEKA.2011(v1.3.4)_INDEX.STATION.2012(v1.0)_" xfId="952"/>
    <cellStyle name="_Расчет RAB_Лен и МОЭСК_с 2010 года_14.04.2009_со сглаж_version 3.0_без ФСК_NADB.JNVLS.APTEKA.2011(v1.3.4)_INDEX.STATION.2012(v2.0)" xfId="953"/>
    <cellStyle name="_Расчет RAB_Лен и МОЭСК_с 2010 года_14.04.2009_со сглаж_version 3.0_без ФСК_NADB.JNVLS.APTEKA.2011(v1.3.4)_INDEX.STATION.2012(v2.1)" xfId="954"/>
    <cellStyle name="_Расчет RAB_Лен и МОЭСК_с 2010 года_14.04.2009_со сглаж_version 3.0_без ФСК_NADB.JNVLS.APTEKA.2011(v1.3.4)_TEPLO.PREDEL.2012.M(v1.1)_test" xfId="955"/>
    <cellStyle name="_Расчет RAB_Лен и МОЭСК_с 2010 года_14.04.2009_со сглаж_version 3.0_без ФСК_PASSPORT.TEPLO.PROIZV(v2.1)" xfId="956"/>
    <cellStyle name="_Расчет RAB_Лен и МОЭСК_с 2010 года_14.04.2009_со сглаж_version 3.0_без ФСК_PR.PROG.WARM.NOTCOMBI.2012.2.16_v1.4(04.04.11) " xfId="957"/>
    <cellStyle name="_Расчет RAB_Лен и МОЭСК_с 2010 года_14.04.2009_со сглаж_version 3.0_без ФСК_PREDEL.JKH.UTV.2011(v1.0.1)" xfId="958"/>
    <cellStyle name="_Расчет RAB_Лен и МОЭСК_с 2010 года_14.04.2009_со сглаж_version 3.0_без ФСК_PREDEL.JKH.UTV.2011(v1.0.1)_46TE.2011(v1.0)" xfId="959"/>
    <cellStyle name="_Расчет RAB_Лен и МОЭСК_с 2010 года_14.04.2009_со сглаж_version 3.0_без ФСК_PREDEL.JKH.UTV.2011(v1.0.1)_INDEX.STATION.2012(v1.0)_" xfId="960"/>
    <cellStyle name="_Расчет RAB_Лен и МОЭСК_с 2010 года_14.04.2009_со сглаж_version 3.0_без ФСК_PREDEL.JKH.UTV.2011(v1.0.1)_INDEX.STATION.2012(v2.0)" xfId="961"/>
    <cellStyle name="_Расчет RAB_Лен и МОЭСК_с 2010 года_14.04.2009_со сглаж_version 3.0_без ФСК_PREDEL.JKH.UTV.2011(v1.0.1)_INDEX.STATION.2012(v2.1)" xfId="962"/>
    <cellStyle name="_Расчет RAB_Лен и МОЭСК_с 2010 года_14.04.2009_со сглаж_version 3.0_без ФСК_PREDEL.JKH.UTV.2011(v1.0.1)_TEPLO.PREDEL.2012.M(v1.1)_test" xfId="963"/>
    <cellStyle name="_Расчет RAB_Лен и МОЭСК_с 2010 года_14.04.2009_со сглаж_version 3.0_без ФСК_PREDEL.JKH.UTV.2011(v1.1)" xfId="964"/>
    <cellStyle name="_Расчет RAB_Лен и МОЭСК_с 2010 года_14.04.2009_со сглаж_version 3.0_без ФСК_REP.BLR.2012(v1.0)" xfId="965"/>
    <cellStyle name="_Расчет RAB_Лен и МОЭСК_с 2010 года_14.04.2009_со сглаж_version 3.0_без ФСК_TEPLO.PREDEL.2012.M(v1.1)" xfId="966"/>
    <cellStyle name="_Расчет RAB_Лен и МОЭСК_с 2010 года_14.04.2009_со сглаж_version 3.0_без ФСК_TEST.TEMPLATE" xfId="967"/>
    <cellStyle name="_Расчет RAB_Лен и МОЭСК_с 2010 года_14.04.2009_со сглаж_version 3.0_без ФСК_UPDATE.46EE.2011.TO.1.1" xfId="968"/>
    <cellStyle name="_Расчет RAB_Лен и МОЭСК_с 2010 года_14.04.2009_со сглаж_version 3.0_без ФСК_UPDATE.46TE.2011.TO.1.1" xfId="969"/>
    <cellStyle name="_Расчет RAB_Лен и МОЭСК_с 2010 года_14.04.2009_со сглаж_version 3.0_без ФСК_UPDATE.46TE.2011.TO.1.2" xfId="970"/>
    <cellStyle name="_Расчет RAB_Лен и МОЭСК_с 2010 года_14.04.2009_со сглаж_version 3.0_без ФСК_UPDATE.BALANCE.WARM.2011YEAR.TO.1.1" xfId="971"/>
    <cellStyle name="_Расчет RAB_Лен и МОЭСК_с 2010 года_14.04.2009_со сглаж_version 3.0_без ФСК_UPDATE.BALANCE.WARM.2011YEAR.TO.1.1_46TE.2011(v1.0)" xfId="972"/>
    <cellStyle name="_Расчет RAB_Лен и МОЭСК_с 2010 года_14.04.2009_со сглаж_version 3.0_без ФСК_UPDATE.BALANCE.WARM.2011YEAR.TO.1.1_INDEX.STATION.2012(v1.0)_" xfId="973"/>
    <cellStyle name="_Расчет RAB_Лен и МОЭСК_с 2010 года_14.04.2009_со сглаж_version 3.0_без ФСК_UPDATE.BALANCE.WARM.2011YEAR.TO.1.1_INDEX.STATION.2012(v2.0)" xfId="974"/>
    <cellStyle name="_Расчет RAB_Лен и МОЭСК_с 2010 года_14.04.2009_со сглаж_version 3.0_без ФСК_UPDATE.BALANCE.WARM.2011YEAR.TO.1.1_INDEX.STATION.2012(v2.1)" xfId="975"/>
    <cellStyle name="_Расчет RAB_Лен и МОЭСК_с 2010 года_14.04.2009_со сглаж_version 3.0_без ФСК_UPDATE.BALANCE.WARM.2011YEAR.TO.1.1_OREP.KU.2011.MONTHLY.02(v1.1)" xfId="976"/>
    <cellStyle name="_Расчет RAB_Лен и МОЭСК_с 2010 года_14.04.2009_со сглаж_version 3.0_без ФСК_UPDATE.BALANCE.WARM.2011YEAR.TO.1.1_TEPLO.PREDEL.2012.M(v1.1)_test" xfId="977"/>
    <cellStyle name="_Расчет RAB_Лен и МОЭСК_с 2010 года_14.04.2009_со сглаж_version 3.0_без ФСК_UPDATE.NADB.JNVLS.APTEKA.2011.TO.1.3.4" xfId="978"/>
    <cellStyle name="_Расчет RAB_Лен и МОЭСК_с 2010 года_14.04.2009_со сглаж_version 3.0_без ФСК_Выручка 2011 - вар 2 утв.  тарифы КТН" xfId="979"/>
    <cellStyle name="_Расчет RAB_Лен и МОЭСК_с 2010 года_14.04.2009_со сглаж_version 3.0_без ФСК_Книга2_PR.PROG.WARM.NOTCOMBI.2012.2.16_v1.4(04.04.11) " xfId="980"/>
    <cellStyle name="_Расчет RAB_Лен и МОЭСК_с 2010 года_14.04.2009_со сглаж_version 3.0_без ФСК_ТЭП ожид. 1кв" xfId="981"/>
    <cellStyle name="_Расчет ФОТ для РЭК на 2008г" xfId="982"/>
    <cellStyle name="_Расшифровка затрат по подрядному ремонту за 1 полугодие_23_07_07" xfId="983"/>
    <cellStyle name="_расшифровки" xfId="984"/>
    <cellStyle name="_расшифровки (2)" xfId="985"/>
    <cellStyle name="_Расшифровки_1кв_2002" xfId="986"/>
    <cellStyle name="_Расшифровки_1кв_2002 2" xfId="987"/>
    <cellStyle name="_Расшифровки_1кв_2002 3" xfId="988"/>
    <cellStyle name="_Реестр платежей ОАО Энергобаланс март" xfId="989"/>
    <cellStyle name="_Ремонты 2008 ОПР" xfId="990"/>
    <cellStyle name="_Росжелдорпроект" xfId="991"/>
    <cellStyle name="_Сбор Б-пл. 2008г" xfId="992"/>
    <cellStyle name="_Свод по ИПР (2)" xfId="993"/>
    <cellStyle name="_Свод по ИПР (2)_Новая инструкция1_фст" xfId="994"/>
    <cellStyle name="_Свод таблиц для ФСТ" xfId="995"/>
    <cellStyle name="_Свод2" xfId="996"/>
    <cellStyle name="_Сводный отчет о ДДС" xfId="997"/>
    <cellStyle name="_Сводный отчет о ДДС_Бюджетные формы 2008 план 30.08.07" xfId="998"/>
    <cellStyle name="_СводРазбивка_ИА-2007 г" xfId="999"/>
    <cellStyle name="_СводРазбивка_ИА-2007 г (УТВ.25.05.07)" xfId="1000"/>
    <cellStyle name="_Сдача имущества в аренду" xfId="1001"/>
    <cellStyle name="_сиб" xfId="1002"/>
    <cellStyle name="_слайд КВ 2006" xfId="1003"/>
    <cellStyle name="_слайд КВ 2006 2" xfId="1004"/>
    <cellStyle name="_слайд КВ 2006 3" xfId="1005"/>
    <cellStyle name="_слайд КВ 2006 4" xfId="1006"/>
    <cellStyle name="_Смета затрат" xfId="1007"/>
    <cellStyle name="_Смета ра сходов на проведение очередного собрания акционеров" xfId="1008"/>
    <cellStyle name="_Специальная литература" xfId="1009"/>
    <cellStyle name="_Справочник затрат_ЛХ_20.10.05" xfId="1010"/>
    <cellStyle name="_Сравнение с Ирой!!!_передвижки_аккуратно_2" xfId="1011"/>
    <cellStyle name="_ст. 2.1.9.1. Приборы учета посл" xfId="1012"/>
    <cellStyle name="_ст.2.1.9.3. ГСМ" xfId="1013"/>
    <cellStyle name="_статьи к БП 2008" xfId="1014"/>
    <cellStyle name="_т 14" xfId="1015"/>
    <cellStyle name="_Таблица по ФЗП и ВСХ" xfId="1016"/>
    <cellStyle name="_таблицы для расчетов28-04-08_2006-2009_прибыль корр_по ИА" xfId="1017"/>
    <cellStyle name="_таблицы для расчетов28-04-08_2006-2009_прибыль корр_по ИА_Новая инструкция1_фст" xfId="1018"/>
    <cellStyle name="_таблицы для расчетов28-04-08_2006-2009с ИА" xfId="1019"/>
    <cellStyle name="_таблицы для расчетов28-04-08_2006-2009с ИА_Новая инструкция1_фст" xfId="1020"/>
    <cellStyle name="_Троицкая(затраты пресс-центра)" xfId="1021"/>
    <cellStyle name="_Управление капиталом_Торопова" xfId="1022"/>
    <cellStyle name="_Ф13" xfId="1023"/>
    <cellStyle name="_Финансовый результат" xfId="1024"/>
    <cellStyle name="_Форма 10 ГРО" xfId="1025"/>
    <cellStyle name="_Форма 6  РТК.xls(отчет по Адр пр. ЛО)" xfId="1026"/>
    <cellStyle name="_Форма 6  РТК.xls(отчет по Адр пр. ЛО)_Новая инструкция1_фст" xfId="1027"/>
    <cellStyle name="_Формат ДДС" xfId="1028"/>
    <cellStyle name="_Формат разбивки по МРСК_РСК" xfId="1029"/>
    <cellStyle name="_Формат разбивки по МРСК_РСК_Новая инструкция1_фст" xfId="1030"/>
    <cellStyle name="_Формат_для Согласования" xfId="1031"/>
    <cellStyle name="_Формат_для Согласования_Новая инструкция1_фст" xfId="1032"/>
    <cellStyle name="_форматы БП-НЭСБ var2" xfId="1033"/>
    <cellStyle name="_Форматы для отчета по МБ" xfId="1034"/>
    <cellStyle name="_Формуляры форм ручного ввода" xfId="1035"/>
    <cellStyle name="_Формуляры форм ручного ввода 2" xfId="1036"/>
    <cellStyle name="_Формуляры форм ручного ввода 3" xfId="1037"/>
    <cellStyle name="_Формуляры форм ручного ввода 4" xfId="1038"/>
    <cellStyle name="_Формы" xfId="1039"/>
    <cellStyle name="_Формы - утверждено на СД" xfId="1040"/>
    <cellStyle name="_Формы - утверждено на СД 2" xfId="1041"/>
    <cellStyle name="_Формы - утверждено на СД 3" xfId="1042"/>
    <cellStyle name="_Формы - утверждено на СД 4" xfId="1043"/>
    <cellStyle name="_Формы 2" xfId="1044"/>
    <cellStyle name="_Формы 2 уровня ЗСМК баз." xfId="1045"/>
    <cellStyle name="_Формы 2 уровня ЗСМК баз. 2" xfId="1046"/>
    <cellStyle name="_Формы 2 уровня ЗСМК баз. 3" xfId="1047"/>
    <cellStyle name="_Формы 2 уровня ЗСМК баз. 4" xfId="1048"/>
    <cellStyle name="_Формы 2 уровня ЗСМК баз.15.11 от Паньшина." xfId="1049"/>
    <cellStyle name="_Формы 2 уровня ЗСМК баз.15.11 от Паньшина. 2" xfId="1050"/>
    <cellStyle name="_Формы 2 уровня ЗСМК баз.15.11 от Паньшина. 3" xfId="1051"/>
    <cellStyle name="_Формы 2 уровня ЗСМК баз.15.11 от Паньшина. 4" xfId="1052"/>
    <cellStyle name="_Формы 2 уровня(баз)" xfId="1053"/>
    <cellStyle name="_Формы 2 уровня(баз) 2" xfId="1054"/>
    <cellStyle name="_Формы 2 уровня(баз) 3" xfId="1055"/>
    <cellStyle name="_Формы 2 уровня(баз) 4" xfId="1056"/>
    <cellStyle name="_Формы 2 уровня(баз)СД" xfId="1057"/>
    <cellStyle name="_Формы 2 уровня(баз)СД 2" xfId="1058"/>
    <cellStyle name="_Формы 2 уровня(баз)СД 3" xfId="1059"/>
    <cellStyle name="_Формы 2 уровня(баз)СД 4" xfId="1060"/>
    <cellStyle name="_Формы 3" xfId="1061"/>
    <cellStyle name="_Формы к БК ОАО НСЭ от Лавровой" xfId="1062"/>
    <cellStyle name="_ФОТ 2006 (отчет)" xfId="1063"/>
    <cellStyle name="_ФР" xfId="1064"/>
    <cellStyle name="_ХХХ Прил 2 Формы бюджетных документов 2007" xfId="1065"/>
    <cellStyle name="_ЦФ  реализация акций 2008-2010" xfId="1066"/>
    <cellStyle name="_ЦФ  реализация акций 2008-2010_акции по годам 2009-2012" xfId="1067"/>
    <cellStyle name="_ЦФ  реализация акций 2008-2010_Копия Прогноз ПТРдо 2030г  (3)" xfId="1068"/>
    <cellStyle name="_ЦФ  реализация акций 2008-2010_Прогноз ПТРдо 2030г." xfId="1069"/>
    <cellStyle name="_Шаблон _08_Челябинск" xfId="1070"/>
    <cellStyle name="_ШАБЛОН ПО ПРЕДОСТАВЛЕНИЮ ОТЧЕТНОСТИ3" xfId="1071"/>
    <cellStyle name="_Шаблон_08_Мари" xfId="1072"/>
    <cellStyle name="_Шаблон_08_Мари 2" xfId="1073"/>
    <cellStyle name="_Шаблон_БП_'08" xfId="1074"/>
    <cellStyle name="_экон.форм-т ВО 1 с разбивкой" xfId="1075"/>
    <cellStyle name="_экон.форм-т ВО 1 с разбивкой_Новая инструкция1_фст" xfId="1076"/>
    <cellStyle name="_Энергия со стороны (расшифровка)" xfId="1077"/>
    <cellStyle name="_Энергобаланс смета по учёту эл.эн." xfId="1078"/>
    <cellStyle name="’К‰Э [0.00]" xfId="1079"/>
    <cellStyle name="”€ќђќ‘ћ‚›‰" xfId="1080"/>
    <cellStyle name="”€ќђќ‘ћ‚›‰ 2" xfId="1081"/>
    <cellStyle name="”€ќђќ‘ћ‚›‰ 3" xfId="1082"/>
    <cellStyle name="”€љ‘€ђћ‚ђќќ›‰" xfId="1083"/>
    <cellStyle name="”€љ‘€ђћ‚ђќќ›‰ 2" xfId="1084"/>
    <cellStyle name="”€љ‘€ђћ‚ђќќ›‰ 3" xfId="1085"/>
    <cellStyle name="”ќђќ‘ћ‚›‰" xfId="1086"/>
    <cellStyle name="”ќђќ‘ћ‚›‰ 2" xfId="1087"/>
    <cellStyle name="”ќђќ‘ћ‚›‰ 3" xfId="1088"/>
    <cellStyle name="”ќђќ‘ћ‚›‰ 4" xfId="1089"/>
    <cellStyle name="”ќђќ‘ћ‚›‰ 5" xfId="1090"/>
    <cellStyle name="”ќђќ‘ћ‚›‰ 6" xfId="1091"/>
    <cellStyle name="”љ‘ђћ‚ђќќ›‰" xfId="1092"/>
    <cellStyle name="”љ‘ђћ‚ђќќ›‰ 2" xfId="1093"/>
    <cellStyle name="”љ‘ђћ‚ђќќ›‰ 3" xfId="1094"/>
    <cellStyle name="”љ‘ђћ‚ђќќ›‰ 3 2" xfId="1095"/>
    <cellStyle name="”љ‘ђћ‚ђќќ›‰ 4" xfId="1096"/>
    <cellStyle name="”љ‘ђћ‚ђќќ›‰ 5" xfId="1097"/>
    <cellStyle name="”љ‘ђћ‚ђќќ›‰ 6" xfId="1098"/>
    <cellStyle name="„…ќ…†ќ›‰" xfId="1099"/>
    <cellStyle name="„…ќ…†ќ›‰ 2" xfId="1100"/>
    <cellStyle name="„…ќ…†ќ›‰ 3" xfId="1101"/>
    <cellStyle name="„…ќ…†ќ›‰ 4" xfId="1102"/>
    <cellStyle name="„…ќ…†ќ›‰ 5" xfId="1103"/>
    <cellStyle name="„…ќ…†ќ›‰ 6" xfId="1104"/>
    <cellStyle name="„ђ’ђ" xfId="1105"/>
    <cellStyle name="„ђ’ђ 2" xfId="1106"/>
    <cellStyle name="„ђ’ђ 3" xfId="1107"/>
    <cellStyle name="„ђ’ђ 4" xfId="1108"/>
    <cellStyle name="„ђ’ђ 5" xfId="1109"/>
    <cellStyle name="€’ћѓћ‚›‰" xfId="1110"/>
    <cellStyle name="€’ћѓћ‚›‰ 2" xfId="1111"/>
    <cellStyle name="€’ћѓћ‚›‰ 2 10" xfId="1112"/>
    <cellStyle name="€’ћѓћ‚›‰ 2 11" xfId="1113"/>
    <cellStyle name="€’ћѓћ‚›‰ 2 12" xfId="1114"/>
    <cellStyle name="€’ћѓћ‚›‰ 2 2" xfId="1115"/>
    <cellStyle name="€’ћѓћ‚›‰ 2 2 10" xfId="1116"/>
    <cellStyle name="€’ћѓћ‚›‰ 2 2 11" xfId="1117"/>
    <cellStyle name="€’ћѓћ‚›‰ 2 2 2" xfId="1118"/>
    <cellStyle name="€’ћѓћ‚›‰ 2 2 2 10" xfId="1119"/>
    <cellStyle name="€’ћѓћ‚›‰ 2 2 2 2" xfId="1120"/>
    <cellStyle name="€’ћѓћ‚›‰ 2 2 2 2 2" xfId="1121"/>
    <cellStyle name="€’ћѓћ‚›‰ 2 2 2 2 2 2" xfId="1122"/>
    <cellStyle name="€’ћѓћ‚›‰ 2 2 2 2 2 2 2" xfId="1123"/>
    <cellStyle name="€’ћѓћ‚›‰ 2 2 2 2 2 2 2 2" xfId="1124"/>
    <cellStyle name="€’ћѓћ‚›‰ 2 2 2 2 2 2 3" xfId="1125"/>
    <cellStyle name="€’ћѓћ‚›‰ 2 2 2 2 2 3" xfId="1126"/>
    <cellStyle name="€’ћѓћ‚›‰ 2 2 2 2 2 3 2" xfId="1127"/>
    <cellStyle name="€’ћѓћ‚›‰ 2 2 2 2 2 4" xfId="1128"/>
    <cellStyle name="€’ћѓћ‚›‰ 2 2 2 2 3" xfId="1129"/>
    <cellStyle name="€’ћѓћ‚›‰ 2 2 2 2 3 2" xfId="1130"/>
    <cellStyle name="€’ћѓћ‚›‰ 2 2 2 2 3 2 2" xfId="1131"/>
    <cellStyle name="€’ћѓћ‚›‰ 2 2 2 2 3 2 2 2" xfId="1132"/>
    <cellStyle name="€’ћѓћ‚›‰ 2 2 2 2 3 2 3" xfId="1133"/>
    <cellStyle name="€’ћѓћ‚›‰ 2 2 2 2 3 3" xfId="1134"/>
    <cellStyle name="€’ћѓћ‚›‰ 2 2 2 2 3 3 2" xfId="1135"/>
    <cellStyle name="€’ћѓћ‚›‰ 2 2 2 2 3 4" xfId="1136"/>
    <cellStyle name="€’ћѓћ‚›‰ 2 2 2 2 4" xfId="1137"/>
    <cellStyle name="€’ћѓћ‚›‰ 2 2 2 2 4 2" xfId="1138"/>
    <cellStyle name="€’ћѓћ‚›‰ 2 2 2 2 4 2 2" xfId="1139"/>
    <cellStyle name="€’ћѓћ‚›‰ 2 2 2 2 4 3" xfId="1140"/>
    <cellStyle name="€’ћѓћ‚›‰ 2 2 2 2 5" xfId="1141"/>
    <cellStyle name="€’ћѓћ‚›‰ 2 2 2 2 5 2" xfId="1142"/>
    <cellStyle name="€’ћѓћ‚›‰ 2 2 2 2 6" xfId="1143"/>
    <cellStyle name="€’ћѓћ‚›‰ 2 2 2 2 6 2" xfId="1144"/>
    <cellStyle name="€’ћѓћ‚›‰ 2 2 2 2 7" xfId="1145"/>
    <cellStyle name="€’ћѓћ‚›‰ 2 2 2 3" xfId="1146"/>
    <cellStyle name="€’ћѓћ‚›‰ 2 2 2 3 2" xfId="1147"/>
    <cellStyle name="€’ћѓћ‚›‰ 2 2 2 3 2 2" xfId="1148"/>
    <cellStyle name="€’ћѓћ‚›‰ 2 2 2 3 2 2 2" xfId="1149"/>
    <cellStyle name="€’ћѓћ‚›‰ 2 2 2 3 2 3" xfId="1150"/>
    <cellStyle name="€’ћѓћ‚›‰ 2 2 2 3 3" xfId="1151"/>
    <cellStyle name="€’ћѓћ‚›‰ 2 2 2 3 3 2" xfId="1152"/>
    <cellStyle name="€’ћѓћ‚›‰ 2 2 2 3 4" xfId="1153"/>
    <cellStyle name="€’ћѓћ‚›‰ 2 2 2 4" xfId="1154"/>
    <cellStyle name="€’ћѓћ‚›‰ 2 2 2 4 2" xfId="1155"/>
    <cellStyle name="€’ћѓћ‚›‰ 2 2 2 4 2 2" xfId="1156"/>
    <cellStyle name="€’ћѓћ‚›‰ 2 2 2 4 2 2 2" xfId="1157"/>
    <cellStyle name="€’ћѓћ‚›‰ 2 2 2 4 2 3" xfId="1158"/>
    <cellStyle name="€’ћѓћ‚›‰ 2 2 2 4 3" xfId="1159"/>
    <cellStyle name="€’ћѓћ‚›‰ 2 2 2 4 3 2" xfId="1160"/>
    <cellStyle name="€’ћѓћ‚›‰ 2 2 2 4 4" xfId="1161"/>
    <cellStyle name="€’ћѓћ‚›‰ 2 2 2 5" xfId="1162"/>
    <cellStyle name="€’ћѓћ‚›‰ 2 2 2 5 2" xfId="1163"/>
    <cellStyle name="€’ћѓћ‚›‰ 2 2 2 5 2 2" xfId="1164"/>
    <cellStyle name="€’ћѓћ‚›‰ 2 2 2 5 3" xfId="1165"/>
    <cellStyle name="€’ћѓћ‚›‰ 2 2 2 6" xfId="1166"/>
    <cellStyle name="€’ћѓћ‚›‰ 2 2 2 6 2" xfId="1167"/>
    <cellStyle name="€’ћѓћ‚›‰ 2 2 2 7" xfId="1168"/>
    <cellStyle name="€’ћѓћ‚›‰ 2 2 2 7 2" xfId="1169"/>
    <cellStyle name="€’ћѓћ‚›‰ 2 2 2 8" xfId="1170"/>
    <cellStyle name="€’ћѓћ‚›‰ 2 2 2 9" xfId="1171"/>
    <cellStyle name="€’ћѓћ‚›‰ 2 2 3" xfId="1172"/>
    <cellStyle name="€’ћѓћ‚›‰ 2 2 3 2" xfId="1173"/>
    <cellStyle name="€’ћѓћ‚›‰ 2 2 3 2 2" xfId="1174"/>
    <cellStyle name="€’ћѓћ‚›‰ 2 2 3 2 2 2" xfId="1175"/>
    <cellStyle name="€’ћѓћ‚›‰ 2 2 3 2 2 2 2" xfId="1176"/>
    <cellStyle name="€’ћѓћ‚›‰ 2 2 3 2 2 3" xfId="1177"/>
    <cellStyle name="€’ћѓћ‚›‰ 2 2 3 2 3" xfId="1178"/>
    <cellStyle name="€’ћѓћ‚›‰ 2 2 3 2 3 2" xfId="1179"/>
    <cellStyle name="€’ћѓћ‚›‰ 2 2 3 2 4" xfId="1180"/>
    <cellStyle name="€’ћѓћ‚›‰ 2 2 3 3" xfId="1181"/>
    <cellStyle name="€’ћѓћ‚›‰ 2 2 3 3 2" xfId="1182"/>
    <cellStyle name="€’ћѓћ‚›‰ 2 2 3 3 2 2" xfId="1183"/>
    <cellStyle name="€’ћѓћ‚›‰ 2 2 3 3 2 2 2" xfId="1184"/>
    <cellStyle name="€’ћѓћ‚›‰ 2 2 3 3 2 3" xfId="1185"/>
    <cellStyle name="€’ћѓћ‚›‰ 2 2 3 3 3" xfId="1186"/>
    <cellStyle name="€’ћѓћ‚›‰ 2 2 3 3 3 2" xfId="1187"/>
    <cellStyle name="€’ћѓћ‚›‰ 2 2 3 3 4" xfId="1188"/>
    <cellStyle name="€’ћѓћ‚›‰ 2 2 3 4" xfId="1189"/>
    <cellStyle name="€’ћѓћ‚›‰ 2 2 3 4 2" xfId="1190"/>
    <cellStyle name="€’ћѓћ‚›‰ 2 2 3 4 2 2" xfId="1191"/>
    <cellStyle name="€’ћѓћ‚›‰ 2 2 3 4 3" xfId="1192"/>
    <cellStyle name="€’ћѓћ‚›‰ 2 2 3 5" xfId="1193"/>
    <cellStyle name="€’ћѓћ‚›‰ 2 2 3 5 2" xfId="1194"/>
    <cellStyle name="€’ћѓћ‚›‰ 2 2 3 6" xfId="1195"/>
    <cellStyle name="€’ћѓћ‚›‰ 2 2 3 6 2" xfId="1196"/>
    <cellStyle name="€’ћѓћ‚›‰ 2 2 3 7" xfId="1197"/>
    <cellStyle name="€’ћѓћ‚›‰ 2 2 4" xfId="1198"/>
    <cellStyle name="€’ћѓћ‚›‰ 2 2 4 2" xfId="1199"/>
    <cellStyle name="€’ћѓћ‚›‰ 2 2 4 2 2" xfId="1200"/>
    <cellStyle name="€’ћѓћ‚›‰ 2 2 4 2 2 2" xfId="1201"/>
    <cellStyle name="€’ћѓћ‚›‰ 2 2 4 2 3" xfId="1202"/>
    <cellStyle name="€’ћѓћ‚›‰ 2 2 4 3" xfId="1203"/>
    <cellStyle name="€’ћѓћ‚›‰ 2 2 4 3 2" xfId="1204"/>
    <cellStyle name="€’ћѓћ‚›‰ 2 2 4 4" xfId="1205"/>
    <cellStyle name="€’ћѓћ‚›‰ 2 2 5" xfId="1206"/>
    <cellStyle name="€’ћѓћ‚›‰ 2 2 5 2" xfId="1207"/>
    <cellStyle name="€’ћѓћ‚›‰ 2 2 5 2 2" xfId="1208"/>
    <cellStyle name="€’ћѓћ‚›‰ 2 2 5 2 2 2" xfId="1209"/>
    <cellStyle name="€’ћѓћ‚›‰ 2 2 5 2 3" xfId="1210"/>
    <cellStyle name="€’ћѓћ‚›‰ 2 2 5 3" xfId="1211"/>
    <cellStyle name="€’ћѓћ‚›‰ 2 2 5 3 2" xfId="1212"/>
    <cellStyle name="€’ћѓћ‚›‰ 2 2 5 4" xfId="1213"/>
    <cellStyle name="€’ћѓћ‚›‰ 2 2 6" xfId="1214"/>
    <cellStyle name="€’ћѓћ‚›‰ 2 2 6 2" xfId="1215"/>
    <cellStyle name="€’ћѓћ‚›‰ 2 2 6 2 2" xfId="1216"/>
    <cellStyle name="€’ћѓћ‚›‰ 2 2 6 3" xfId="1217"/>
    <cellStyle name="€’ћѓћ‚›‰ 2 2 7" xfId="1218"/>
    <cellStyle name="€’ћѓћ‚›‰ 2 2 7 2" xfId="1219"/>
    <cellStyle name="€’ћѓћ‚›‰ 2 2 8" xfId="1220"/>
    <cellStyle name="€’ћѓћ‚›‰ 2 2 8 2" xfId="1221"/>
    <cellStyle name="€’ћѓћ‚›‰ 2 2 9" xfId="1222"/>
    <cellStyle name="€’ћѓћ‚›‰ 2 3" xfId="1223"/>
    <cellStyle name="€’ћѓћ‚›‰ 2 3 10" xfId="1224"/>
    <cellStyle name="€’ћѓћ‚›‰ 2 3 2" xfId="1225"/>
    <cellStyle name="€’ћѓћ‚›‰ 2 3 2 2" xfId="1226"/>
    <cellStyle name="€’ћѓћ‚›‰ 2 3 2 2 2" xfId="1227"/>
    <cellStyle name="€’ћѓћ‚›‰ 2 3 2 2 2 2" xfId="1228"/>
    <cellStyle name="€’ћѓћ‚›‰ 2 3 2 2 2 2 2" xfId="1229"/>
    <cellStyle name="€’ћѓћ‚›‰ 2 3 2 2 2 3" xfId="1230"/>
    <cellStyle name="€’ћѓћ‚›‰ 2 3 2 2 3" xfId="1231"/>
    <cellStyle name="€’ћѓћ‚›‰ 2 3 2 2 3 2" xfId="1232"/>
    <cellStyle name="€’ћѓћ‚›‰ 2 3 2 2 4" xfId="1233"/>
    <cellStyle name="€’ћѓћ‚›‰ 2 3 2 3" xfId="1234"/>
    <cellStyle name="€’ћѓћ‚›‰ 2 3 2 3 2" xfId="1235"/>
    <cellStyle name="€’ћѓћ‚›‰ 2 3 2 3 2 2" xfId="1236"/>
    <cellStyle name="€’ћѓћ‚›‰ 2 3 2 3 2 2 2" xfId="1237"/>
    <cellStyle name="€’ћѓћ‚›‰ 2 3 2 3 2 3" xfId="1238"/>
    <cellStyle name="€’ћѓћ‚›‰ 2 3 2 3 3" xfId="1239"/>
    <cellStyle name="€’ћѓћ‚›‰ 2 3 2 3 3 2" xfId="1240"/>
    <cellStyle name="€’ћѓћ‚›‰ 2 3 2 3 4" xfId="1241"/>
    <cellStyle name="€’ћѓћ‚›‰ 2 3 2 4" xfId="1242"/>
    <cellStyle name="€’ћѓћ‚›‰ 2 3 2 4 2" xfId="1243"/>
    <cellStyle name="€’ћѓћ‚›‰ 2 3 2 4 2 2" xfId="1244"/>
    <cellStyle name="€’ћѓћ‚›‰ 2 3 2 4 3" xfId="1245"/>
    <cellStyle name="€’ћѓћ‚›‰ 2 3 2 5" xfId="1246"/>
    <cellStyle name="€’ћѓћ‚›‰ 2 3 2 5 2" xfId="1247"/>
    <cellStyle name="€’ћѓћ‚›‰ 2 3 2 6" xfId="1248"/>
    <cellStyle name="€’ћѓћ‚›‰ 2 3 2 6 2" xfId="1249"/>
    <cellStyle name="€’ћѓћ‚›‰ 2 3 2 7" xfId="1250"/>
    <cellStyle name="€’ћѓћ‚›‰ 2 3 3" xfId="1251"/>
    <cellStyle name="€’ћѓћ‚›‰ 2 3 3 2" xfId="1252"/>
    <cellStyle name="€’ћѓћ‚›‰ 2 3 3 2 2" xfId="1253"/>
    <cellStyle name="€’ћѓћ‚›‰ 2 3 3 2 2 2" xfId="1254"/>
    <cellStyle name="€’ћѓћ‚›‰ 2 3 3 2 3" xfId="1255"/>
    <cellStyle name="€’ћѓћ‚›‰ 2 3 3 3" xfId="1256"/>
    <cellStyle name="€’ћѓћ‚›‰ 2 3 3 3 2" xfId="1257"/>
    <cellStyle name="€’ћѓћ‚›‰ 2 3 3 4" xfId="1258"/>
    <cellStyle name="€’ћѓћ‚›‰ 2 3 4" xfId="1259"/>
    <cellStyle name="€’ћѓћ‚›‰ 2 3 4 2" xfId="1260"/>
    <cellStyle name="€’ћѓћ‚›‰ 2 3 4 2 2" xfId="1261"/>
    <cellStyle name="€’ћѓћ‚›‰ 2 3 4 2 2 2" xfId="1262"/>
    <cellStyle name="€’ћѓћ‚›‰ 2 3 4 2 3" xfId="1263"/>
    <cellStyle name="€’ћѓћ‚›‰ 2 3 4 3" xfId="1264"/>
    <cellStyle name="€’ћѓћ‚›‰ 2 3 4 3 2" xfId="1265"/>
    <cellStyle name="€’ћѓћ‚›‰ 2 3 4 4" xfId="1266"/>
    <cellStyle name="€’ћѓћ‚›‰ 2 3 5" xfId="1267"/>
    <cellStyle name="€’ћѓћ‚›‰ 2 3 5 2" xfId="1268"/>
    <cellStyle name="€’ћѓћ‚›‰ 2 3 5 2 2" xfId="1269"/>
    <cellStyle name="€’ћѓћ‚›‰ 2 3 5 3" xfId="1270"/>
    <cellStyle name="€’ћѓћ‚›‰ 2 3 6" xfId="1271"/>
    <cellStyle name="€’ћѓћ‚›‰ 2 3 6 2" xfId="1272"/>
    <cellStyle name="€’ћѓћ‚›‰ 2 3 7" xfId="1273"/>
    <cellStyle name="€’ћѓћ‚›‰ 2 3 7 2" xfId="1274"/>
    <cellStyle name="€’ћѓћ‚›‰ 2 3 8" xfId="1275"/>
    <cellStyle name="€’ћѓћ‚›‰ 2 3 9" xfId="1276"/>
    <cellStyle name="€’ћѓћ‚›‰ 2 4" xfId="1277"/>
    <cellStyle name="€’ћѓћ‚›‰ 2 4 2" xfId="1278"/>
    <cellStyle name="€’ћѓћ‚›‰ 2 4 2 2" xfId="1279"/>
    <cellStyle name="€’ћѓћ‚›‰ 2 4 2 2 2" xfId="1280"/>
    <cellStyle name="€’ћѓћ‚›‰ 2 4 2 2 2 2" xfId="1281"/>
    <cellStyle name="€’ћѓћ‚›‰ 2 4 2 2 3" xfId="1282"/>
    <cellStyle name="€’ћѓћ‚›‰ 2 4 2 3" xfId="1283"/>
    <cellStyle name="€’ћѓћ‚›‰ 2 4 2 3 2" xfId="1284"/>
    <cellStyle name="€’ћѓћ‚›‰ 2 4 2 4" xfId="1285"/>
    <cellStyle name="€’ћѓћ‚›‰ 2 4 3" xfId="1286"/>
    <cellStyle name="€’ћѓћ‚›‰ 2 4 3 2" xfId="1287"/>
    <cellStyle name="€’ћѓћ‚›‰ 2 4 3 2 2" xfId="1288"/>
    <cellStyle name="€’ћѓћ‚›‰ 2 4 3 2 2 2" xfId="1289"/>
    <cellStyle name="€’ћѓћ‚›‰ 2 4 3 2 3" xfId="1290"/>
    <cellStyle name="€’ћѓћ‚›‰ 2 4 3 3" xfId="1291"/>
    <cellStyle name="€’ћѓћ‚›‰ 2 4 3 3 2" xfId="1292"/>
    <cellStyle name="€’ћѓћ‚›‰ 2 4 3 4" xfId="1293"/>
    <cellStyle name="€’ћѓћ‚›‰ 2 4 4" xfId="1294"/>
    <cellStyle name="€’ћѓћ‚›‰ 2 4 4 2" xfId="1295"/>
    <cellStyle name="€’ћѓћ‚›‰ 2 4 4 2 2" xfId="1296"/>
    <cellStyle name="€’ћѓћ‚›‰ 2 4 4 3" xfId="1297"/>
    <cellStyle name="€’ћѓћ‚›‰ 2 4 5" xfId="1298"/>
    <cellStyle name="€’ћѓћ‚›‰ 2 4 5 2" xfId="1299"/>
    <cellStyle name="€’ћѓћ‚›‰ 2 4 6" xfId="1300"/>
    <cellStyle name="€’ћѓћ‚›‰ 2 4 6 2" xfId="1301"/>
    <cellStyle name="€’ћѓћ‚›‰ 2 4 7" xfId="1302"/>
    <cellStyle name="€’ћѓћ‚›‰ 2 5" xfId="1303"/>
    <cellStyle name="€’ћѓћ‚›‰ 2 5 2" xfId="1304"/>
    <cellStyle name="€’ћѓћ‚›‰ 2 5 2 2" xfId="1305"/>
    <cellStyle name="€’ћѓћ‚›‰ 2 5 2 2 2" xfId="1306"/>
    <cellStyle name="€’ћѓћ‚›‰ 2 5 2 3" xfId="1307"/>
    <cellStyle name="€’ћѓћ‚›‰ 2 5 3" xfId="1308"/>
    <cellStyle name="€’ћѓћ‚›‰ 2 5 3 2" xfId="1309"/>
    <cellStyle name="€’ћѓћ‚›‰ 2 5 4" xfId="1310"/>
    <cellStyle name="€’ћѓћ‚›‰ 2 6" xfId="1311"/>
    <cellStyle name="€’ћѓћ‚›‰ 2 6 2" xfId="1312"/>
    <cellStyle name="€’ћѓћ‚›‰ 2 6 2 2" xfId="1313"/>
    <cellStyle name="€’ћѓћ‚›‰ 2 6 2 2 2" xfId="1314"/>
    <cellStyle name="€’ћѓћ‚›‰ 2 6 2 3" xfId="1315"/>
    <cellStyle name="€’ћѓћ‚›‰ 2 6 3" xfId="1316"/>
    <cellStyle name="€’ћѓћ‚›‰ 2 6 3 2" xfId="1317"/>
    <cellStyle name="€’ћѓћ‚›‰ 2 6 4" xfId="1318"/>
    <cellStyle name="€’ћѓћ‚›‰ 2 7" xfId="1319"/>
    <cellStyle name="€’ћѓћ‚›‰ 2 7 2" xfId="1320"/>
    <cellStyle name="€’ћѓћ‚›‰ 2 7 2 2" xfId="1321"/>
    <cellStyle name="€’ћѓћ‚›‰ 2 7 3" xfId="1322"/>
    <cellStyle name="€’ћѓћ‚›‰ 2 8" xfId="1323"/>
    <cellStyle name="€’ћѓћ‚›‰ 2 8 2" xfId="1324"/>
    <cellStyle name="€’ћѓћ‚›‰ 2 9" xfId="1325"/>
    <cellStyle name="€’ћѓћ‚›‰ 2 9 2" xfId="1326"/>
    <cellStyle name="€’ћѓћ‚›‰ 3" xfId="1327"/>
    <cellStyle name="€’ћѓћ‚›‰ 3 10" xfId="1328"/>
    <cellStyle name="€’ћѓћ‚›‰ 3 11" xfId="1329"/>
    <cellStyle name="€’ћѓћ‚›‰ 3 2" xfId="1330"/>
    <cellStyle name="€’ћѓћ‚›‰ 3 2 10" xfId="1331"/>
    <cellStyle name="€’ћѓћ‚›‰ 3 2 2" xfId="1332"/>
    <cellStyle name="€’ћѓћ‚›‰ 3 2 2 2" xfId="1333"/>
    <cellStyle name="€’ћѓћ‚›‰ 3 2 2 2 2" xfId="1334"/>
    <cellStyle name="€’ћѓћ‚›‰ 3 2 2 2 2 2" xfId="1335"/>
    <cellStyle name="€’ћѓћ‚›‰ 3 2 2 2 2 2 2" xfId="1336"/>
    <cellStyle name="€’ћѓћ‚›‰ 3 2 2 2 2 3" xfId="1337"/>
    <cellStyle name="€’ћѓћ‚›‰ 3 2 2 2 3" xfId="1338"/>
    <cellStyle name="€’ћѓћ‚›‰ 3 2 2 2 3 2" xfId="1339"/>
    <cellStyle name="€’ћѓћ‚›‰ 3 2 2 2 4" xfId="1340"/>
    <cellStyle name="€’ћѓћ‚›‰ 3 2 2 3" xfId="1341"/>
    <cellStyle name="€’ћѓћ‚›‰ 3 2 2 3 2" xfId="1342"/>
    <cellStyle name="€’ћѓћ‚›‰ 3 2 2 3 2 2" xfId="1343"/>
    <cellStyle name="€’ћѓћ‚›‰ 3 2 2 3 2 2 2" xfId="1344"/>
    <cellStyle name="€’ћѓћ‚›‰ 3 2 2 3 2 3" xfId="1345"/>
    <cellStyle name="€’ћѓћ‚›‰ 3 2 2 3 3" xfId="1346"/>
    <cellStyle name="€’ћѓћ‚›‰ 3 2 2 3 3 2" xfId="1347"/>
    <cellStyle name="€’ћѓћ‚›‰ 3 2 2 3 4" xfId="1348"/>
    <cellStyle name="€’ћѓћ‚›‰ 3 2 2 4" xfId="1349"/>
    <cellStyle name="€’ћѓћ‚›‰ 3 2 2 4 2" xfId="1350"/>
    <cellStyle name="€’ћѓћ‚›‰ 3 2 2 4 2 2" xfId="1351"/>
    <cellStyle name="€’ћѓћ‚›‰ 3 2 2 4 3" xfId="1352"/>
    <cellStyle name="€’ћѓћ‚›‰ 3 2 2 5" xfId="1353"/>
    <cellStyle name="€’ћѓћ‚›‰ 3 2 2 5 2" xfId="1354"/>
    <cellStyle name="€’ћѓћ‚›‰ 3 2 2 6" xfId="1355"/>
    <cellStyle name="€’ћѓћ‚›‰ 3 2 2 6 2" xfId="1356"/>
    <cellStyle name="€’ћѓћ‚›‰ 3 2 2 7" xfId="1357"/>
    <cellStyle name="€’ћѓћ‚›‰ 3 2 3" xfId="1358"/>
    <cellStyle name="€’ћѓћ‚›‰ 3 2 3 2" xfId="1359"/>
    <cellStyle name="€’ћѓћ‚›‰ 3 2 3 2 2" xfId="1360"/>
    <cellStyle name="€’ћѓћ‚›‰ 3 2 3 2 2 2" xfId="1361"/>
    <cellStyle name="€’ћѓћ‚›‰ 3 2 3 2 3" xfId="1362"/>
    <cellStyle name="€’ћѓћ‚›‰ 3 2 3 3" xfId="1363"/>
    <cellStyle name="€’ћѓћ‚›‰ 3 2 3 3 2" xfId="1364"/>
    <cellStyle name="€’ћѓћ‚›‰ 3 2 3 4" xfId="1365"/>
    <cellStyle name="€’ћѓћ‚›‰ 3 2 4" xfId="1366"/>
    <cellStyle name="€’ћѓћ‚›‰ 3 2 4 2" xfId="1367"/>
    <cellStyle name="€’ћѓћ‚›‰ 3 2 4 2 2" xfId="1368"/>
    <cellStyle name="€’ћѓћ‚›‰ 3 2 4 2 2 2" xfId="1369"/>
    <cellStyle name="€’ћѓћ‚›‰ 3 2 4 2 3" xfId="1370"/>
    <cellStyle name="€’ћѓћ‚›‰ 3 2 4 3" xfId="1371"/>
    <cellStyle name="€’ћѓћ‚›‰ 3 2 4 3 2" xfId="1372"/>
    <cellStyle name="€’ћѓћ‚›‰ 3 2 4 4" xfId="1373"/>
    <cellStyle name="€’ћѓћ‚›‰ 3 2 5" xfId="1374"/>
    <cellStyle name="€’ћѓћ‚›‰ 3 2 5 2" xfId="1375"/>
    <cellStyle name="€’ћѓћ‚›‰ 3 2 5 2 2" xfId="1376"/>
    <cellStyle name="€’ћѓћ‚›‰ 3 2 5 3" xfId="1377"/>
    <cellStyle name="€’ћѓћ‚›‰ 3 2 6" xfId="1378"/>
    <cellStyle name="€’ћѓћ‚›‰ 3 2 6 2" xfId="1379"/>
    <cellStyle name="€’ћѓћ‚›‰ 3 2 7" xfId="1380"/>
    <cellStyle name="€’ћѓћ‚›‰ 3 2 7 2" xfId="1381"/>
    <cellStyle name="€’ћѓћ‚›‰ 3 2 8" xfId="1382"/>
    <cellStyle name="€’ћѓћ‚›‰ 3 2 9" xfId="1383"/>
    <cellStyle name="€’ћѓћ‚›‰ 3 3" xfId="1384"/>
    <cellStyle name="€’ћѓћ‚›‰ 3 3 2" xfId="1385"/>
    <cellStyle name="€’ћѓћ‚›‰ 3 3 2 2" xfId="1386"/>
    <cellStyle name="€’ћѓћ‚›‰ 3 3 2 2 2" xfId="1387"/>
    <cellStyle name="€’ћѓћ‚›‰ 3 3 2 2 2 2" xfId="1388"/>
    <cellStyle name="€’ћѓћ‚›‰ 3 3 2 2 3" xfId="1389"/>
    <cellStyle name="€’ћѓћ‚›‰ 3 3 2 3" xfId="1390"/>
    <cellStyle name="€’ћѓћ‚›‰ 3 3 2 3 2" xfId="1391"/>
    <cellStyle name="€’ћѓћ‚›‰ 3 3 2 4" xfId="1392"/>
    <cellStyle name="€’ћѓћ‚›‰ 3 3 3" xfId="1393"/>
    <cellStyle name="€’ћѓћ‚›‰ 3 3 3 2" xfId="1394"/>
    <cellStyle name="€’ћѓћ‚›‰ 3 3 3 2 2" xfId="1395"/>
    <cellStyle name="€’ћѓћ‚›‰ 3 3 3 2 2 2" xfId="1396"/>
    <cellStyle name="€’ћѓћ‚›‰ 3 3 3 2 3" xfId="1397"/>
    <cellStyle name="€’ћѓћ‚›‰ 3 3 3 3" xfId="1398"/>
    <cellStyle name="€’ћѓћ‚›‰ 3 3 3 3 2" xfId="1399"/>
    <cellStyle name="€’ћѓћ‚›‰ 3 3 3 4" xfId="1400"/>
    <cellStyle name="€’ћѓћ‚›‰ 3 3 4" xfId="1401"/>
    <cellStyle name="€’ћѓћ‚›‰ 3 3 4 2" xfId="1402"/>
    <cellStyle name="€’ћѓћ‚›‰ 3 3 4 2 2" xfId="1403"/>
    <cellStyle name="€’ћѓћ‚›‰ 3 3 4 3" xfId="1404"/>
    <cellStyle name="€’ћѓћ‚›‰ 3 3 5" xfId="1405"/>
    <cellStyle name="€’ћѓћ‚›‰ 3 3 5 2" xfId="1406"/>
    <cellStyle name="€’ћѓћ‚›‰ 3 3 6" xfId="1407"/>
    <cellStyle name="€’ћѓћ‚›‰ 3 3 6 2" xfId="1408"/>
    <cellStyle name="€’ћѓћ‚›‰ 3 3 7" xfId="1409"/>
    <cellStyle name="€’ћѓћ‚›‰ 3 4" xfId="1410"/>
    <cellStyle name="€’ћѓћ‚›‰ 3 4 2" xfId="1411"/>
    <cellStyle name="€’ћѓћ‚›‰ 3 4 2 2" xfId="1412"/>
    <cellStyle name="€’ћѓћ‚›‰ 3 4 2 2 2" xfId="1413"/>
    <cellStyle name="€’ћѓћ‚›‰ 3 4 2 3" xfId="1414"/>
    <cellStyle name="€’ћѓћ‚›‰ 3 4 3" xfId="1415"/>
    <cellStyle name="€’ћѓћ‚›‰ 3 4 3 2" xfId="1416"/>
    <cellStyle name="€’ћѓћ‚›‰ 3 4 4" xfId="1417"/>
    <cellStyle name="€’ћѓћ‚›‰ 3 5" xfId="1418"/>
    <cellStyle name="€’ћѓћ‚›‰ 3 5 2" xfId="1419"/>
    <cellStyle name="€’ћѓћ‚›‰ 3 5 2 2" xfId="1420"/>
    <cellStyle name="€’ћѓћ‚›‰ 3 5 2 2 2" xfId="1421"/>
    <cellStyle name="€’ћѓћ‚›‰ 3 5 2 3" xfId="1422"/>
    <cellStyle name="€’ћѓћ‚›‰ 3 5 3" xfId="1423"/>
    <cellStyle name="€’ћѓћ‚›‰ 3 5 3 2" xfId="1424"/>
    <cellStyle name="€’ћѓћ‚›‰ 3 5 4" xfId="1425"/>
    <cellStyle name="€’ћѓћ‚›‰ 3 6" xfId="1426"/>
    <cellStyle name="€’ћѓћ‚›‰ 3 6 2" xfId="1427"/>
    <cellStyle name="€’ћѓћ‚›‰ 3 6 2 2" xfId="1428"/>
    <cellStyle name="€’ћѓћ‚›‰ 3 6 3" xfId="1429"/>
    <cellStyle name="€’ћѓћ‚›‰ 3 7" xfId="1430"/>
    <cellStyle name="€’ћѓћ‚›‰ 3 7 2" xfId="1431"/>
    <cellStyle name="€’ћѓћ‚›‰ 3 8" xfId="1432"/>
    <cellStyle name="€’ћѓћ‚›‰ 3 8 2" xfId="1433"/>
    <cellStyle name="€’ћѓћ‚›‰ 3 9" xfId="1434"/>
    <cellStyle name="€’ћѓћ‚›‰ 4" xfId="1435"/>
    <cellStyle name="€’ћѓћ‚›‰ 4 10" xfId="1436"/>
    <cellStyle name="€’ћѓћ‚›‰ 4 2" xfId="1437"/>
    <cellStyle name="€’ћѓћ‚›‰ 4 2 2" xfId="1438"/>
    <cellStyle name="€’ћѓћ‚›‰ 4 2 2 2" xfId="1439"/>
    <cellStyle name="€’ћѓћ‚›‰ 4 2 2 2 2" xfId="1440"/>
    <cellStyle name="€’ћѓћ‚›‰ 4 2 2 2 2 2" xfId="1441"/>
    <cellStyle name="€’ћѓћ‚›‰ 4 2 2 2 3" xfId="1442"/>
    <cellStyle name="€’ћѓћ‚›‰ 4 2 2 3" xfId="1443"/>
    <cellStyle name="€’ћѓћ‚›‰ 4 2 2 3 2" xfId="1444"/>
    <cellStyle name="€’ћѓћ‚›‰ 4 2 2 4" xfId="1445"/>
    <cellStyle name="€’ћѓћ‚›‰ 4 2 3" xfId="1446"/>
    <cellStyle name="€’ћѓћ‚›‰ 4 2 3 2" xfId="1447"/>
    <cellStyle name="€’ћѓћ‚›‰ 4 2 3 2 2" xfId="1448"/>
    <cellStyle name="€’ћѓћ‚›‰ 4 2 3 2 2 2" xfId="1449"/>
    <cellStyle name="€’ћѓћ‚›‰ 4 2 3 2 3" xfId="1450"/>
    <cellStyle name="€’ћѓћ‚›‰ 4 2 3 3" xfId="1451"/>
    <cellStyle name="€’ћѓћ‚›‰ 4 2 3 3 2" xfId="1452"/>
    <cellStyle name="€’ћѓћ‚›‰ 4 2 3 4" xfId="1453"/>
    <cellStyle name="€’ћѓћ‚›‰ 4 2 4" xfId="1454"/>
    <cellStyle name="€’ћѓћ‚›‰ 4 2 4 2" xfId="1455"/>
    <cellStyle name="€’ћѓћ‚›‰ 4 2 4 2 2" xfId="1456"/>
    <cellStyle name="€’ћѓћ‚›‰ 4 2 4 3" xfId="1457"/>
    <cellStyle name="€’ћѓћ‚›‰ 4 2 5" xfId="1458"/>
    <cellStyle name="€’ћѓћ‚›‰ 4 2 5 2" xfId="1459"/>
    <cellStyle name="€’ћѓћ‚›‰ 4 2 6" xfId="1460"/>
    <cellStyle name="€’ћѓћ‚›‰ 4 2 6 2" xfId="1461"/>
    <cellStyle name="€’ћѓћ‚›‰ 4 2 7" xfId="1462"/>
    <cellStyle name="€’ћѓћ‚›‰ 4 3" xfId="1463"/>
    <cellStyle name="€’ћѓћ‚›‰ 4 3 2" xfId="1464"/>
    <cellStyle name="€’ћѓћ‚›‰ 4 3 2 2" xfId="1465"/>
    <cellStyle name="€’ћѓћ‚›‰ 4 3 2 2 2" xfId="1466"/>
    <cellStyle name="€’ћѓћ‚›‰ 4 3 2 3" xfId="1467"/>
    <cellStyle name="€’ћѓћ‚›‰ 4 3 3" xfId="1468"/>
    <cellStyle name="€’ћѓћ‚›‰ 4 3 3 2" xfId="1469"/>
    <cellStyle name="€’ћѓћ‚›‰ 4 3 4" xfId="1470"/>
    <cellStyle name="€’ћѓћ‚›‰ 4 4" xfId="1471"/>
    <cellStyle name="€’ћѓћ‚›‰ 4 4 2" xfId="1472"/>
    <cellStyle name="€’ћѓћ‚›‰ 4 4 2 2" xfId="1473"/>
    <cellStyle name="€’ћѓћ‚›‰ 4 4 2 2 2" xfId="1474"/>
    <cellStyle name="€’ћѓћ‚›‰ 4 4 2 3" xfId="1475"/>
    <cellStyle name="€’ћѓћ‚›‰ 4 4 3" xfId="1476"/>
    <cellStyle name="€’ћѓћ‚›‰ 4 4 3 2" xfId="1477"/>
    <cellStyle name="€’ћѓћ‚›‰ 4 4 4" xfId="1478"/>
    <cellStyle name="€’ћѓћ‚›‰ 4 5" xfId="1479"/>
    <cellStyle name="€’ћѓћ‚›‰ 4 5 2" xfId="1480"/>
    <cellStyle name="€’ћѓћ‚›‰ 4 5 2 2" xfId="1481"/>
    <cellStyle name="€’ћѓћ‚›‰ 4 5 3" xfId="1482"/>
    <cellStyle name="€’ћѓћ‚›‰ 4 6" xfId="1483"/>
    <cellStyle name="€’ћѓћ‚›‰ 4 6 2" xfId="1484"/>
    <cellStyle name="€’ћѓћ‚›‰ 4 7" xfId="1485"/>
    <cellStyle name="€’ћѓћ‚›‰ 4 7 2" xfId="1486"/>
    <cellStyle name="€’ћѓћ‚›‰ 4 8" xfId="1487"/>
    <cellStyle name="€’ћѓћ‚›‰ 4 9" xfId="1488"/>
    <cellStyle name="€’ћѓћ‚›‰ 5" xfId="1489"/>
    <cellStyle name="‡ђѓћ‹ћ‚ћљ1" xfId="1490"/>
    <cellStyle name="‡ђѓћ‹ћ‚ћљ1 2" xfId="1491"/>
    <cellStyle name="‡ђѓћ‹ћ‚ћљ1 3" xfId="1492"/>
    <cellStyle name="‡ђѓћ‹ћ‚ћљ1 4" xfId="1493"/>
    <cellStyle name="‡ђѓћ‹ћ‚ћљ1 5" xfId="1494"/>
    <cellStyle name="‡ђѓћ‹ћ‚ћљ1 6" xfId="1495"/>
    <cellStyle name="‡ђѓћ‹ћ‚ћљ1 7" xfId="1496"/>
    <cellStyle name="‡ђѓћ‹ћ‚ћљ2" xfId="1497"/>
    <cellStyle name="‡ђѓћ‹ћ‚ћљ2 2" xfId="1498"/>
    <cellStyle name="‡ђѓћ‹ћ‚ћљ2 3" xfId="1499"/>
    <cellStyle name="‡ђѓћ‹ћ‚ћљ2 4" xfId="1500"/>
    <cellStyle name="‡ђѓћ‹ћ‚ћљ2 5" xfId="1501"/>
    <cellStyle name="‡ђѓћ‹ћ‚ћљ2 6" xfId="1502"/>
    <cellStyle name="‡ђѓћ‹ћ‚ћљ2 7" xfId="1503"/>
    <cellStyle name="’ћѓћ‚›‰" xfId="1504"/>
    <cellStyle name="’ћѓћ‚›‰ 10" xfId="1505"/>
    <cellStyle name="’ћѓћ‚›‰ 10 10" xfId="1506"/>
    <cellStyle name="’ћѓћ‚›‰ 10 10 2" xfId="1507"/>
    <cellStyle name="’ћѓћ‚›‰ 10 11" xfId="1508"/>
    <cellStyle name="’ћѓћ‚›‰ 10 11 2" xfId="1509"/>
    <cellStyle name="’ћѓћ‚›‰ 10 12" xfId="1510"/>
    <cellStyle name="’ћѓћ‚›‰ 10 13" xfId="1511"/>
    <cellStyle name="’ћѓћ‚›‰ 10 14" xfId="1512"/>
    <cellStyle name="’ћѓћ‚›‰ 10 2" xfId="1513"/>
    <cellStyle name="’ћѓћ‚›‰ 10 2 10" xfId="1514"/>
    <cellStyle name="’ћѓћ‚›‰ 10 2 11" xfId="1515"/>
    <cellStyle name="’ћѓћ‚›‰ 10 2 2" xfId="1516"/>
    <cellStyle name="’ћѓћ‚›‰ 10 2 2 10" xfId="1517"/>
    <cellStyle name="’ћѓћ‚›‰ 10 2 2 2" xfId="1518"/>
    <cellStyle name="’ћѓћ‚›‰ 10 2 2 2 2" xfId="1519"/>
    <cellStyle name="’ћѓћ‚›‰ 10 2 2 2 2 2" xfId="1520"/>
    <cellStyle name="’ћѓћ‚›‰ 10 2 2 2 2 2 2" xfId="1521"/>
    <cellStyle name="’ћѓћ‚›‰ 10 2 2 2 2 2 2 2" xfId="1522"/>
    <cellStyle name="’ћѓћ‚›‰ 10 2 2 2 2 2 3" xfId="1523"/>
    <cellStyle name="’ћѓћ‚›‰ 10 2 2 2 2 3" xfId="1524"/>
    <cellStyle name="’ћѓћ‚›‰ 10 2 2 2 2 3 2" xfId="1525"/>
    <cellStyle name="’ћѓћ‚›‰ 10 2 2 2 2 4" xfId="1526"/>
    <cellStyle name="’ћѓћ‚›‰ 10 2 2 2 3" xfId="1527"/>
    <cellStyle name="’ћѓћ‚›‰ 10 2 2 2 3 2" xfId="1528"/>
    <cellStyle name="’ћѓћ‚›‰ 10 2 2 2 3 2 2" xfId="1529"/>
    <cellStyle name="’ћѓћ‚›‰ 10 2 2 2 3 2 2 2" xfId="1530"/>
    <cellStyle name="’ћѓћ‚›‰ 10 2 2 2 3 2 3" xfId="1531"/>
    <cellStyle name="’ћѓћ‚›‰ 10 2 2 2 3 3" xfId="1532"/>
    <cellStyle name="’ћѓћ‚›‰ 10 2 2 2 3 3 2" xfId="1533"/>
    <cellStyle name="’ћѓћ‚›‰ 10 2 2 2 3 4" xfId="1534"/>
    <cellStyle name="’ћѓћ‚›‰ 10 2 2 2 4" xfId="1535"/>
    <cellStyle name="’ћѓћ‚›‰ 10 2 2 2 4 2" xfId="1536"/>
    <cellStyle name="’ћѓћ‚›‰ 10 2 2 2 4 2 2" xfId="1537"/>
    <cellStyle name="’ћѓћ‚›‰ 10 2 2 2 4 3" xfId="1538"/>
    <cellStyle name="’ћѓћ‚›‰ 10 2 2 2 5" xfId="1539"/>
    <cellStyle name="’ћѓћ‚›‰ 10 2 2 2 5 2" xfId="1540"/>
    <cellStyle name="’ћѓћ‚›‰ 10 2 2 2 6" xfId="1541"/>
    <cellStyle name="’ћѓћ‚›‰ 10 2 2 2 6 2" xfId="1542"/>
    <cellStyle name="’ћѓћ‚›‰ 10 2 2 2 7" xfId="1543"/>
    <cellStyle name="’ћѓћ‚›‰ 10 2 2 3" xfId="1544"/>
    <cellStyle name="’ћѓћ‚›‰ 10 2 2 3 2" xfId="1545"/>
    <cellStyle name="’ћѓћ‚›‰ 10 2 2 3 2 2" xfId="1546"/>
    <cellStyle name="’ћѓћ‚›‰ 10 2 2 3 2 2 2" xfId="1547"/>
    <cellStyle name="’ћѓћ‚›‰ 10 2 2 3 2 3" xfId="1548"/>
    <cellStyle name="’ћѓћ‚›‰ 10 2 2 3 3" xfId="1549"/>
    <cellStyle name="’ћѓћ‚›‰ 10 2 2 3 3 2" xfId="1550"/>
    <cellStyle name="’ћѓћ‚›‰ 10 2 2 3 4" xfId="1551"/>
    <cellStyle name="’ћѓћ‚›‰ 10 2 2 4" xfId="1552"/>
    <cellStyle name="’ћѓћ‚›‰ 10 2 2 4 2" xfId="1553"/>
    <cellStyle name="’ћѓћ‚›‰ 10 2 2 4 2 2" xfId="1554"/>
    <cellStyle name="’ћѓћ‚›‰ 10 2 2 4 2 2 2" xfId="1555"/>
    <cellStyle name="’ћѓћ‚›‰ 10 2 2 4 2 3" xfId="1556"/>
    <cellStyle name="’ћѓћ‚›‰ 10 2 2 4 3" xfId="1557"/>
    <cellStyle name="’ћѓћ‚›‰ 10 2 2 4 3 2" xfId="1558"/>
    <cellStyle name="’ћѓћ‚›‰ 10 2 2 4 4" xfId="1559"/>
    <cellStyle name="’ћѓћ‚›‰ 10 2 2 5" xfId="1560"/>
    <cellStyle name="’ћѓћ‚›‰ 10 2 2 5 2" xfId="1561"/>
    <cellStyle name="’ћѓћ‚›‰ 10 2 2 5 2 2" xfId="1562"/>
    <cellStyle name="’ћѓћ‚›‰ 10 2 2 5 3" xfId="1563"/>
    <cellStyle name="’ћѓћ‚›‰ 10 2 2 6" xfId="1564"/>
    <cellStyle name="’ћѓћ‚›‰ 10 2 2 6 2" xfId="1565"/>
    <cellStyle name="’ћѓћ‚›‰ 10 2 2 7" xfId="1566"/>
    <cellStyle name="’ћѓћ‚›‰ 10 2 2 7 2" xfId="1567"/>
    <cellStyle name="’ћѓћ‚›‰ 10 2 2 8" xfId="1568"/>
    <cellStyle name="’ћѓћ‚›‰ 10 2 2 9" xfId="1569"/>
    <cellStyle name="’ћѓћ‚›‰ 10 2 3" xfId="1570"/>
    <cellStyle name="’ћѓћ‚›‰ 10 2 3 2" xfId="1571"/>
    <cellStyle name="’ћѓћ‚›‰ 10 2 3 2 2" xfId="1572"/>
    <cellStyle name="’ћѓћ‚›‰ 10 2 3 2 2 2" xfId="1573"/>
    <cellStyle name="’ћѓћ‚›‰ 10 2 3 2 2 2 2" xfId="1574"/>
    <cellStyle name="’ћѓћ‚›‰ 10 2 3 2 2 3" xfId="1575"/>
    <cellStyle name="’ћѓћ‚›‰ 10 2 3 2 3" xfId="1576"/>
    <cellStyle name="’ћѓћ‚›‰ 10 2 3 2 3 2" xfId="1577"/>
    <cellStyle name="’ћѓћ‚›‰ 10 2 3 2 4" xfId="1578"/>
    <cellStyle name="’ћѓћ‚›‰ 10 2 3 3" xfId="1579"/>
    <cellStyle name="’ћѓћ‚›‰ 10 2 3 3 2" xfId="1580"/>
    <cellStyle name="’ћѓћ‚›‰ 10 2 3 3 2 2" xfId="1581"/>
    <cellStyle name="’ћѓћ‚›‰ 10 2 3 3 2 2 2" xfId="1582"/>
    <cellStyle name="’ћѓћ‚›‰ 10 2 3 3 2 3" xfId="1583"/>
    <cellStyle name="’ћѓћ‚›‰ 10 2 3 3 3" xfId="1584"/>
    <cellStyle name="’ћѓћ‚›‰ 10 2 3 3 3 2" xfId="1585"/>
    <cellStyle name="’ћѓћ‚›‰ 10 2 3 3 4" xfId="1586"/>
    <cellStyle name="’ћѓћ‚›‰ 10 2 3 4" xfId="1587"/>
    <cellStyle name="’ћѓћ‚›‰ 10 2 3 4 2" xfId="1588"/>
    <cellStyle name="’ћѓћ‚›‰ 10 2 3 4 2 2" xfId="1589"/>
    <cellStyle name="’ћѓћ‚›‰ 10 2 3 4 3" xfId="1590"/>
    <cellStyle name="’ћѓћ‚›‰ 10 2 3 5" xfId="1591"/>
    <cellStyle name="’ћѓћ‚›‰ 10 2 3 5 2" xfId="1592"/>
    <cellStyle name="’ћѓћ‚›‰ 10 2 3 6" xfId="1593"/>
    <cellStyle name="’ћѓћ‚›‰ 10 2 3 6 2" xfId="1594"/>
    <cellStyle name="’ћѓћ‚›‰ 10 2 3 7" xfId="1595"/>
    <cellStyle name="’ћѓћ‚›‰ 10 2 4" xfId="1596"/>
    <cellStyle name="’ћѓћ‚›‰ 10 2 4 2" xfId="1597"/>
    <cellStyle name="’ћѓћ‚›‰ 10 2 4 2 2" xfId="1598"/>
    <cellStyle name="’ћѓћ‚›‰ 10 2 4 2 2 2" xfId="1599"/>
    <cellStyle name="’ћѓћ‚›‰ 10 2 4 2 3" xfId="1600"/>
    <cellStyle name="’ћѓћ‚›‰ 10 2 4 3" xfId="1601"/>
    <cellStyle name="’ћѓћ‚›‰ 10 2 4 3 2" xfId="1602"/>
    <cellStyle name="’ћѓћ‚›‰ 10 2 4 4" xfId="1603"/>
    <cellStyle name="’ћѓћ‚›‰ 10 2 5" xfId="1604"/>
    <cellStyle name="’ћѓћ‚›‰ 10 2 5 2" xfId="1605"/>
    <cellStyle name="’ћѓћ‚›‰ 10 2 5 2 2" xfId="1606"/>
    <cellStyle name="’ћѓћ‚›‰ 10 2 5 2 2 2" xfId="1607"/>
    <cellStyle name="’ћѓћ‚›‰ 10 2 5 2 3" xfId="1608"/>
    <cellStyle name="’ћѓћ‚›‰ 10 2 5 3" xfId="1609"/>
    <cellStyle name="’ћѓћ‚›‰ 10 2 5 3 2" xfId="1610"/>
    <cellStyle name="’ћѓћ‚›‰ 10 2 5 4" xfId="1611"/>
    <cellStyle name="’ћѓћ‚›‰ 10 2 6" xfId="1612"/>
    <cellStyle name="’ћѓћ‚›‰ 10 2 6 2" xfId="1613"/>
    <cellStyle name="’ћѓћ‚›‰ 10 2 6 2 2" xfId="1614"/>
    <cellStyle name="’ћѓћ‚›‰ 10 2 6 3" xfId="1615"/>
    <cellStyle name="’ћѓћ‚›‰ 10 2 7" xfId="1616"/>
    <cellStyle name="’ћѓћ‚›‰ 10 2 7 2" xfId="1617"/>
    <cellStyle name="’ћѓћ‚›‰ 10 2 8" xfId="1618"/>
    <cellStyle name="’ћѓћ‚›‰ 10 2 8 2" xfId="1619"/>
    <cellStyle name="’ћѓћ‚›‰ 10 2 9" xfId="1620"/>
    <cellStyle name="’ћѓћ‚›‰ 10 3" xfId="1621"/>
    <cellStyle name="’ћѓћ‚›‰ 10 3 10" xfId="1622"/>
    <cellStyle name="’ћѓћ‚›‰ 10 3 11" xfId="1623"/>
    <cellStyle name="’ћѓћ‚›‰ 10 3 2" xfId="1624"/>
    <cellStyle name="’ћѓћ‚›‰ 10 3 2 10" xfId="1625"/>
    <cellStyle name="’ћѓћ‚›‰ 10 3 2 2" xfId="1626"/>
    <cellStyle name="’ћѓћ‚›‰ 10 3 2 2 2" xfId="1627"/>
    <cellStyle name="’ћѓћ‚›‰ 10 3 2 2 2 2" xfId="1628"/>
    <cellStyle name="’ћѓћ‚›‰ 10 3 2 2 2 2 2" xfId="1629"/>
    <cellStyle name="’ћѓћ‚›‰ 10 3 2 2 2 2 2 2" xfId="1630"/>
    <cellStyle name="’ћѓћ‚›‰ 10 3 2 2 2 2 3" xfId="1631"/>
    <cellStyle name="’ћѓћ‚›‰ 10 3 2 2 2 3" xfId="1632"/>
    <cellStyle name="’ћѓћ‚›‰ 10 3 2 2 2 3 2" xfId="1633"/>
    <cellStyle name="’ћѓћ‚›‰ 10 3 2 2 2 4" xfId="1634"/>
    <cellStyle name="’ћѓћ‚›‰ 10 3 2 2 3" xfId="1635"/>
    <cellStyle name="’ћѓћ‚›‰ 10 3 2 2 3 2" xfId="1636"/>
    <cellStyle name="’ћѓћ‚›‰ 10 3 2 2 3 2 2" xfId="1637"/>
    <cellStyle name="’ћѓћ‚›‰ 10 3 2 2 3 2 2 2" xfId="1638"/>
    <cellStyle name="’ћѓћ‚›‰ 10 3 2 2 3 2 3" xfId="1639"/>
    <cellStyle name="’ћѓћ‚›‰ 10 3 2 2 3 3" xfId="1640"/>
    <cellStyle name="’ћѓћ‚›‰ 10 3 2 2 3 3 2" xfId="1641"/>
    <cellStyle name="’ћѓћ‚›‰ 10 3 2 2 3 4" xfId="1642"/>
    <cellStyle name="’ћѓћ‚›‰ 10 3 2 2 4" xfId="1643"/>
    <cellStyle name="’ћѓћ‚›‰ 10 3 2 2 4 2" xfId="1644"/>
    <cellStyle name="’ћѓћ‚›‰ 10 3 2 2 4 2 2" xfId="1645"/>
    <cellStyle name="’ћѓћ‚›‰ 10 3 2 2 4 3" xfId="1646"/>
    <cellStyle name="’ћѓћ‚›‰ 10 3 2 2 5" xfId="1647"/>
    <cellStyle name="’ћѓћ‚›‰ 10 3 2 2 5 2" xfId="1648"/>
    <cellStyle name="’ћѓћ‚›‰ 10 3 2 2 6" xfId="1649"/>
    <cellStyle name="’ћѓћ‚›‰ 10 3 2 2 6 2" xfId="1650"/>
    <cellStyle name="’ћѓћ‚›‰ 10 3 2 2 7" xfId="1651"/>
    <cellStyle name="’ћѓћ‚›‰ 10 3 2 3" xfId="1652"/>
    <cellStyle name="’ћѓћ‚›‰ 10 3 2 3 2" xfId="1653"/>
    <cellStyle name="’ћѓћ‚›‰ 10 3 2 3 2 2" xfId="1654"/>
    <cellStyle name="’ћѓћ‚›‰ 10 3 2 3 2 2 2" xfId="1655"/>
    <cellStyle name="’ћѓћ‚›‰ 10 3 2 3 2 3" xfId="1656"/>
    <cellStyle name="’ћѓћ‚›‰ 10 3 2 3 3" xfId="1657"/>
    <cellStyle name="’ћѓћ‚›‰ 10 3 2 3 3 2" xfId="1658"/>
    <cellStyle name="’ћѓћ‚›‰ 10 3 2 3 4" xfId="1659"/>
    <cellStyle name="’ћѓћ‚›‰ 10 3 2 4" xfId="1660"/>
    <cellStyle name="’ћѓћ‚›‰ 10 3 2 4 2" xfId="1661"/>
    <cellStyle name="’ћѓћ‚›‰ 10 3 2 4 2 2" xfId="1662"/>
    <cellStyle name="’ћѓћ‚›‰ 10 3 2 4 2 2 2" xfId="1663"/>
    <cellStyle name="’ћѓћ‚›‰ 10 3 2 4 2 3" xfId="1664"/>
    <cellStyle name="’ћѓћ‚›‰ 10 3 2 4 3" xfId="1665"/>
    <cellStyle name="’ћѓћ‚›‰ 10 3 2 4 3 2" xfId="1666"/>
    <cellStyle name="’ћѓћ‚›‰ 10 3 2 4 4" xfId="1667"/>
    <cellStyle name="’ћѓћ‚›‰ 10 3 2 5" xfId="1668"/>
    <cellStyle name="’ћѓћ‚›‰ 10 3 2 5 2" xfId="1669"/>
    <cellStyle name="’ћѓћ‚›‰ 10 3 2 5 2 2" xfId="1670"/>
    <cellStyle name="’ћѓћ‚›‰ 10 3 2 5 3" xfId="1671"/>
    <cellStyle name="’ћѓћ‚›‰ 10 3 2 6" xfId="1672"/>
    <cellStyle name="’ћѓћ‚›‰ 10 3 2 6 2" xfId="1673"/>
    <cellStyle name="’ћѓћ‚›‰ 10 3 2 7" xfId="1674"/>
    <cellStyle name="’ћѓћ‚›‰ 10 3 2 7 2" xfId="1675"/>
    <cellStyle name="’ћѓћ‚›‰ 10 3 2 8" xfId="1676"/>
    <cellStyle name="’ћѓћ‚›‰ 10 3 2 9" xfId="1677"/>
    <cellStyle name="’ћѓћ‚›‰ 10 3 3" xfId="1678"/>
    <cellStyle name="’ћѓћ‚›‰ 10 3 3 2" xfId="1679"/>
    <cellStyle name="’ћѓћ‚›‰ 10 3 3 2 2" xfId="1680"/>
    <cellStyle name="’ћѓћ‚›‰ 10 3 3 2 2 2" xfId="1681"/>
    <cellStyle name="’ћѓћ‚›‰ 10 3 3 2 2 2 2" xfId="1682"/>
    <cellStyle name="’ћѓћ‚›‰ 10 3 3 2 2 3" xfId="1683"/>
    <cellStyle name="’ћѓћ‚›‰ 10 3 3 2 3" xfId="1684"/>
    <cellStyle name="’ћѓћ‚›‰ 10 3 3 2 3 2" xfId="1685"/>
    <cellStyle name="’ћѓћ‚›‰ 10 3 3 2 4" xfId="1686"/>
    <cellStyle name="’ћѓћ‚›‰ 10 3 3 3" xfId="1687"/>
    <cellStyle name="’ћѓћ‚›‰ 10 3 3 3 2" xfId="1688"/>
    <cellStyle name="’ћѓћ‚›‰ 10 3 3 3 2 2" xfId="1689"/>
    <cellStyle name="’ћѓћ‚›‰ 10 3 3 3 2 2 2" xfId="1690"/>
    <cellStyle name="’ћѓћ‚›‰ 10 3 3 3 2 3" xfId="1691"/>
    <cellStyle name="’ћѓћ‚›‰ 10 3 3 3 3" xfId="1692"/>
    <cellStyle name="’ћѓћ‚›‰ 10 3 3 3 3 2" xfId="1693"/>
    <cellStyle name="’ћѓћ‚›‰ 10 3 3 3 4" xfId="1694"/>
    <cellStyle name="’ћѓћ‚›‰ 10 3 3 4" xfId="1695"/>
    <cellStyle name="’ћѓћ‚›‰ 10 3 3 4 2" xfId="1696"/>
    <cellStyle name="’ћѓћ‚›‰ 10 3 3 4 2 2" xfId="1697"/>
    <cellStyle name="’ћѓћ‚›‰ 10 3 3 4 3" xfId="1698"/>
    <cellStyle name="’ћѓћ‚›‰ 10 3 3 5" xfId="1699"/>
    <cellStyle name="’ћѓћ‚›‰ 10 3 3 5 2" xfId="1700"/>
    <cellStyle name="’ћѓћ‚›‰ 10 3 3 6" xfId="1701"/>
    <cellStyle name="’ћѓћ‚›‰ 10 3 3 6 2" xfId="1702"/>
    <cellStyle name="’ћѓћ‚›‰ 10 3 3 7" xfId="1703"/>
    <cellStyle name="’ћѓћ‚›‰ 10 3 4" xfId="1704"/>
    <cellStyle name="’ћѓћ‚›‰ 10 3 4 2" xfId="1705"/>
    <cellStyle name="’ћѓћ‚›‰ 10 3 4 2 2" xfId="1706"/>
    <cellStyle name="’ћѓћ‚›‰ 10 3 4 2 2 2" xfId="1707"/>
    <cellStyle name="’ћѓћ‚›‰ 10 3 4 2 3" xfId="1708"/>
    <cellStyle name="’ћѓћ‚›‰ 10 3 4 3" xfId="1709"/>
    <cellStyle name="’ћѓћ‚›‰ 10 3 4 3 2" xfId="1710"/>
    <cellStyle name="’ћѓћ‚›‰ 10 3 4 4" xfId="1711"/>
    <cellStyle name="’ћѓћ‚›‰ 10 3 5" xfId="1712"/>
    <cellStyle name="’ћѓћ‚›‰ 10 3 5 2" xfId="1713"/>
    <cellStyle name="’ћѓћ‚›‰ 10 3 5 2 2" xfId="1714"/>
    <cellStyle name="’ћѓћ‚›‰ 10 3 5 2 2 2" xfId="1715"/>
    <cellStyle name="’ћѓћ‚›‰ 10 3 5 2 3" xfId="1716"/>
    <cellStyle name="’ћѓћ‚›‰ 10 3 5 3" xfId="1717"/>
    <cellStyle name="’ћѓћ‚›‰ 10 3 5 3 2" xfId="1718"/>
    <cellStyle name="’ћѓћ‚›‰ 10 3 5 4" xfId="1719"/>
    <cellStyle name="’ћѓћ‚›‰ 10 3 6" xfId="1720"/>
    <cellStyle name="’ћѓћ‚›‰ 10 3 6 2" xfId="1721"/>
    <cellStyle name="’ћѓћ‚›‰ 10 3 6 2 2" xfId="1722"/>
    <cellStyle name="’ћѓћ‚›‰ 10 3 6 3" xfId="1723"/>
    <cellStyle name="’ћѓћ‚›‰ 10 3 7" xfId="1724"/>
    <cellStyle name="’ћѓћ‚›‰ 10 3 7 2" xfId="1725"/>
    <cellStyle name="’ћѓћ‚›‰ 10 3 8" xfId="1726"/>
    <cellStyle name="’ћѓћ‚›‰ 10 3 8 2" xfId="1727"/>
    <cellStyle name="’ћѓћ‚›‰ 10 3 9" xfId="1728"/>
    <cellStyle name="’ћѓћ‚›‰ 10 4" xfId="1729"/>
    <cellStyle name="’ћѓћ‚›‰ 10 4 10" xfId="1730"/>
    <cellStyle name="’ћѓћ‚›‰ 10 4 11" xfId="1731"/>
    <cellStyle name="’ћѓћ‚›‰ 10 4 2" xfId="1732"/>
    <cellStyle name="’ћѓћ‚›‰ 10 4 2 10" xfId="1733"/>
    <cellStyle name="’ћѓћ‚›‰ 10 4 2 2" xfId="1734"/>
    <cellStyle name="’ћѓћ‚›‰ 10 4 2 2 2" xfId="1735"/>
    <cellStyle name="’ћѓћ‚›‰ 10 4 2 2 2 2" xfId="1736"/>
    <cellStyle name="’ћѓћ‚›‰ 10 4 2 2 2 2 2" xfId="1737"/>
    <cellStyle name="’ћѓћ‚›‰ 10 4 2 2 2 2 2 2" xfId="1738"/>
    <cellStyle name="’ћѓћ‚›‰ 10 4 2 2 2 2 3" xfId="1739"/>
    <cellStyle name="’ћѓћ‚›‰ 10 4 2 2 2 3" xfId="1740"/>
    <cellStyle name="’ћѓћ‚›‰ 10 4 2 2 2 3 2" xfId="1741"/>
    <cellStyle name="’ћѓћ‚›‰ 10 4 2 2 2 4" xfId="1742"/>
    <cellStyle name="’ћѓћ‚›‰ 10 4 2 2 3" xfId="1743"/>
    <cellStyle name="’ћѓћ‚›‰ 10 4 2 2 3 2" xfId="1744"/>
    <cellStyle name="’ћѓћ‚›‰ 10 4 2 2 3 2 2" xfId="1745"/>
    <cellStyle name="’ћѓћ‚›‰ 10 4 2 2 3 2 2 2" xfId="1746"/>
    <cellStyle name="’ћѓћ‚›‰ 10 4 2 2 3 2 3" xfId="1747"/>
    <cellStyle name="’ћѓћ‚›‰ 10 4 2 2 3 3" xfId="1748"/>
    <cellStyle name="’ћѓћ‚›‰ 10 4 2 2 3 3 2" xfId="1749"/>
    <cellStyle name="’ћѓћ‚›‰ 10 4 2 2 3 4" xfId="1750"/>
    <cellStyle name="’ћѓћ‚›‰ 10 4 2 2 4" xfId="1751"/>
    <cellStyle name="’ћѓћ‚›‰ 10 4 2 2 4 2" xfId="1752"/>
    <cellStyle name="’ћѓћ‚›‰ 10 4 2 2 4 2 2" xfId="1753"/>
    <cellStyle name="’ћѓћ‚›‰ 10 4 2 2 4 3" xfId="1754"/>
    <cellStyle name="’ћѓћ‚›‰ 10 4 2 2 5" xfId="1755"/>
    <cellStyle name="’ћѓћ‚›‰ 10 4 2 2 5 2" xfId="1756"/>
    <cellStyle name="’ћѓћ‚›‰ 10 4 2 2 6" xfId="1757"/>
    <cellStyle name="’ћѓћ‚›‰ 10 4 2 2 6 2" xfId="1758"/>
    <cellStyle name="’ћѓћ‚›‰ 10 4 2 2 7" xfId="1759"/>
    <cellStyle name="’ћѓћ‚›‰ 10 4 2 3" xfId="1760"/>
    <cellStyle name="’ћѓћ‚›‰ 10 4 2 3 2" xfId="1761"/>
    <cellStyle name="’ћѓћ‚›‰ 10 4 2 3 2 2" xfId="1762"/>
    <cellStyle name="’ћѓћ‚›‰ 10 4 2 3 2 2 2" xfId="1763"/>
    <cellStyle name="’ћѓћ‚›‰ 10 4 2 3 2 3" xfId="1764"/>
    <cellStyle name="’ћѓћ‚›‰ 10 4 2 3 3" xfId="1765"/>
    <cellStyle name="’ћѓћ‚›‰ 10 4 2 3 3 2" xfId="1766"/>
    <cellStyle name="’ћѓћ‚›‰ 10 4 2 3 4" xfId="1767"/>
    <cellStyle name="’ћѓћ‚›‰ 10 4 2 4" xfId="1768"/>
    <cellStyle name="’ћѓћ‚›‰ 10 4 2 4 2" xfId="1769"/>
    <cellStyle name="’ћѓћ‚›‰ 10 4 2 4 2 2" xfId="1770"/>
    <cellStyle name="’ћѓћ‚›‰ 10 4 2 4 2 2 2" xfId="1771"/>
    <cellStyle name="’ћѓћ‚›‰ 10 4 2 4 2 3" xfId="1772"/>
    <cellStyle name="’ћѓћ‚›‰ 10 4 2 4 3" xfId="1773"/>
    <cellStyle name="’ћѓћ‚›‰ 10 4 2 4 3 2" xfId="1774"/>
    <cellStyle name="’ћѓћ‚›‰ 10 4 2 4 4" xfId="1775"/>
    <cellStyle name="’ћѓћ‚›‰ 10 4 2 5" xfId="1776"/>
    <cellStyle name="’ћѓћ‚›‰ 10 4 2 5 2" xfId="1777"/>
    <cellStyle name="’ћѓћ‚›‰ 10 4 2 5 2 2" xfId="1778"/>
    <cellStyle name="’ћѓћ‚›‰ 10 4 2 5 3" xfId="1779"/>
    <cellStyle name="’ћѓћ‚›‰ 10 4 2 6" xfId="1780"/>
    <cellStyle name="’ћѓћ‚›‰ 10 4 2 6 2" xfId="1781"/>
    <cellStyle name="’ћѓћ‚›‰ 10 4 2 7" xfId="1782"/>
    <cellStyle name="’ћѓћ‚›‰ 10 4 2 7 2" xfId="1783"/>
    <cellStyle name="’ћѓћ‚›‰ 10 4 2 8" xfId="1784"/>
    <cellStyle name="’ћѓћ‚›‰ 10 4 2 9" xfId="1785"/>
    <cellStyle name="’ћѓћ‚›‰ 10 4 3" xfId="1786"/>
    <cellStyle name="’ћѓћ‚›‰ 10 4 3 2" xfId="1787"/>
    <cellStyle name="’ћѓћ‚›‰ 10 4 3 2 2" xfId="1788"/>
    <cellStyle name="’ћѓћ‚›‰ 10 4 3 2 2 2" xfId="1789"/>
    <cellStyle name="’ћѓћ‚›‰ 10 4 3 2 2 2 2" xfId="1790"/>
    <cellStyle name="’ћѓћ‚›‰ 10 4 3 2 2 3" xfId="1791"/>
    <cellStyle name="’ћѓћ‚›‰ 10 4 3 2 3" xfId="1792"/>
    <cellStyle name="’ћѓћ‚›‰ 10 4 3 2 3 2" xfId="1793"/>
    <cellStyle name="’ћѓћ‚›‰ 10 4 3 2 4" xfId="1794"/>
    <cellStyle name="’ћѓћ‚›‰ 10 4 3 3" xfId="1795"/>
    <cellStyle name="’ћѓћ‚›‰ 10 4 3 3 2" xfId="1796"/>
    <cellStyle name="’ћѓћ‚›‰ 10 4 3 3 2 2" xfId="1797"/>
    <cellStyle name="’ћѓћ‚›‰ 10 4 3 3 2 2 2" xfId="1798"/>
    <cellStyle name="’ћѓћ‚›‰ 10 4 3 3 2 3" xfId="1799"/>
    <cellStyle name="’ћѓћ‚›‰ 10 4 3 3 3" xfId="1800"/>
    <cellStyle name="’ћѓћ‚›‰ 10 4 3 3 3 2" xfId="1801"/>
    <cellStyle name="’ћѓћ‚›‰ 10 4 3 3 4" xfId="1802"/>
    <cellStyle name="’ћѓћ‚›‰ 10 4 3 4" xfId="1803"/>
    <cellStyle name="’ћѓћ‚›‰ 10 4 3 4 2" xfId="1804"/>
    <cellStyle name="’ћѓћ‚›‰ 10 4 3 4 2 2" xfId="1805"/>
    <cellStyle name="’ћѓћ‚›‰ 10 4 3 4 3" xfId="1806"/>
    <cellStyle name="’ћѓћ‚›‰ 10 4 3 5" xfId="1807"/>
    <cellStyle name="’ћѓћ‚›‰ 10 4 3 5 2" xfId="1808"/>
    <cellStyle name="’ћѓћ‚›‰ 10 4 3 6" xfId="1809"/>
    <cellStyle name="’ћѓћ‚›‰ 10 4 3 6 2" xfId="1810"/>
    <cellStyle name="’ћѓћ‚›‰ 10 4 3 7" xfId="1811"/>
    <cellStyle name="’ћѓћ‚›‰ 10 4 4" xfId="1812"/>
    <cellStyle name="’ћѓћ‚›‰ 10 4 4 2" xfId="1813"/>
    <cellStyle name="’ћѓћ‚›‰ 10 4 4 2 2" xfId="1814"/>
    <cellStyle name="’ћѓћ‚›‰ 10 4 4 2 2 2" xfId="1815"/>
    <cellStyle name="’ћѓћ‚›‰ 10 4 4 2 3" xfId="1816"/>
    <cellStyle name="’ћѓћ‚›‰ 10 4 4 3" xfId="1817"/>
    <cellStyle name="’ћѓћ‚›‰ 10 4 4 3 2" xfId="1818"/>
    <cellStyle name="’ћѓћ‚›‰ 10 4 4 4" xfId="1819"/>
    <cellStyle name="’ћѓћ‚›‰ 10 4 5" xfId="1820"/>
    <cellStyle name="’ћѓћ‚›‰ 10 4 5 2" xfId="1821"/>
    <cellStyle name="’ћѓћ‚›‰ 10 4 5 2 2" xfId="1822"/>
    <cellStyle name="’ћѓћ‚›‰ 10 4 5 2 2 2" xfId="1823"/>
    <cellStyle name="’ћѓћ‚›‰ 10 4 5 2 3" xfId="1824"/>
    <cellStyle name="’ћѓћ‚›‰ 10 4 5 3" xfId="1825"/>
    <cellStyle name="’ћѓћ‚›‰ 10 4 5 3 2" xfId="1826"/>
    <cellStyle name="’ћѓћ‚›‰ 10 4 5 4" xfId="1827"/>
    <cellStyle name="’ћѓћ‚›‰ 10 4 6" xfId="1828"/>
    <cellStyle name="’ћѓћ‚›‰ 10 4 6 2" xfId="1829"/>
    <cellStyle name="’ћѓћ‚›‰ 10 4 6 2 2" xfId="1830"/>
    <cellStyle name="’ћѓћ‚›‰ 10 4 6 3" xfId="1831"/>
    <cellStyle name="’ћѓћ‚›‰ 10 4 7" xfId="1832"/>
    <cellStyle name="’ћѓћ‚›‰ 10 4 7 2" xfId="1833"/>
    <cellStyle name="’ћѓћ‚›‰ 10 4 8" xfId="1834"/>
    <cellStyle name="’ћѓћ‚›‰ 10 4 8 2" xfId="1835"/>
    <cellStyle name="’ћѓћ‚›‰ 10 4 9" xfId="1836"/>
    <cellStyle name="’ћѓћ‚›‰ 10 5" xfId="1837"/>
    <cellStyle name="’ћѓћ‚›‰ 10 5 10" xfId="1838"/>
    <cellStyle name="’ћѓћ‚›‰ 10 5 2" xfId="1839"/>
    <cellStyle name="’ћѓћ‚›‰ 10 5 2 2" xfId="1840"/>
    <cellStyle name="’ћѓћ‚›‰ 10 5 2 2 2" xfId="1841"/>
    <cellStyle name="’ћѓћ‚›‰ 10 5 2 2 2 2" xfId="1842"/>
    <cellStyle name="’ћѓћ‚›‰ 10 5 2 2 2 2 2" xfId="1843"/>
    <cellStyle name="’ћѓћ‚›‰ 10 5 2 2 2 3" xfId="1844"/>
    <cellStyle name="’ћѓћ‚›‰ 10 5 2 2 3" xfId="1845"/>
    <cellStyle name="’ћѓћ‚›‰ 10 5 2 2 3 2" xfId="1846"/>
    <cellStyle name="’ћѓћ‚›‰ 10 5 2 2 4" xfId="1847"/>
    <cellStyle name="’ћѓћ‚›‰ 10 5 2 3" xfId="1848"/>
    <cellStyle name="’ћѓћ‚›‰ 10 5 2 3 2" xfId="1849"/>
    <cellStyle name="’ћѓћ‚›‰ 10 5 2 3 2 2" xfId="1850"/>
    <cellStyle name="’ћѓћ‚›‰ 10 5 2 3 2 2 2" xfId="1851"/>
    <cellStyle name="’ћѓћ‚›‰ 10 5 2 3 2 3" xfId="1852"/>
    <cellStyle name="’ћѓћ‚›‰ 10 5 2 3 3" xfId="1853"/>
    <cellStyle name="’ћѓћ‚›‰ 10 5 2 3 3 2" xfId="1854"/>
    <cellStyle name="’ћѓћ‚›‰ 10 5 2 3 4" xfId="1855"/>
    <cellStyle name="’ћѓћ‚›‰ 10 5 2 4" xfId="1856"/>
    <cellStyle name="’ћѓћ‚›‰ 10 5 2 4 2" xfId="1857"/>
    <cellStyle name="’ћѓћ‚›‰ 10 5 2 4 2 2" xfId="1858"/>
    <cellStyle name="’ћѓћ‚›‰ 10 5 2 4 3" xfId="1859"/>
    <cellStyle name="’ћѓћ‚›‰ 10 5 2 5" xfId="1860"/>
    <cellStyle name="’ћѓћ‚›‰ 10 5 2 5 2" xfId="1861"/>
    <cellStyle name="’ћѓћ‚›‰ 10 5 2 6" xfId="1862"/>
    <cellStyle name="’ћѓћ‚›‰ 10 5 2 6 2" xfId="1863"/>
    <cellStyle name="’ћѓћ‚›‰ 10 5 2 7" xfId="1864"/>
    <cellStyle name="’ћѓћ‚›‰ 10 5 3" xfId="1865"/>
    <cellStyle name="’ћѓћ‚›‰ 10 5 3 2" xfId="1866"/>
    <cellStyle name="’ћѓћ‚›‰ 10 5 3 2 2" xfId="1867"/>
    <cellStyle name="’ћѓћ‚›‰ 10 5 3 2 2 2" xfId="1868"/>
    <cellStyle name="’ћѓћ‚›‰ 10 5 3 2 3" xfId="1869"/>
    <cellStyle name="’ћѓћ‚›‰ 10 5 3 3" xfId="1870"/>
    <cellStyle name="’ћѓћ‚›‰ 10 5 3 3 2" xfId="1871"/>
    <cellStyle name="’ћѓћ‚›‰ 10 5 3 4" xfId="1872"/>
    <cellStyle name="’ћѓћ‚›‰ 10 5 4" xfId="1873"/>
    <cellStyle name="’ћѓћ‚›‰ 10 5 4 2" xfId="1874"/>
    <cellStyle name="’ћѓћ‚›‰ 10 5 4 2 2" xfId="1875"/>
    <cellStyle name="’ћѓћ‚›‰ 10 5 4 2 2 2" xfId="1876"/>
    <cellStyle name="’ћѓћ‚›‰ 10 5 4 2 3" xfId="1877"/>
    <cellStyle name="’ћѓћ‚›‰ 10 5 4 3" xfId="1878"/>
    <cellStyle name="’ћѓћ‚›‰ 10 5 4 3 2" xfId="1879"/>
    <cellStyle name="’ћѓћ‚›‰ 10 5 4 4" xfId="1880"/>
    <cellStyle name="’ћѓћ‚›‰ 10 5 5" xfId="1881"/>
    <cellStyle name="’ћѓћ‚›‰ 10 5 5 2" xfId="1882"/>
    <cellStyle name="’ћѓћ‚›‰ 10 5 5 2 2" xfId="1883"/>
    <cellStyle name="’ћѓћ‚›‰ 10 5 5 3" xfId="1884"/>
    <cellStyle name="’ћѓћ‚›‰ 10 5 6" xfId="1885"/>
    <cellStyle name="’ћѓћ‚›‰ 10 5 6 2" xfId="1886"/>
    <cellStyle name="’ћѓћ‚›‰ 10 5 7" xfId="1887"/>
    <cellStyle name="’ћѓћ‚›‰ 10 5 7 2" xfId="1888"/>
    <cellStyle name="’ћѓћ‚›‰ 10 5 8" xfId="1889"/>
    <cellStyle name="’ћѓћ‚›‰ 10 5 9" xfId="1890"/>
    <cellStyle name="’ћѓћ‚›‰ 10 6" xfId="1891"/>
    <cellStyle name="’ћѓћ‚›‰ 10 6 2" xfId="1892"/>
    <cellStyle name="’ћѓћ‚›‰ 10 6 2 2" xfId="1893"/>
    <cellStyle name="’ћѓћ‚›‰ 10 6 2 2 2" xfId="1894"/>
    <cellStyle name="’ћѓћ‚›‰ 10 6 2 2 2 2" xfId="1895"/>
    <cellStyle name="’ћѓћ‚›‰ 10 6 2 2 3" xfId="1896"/>
    <cellStyle name="’ћѓћ‚›‰ 10 6 2 3" xfId="1897"/>
    <cellStyle name="’ћѓћ‚›‰ 10 6 2 3 2" xfId="1898"/>
    <cellStyle name="’ћѓћ‚›‰ 10 6 2 4" xfId="1899"/>
    <cellStyle name="’ћѓћ‚›‰ 10 6 3" xfId="1900"/>
    <cellStyle name="’ћѓћ‚›‰ 10 6 3 2" xfId="1901"/>
    <cellStyle name="’ћѓћ‚›‰ 10 6 3 2 2" xfId="1902"/>
    <cellStyle name="’ћѓћ‚›‰ 10 6 3 2 2 2" xfId="1903"/>
    <cellStyle name="’ћѓћ‚›‰ 10 6 3 2 3" xfId="1904"/>
    <cellStyle name="’ћѓћ‚›‰ 10 6 3 3" xfId="1905"/>
    <cellStyle name="’ћѓћ‚›‰ 10 6 3 3 2" xfId="1906"/>
    <cellStyle name="’ћѓћ‚›‰ 10 6 3 4" xfId="1907"/>
    <cellStyle name="’ћѓћ‚›‰ 10 6 4" xfId="1908"/>
    <cellStyle name="’ћѓћ‚›‰ 10 6 4 2" xfId="1909"/>
    <cellStyle name="’ћѓћ‚›‰ 10 6 4 2 2" xfId="1910"/>
    <cellStyle name="’ћѓћ‚›‰ 10 6 4 3" xfId="1911"/>
    <cellStyle name="’ћѓћ‚›‰ 10 6 5" xfId="1912"/>
    <cellStyle name="’ћѓћ‚›‰ 10 6 5 2" xfId="1913"/>
    <cellStyle name="’ћѓћ‚›‰ 10 6 6" xfId="1914"/>
    <cellStyle name="’ћѓћ‚›‰ 10 6 6 2" xfId="1915"/>
    <cellStyle name="’ћѓћ‚›‰ 10 6 7" xfId="1916"/>
    <cellStyle name="’ћѓћ‚›‰ 10 7" xfId="1917"/>
    <cellStyle name="’ћѓћ‚›‰ 10 7 2" xfId="1918"/>
    <cellStyle name="’ћѓћ‚›‰ 10 7 2 2" xfId="1919"/>
    <cellStyle name="’ћѓћ‚›‰ 10 7 2 2 2" xfId="1920"/>
    <cellStyle name="’ћѓћ‚›‰ 10 7 2 3" xfId="1921"/>
    <cellStyle name="’ћѓћ‚›‰ 10 7 3" xfId="1922"/>
    <cellStyle name="’ћѓћ‚›‰ 10 7 3 2" xfId="1923"/>
    <cellStyle name="’ћѓћ‚›‰ 10 7 4" xfId="1924"/>
    <cellStyle name="’ћѓћ‚›‰ 10 8" xfId="1925"/>
    <cellStyle name="’ћѓћ‚›‰ 10 8 2" xfId="1926"/>
    <cellStyle name="’ћѓћ‚›‰ 10 8 2 2" xfId="1927"/>
    <cellStyle name="’ћѓћ‚›‰ 10 8 2 2 2" xfId="1928"/>
    <cellStyle name="’ћѓћ‚›‰ 10 8 2 3" xfId="1929"/>
    <cellStyle name="’ћѓћ‚›‰ 10 8 3" xfId="1930"/>
    <cellStyle name="’ћѓћ‚›‰ 10 8 3 2" xfId="1931"/>
    <cellStyle name="’ћѓћ‚›‰ 10 8 4" xfId="1932"/>
    <cellStyle name="’ћѓћ‚›‰ 10 9" xfId="1933"/>
    <cellStyle name="’ћѓћ‚›‰ 10 9 2" xfId="1934"/>
    <cellStyle name="’ћѓћ‚›‰ 10 9 2 2" xfId="1935"/>
    <cellStyle name="’ћѓћ‚›‰ 10 9 3" xfId="1936"/>
    <cellStyle name="’ћѓћ‚›‰ 11" xfId="1937"/>
    <cellStyle name="’ћѓћ‚›‰ 11 10" xfId="1938"/>
    <cellStyle name="’ћѓћ‚›‰ 11 11" xfId="1939"/>
    <cellStyle name="’ћѓћ‚›‰ 11 2" xfId="1940"/>
    <cellStyle name="’ћѓћ‚›‰ 11 2 10" xfId="1941"/>
    <cellStyle name="’ћѓћ‚›‰ 11 2 2" xfId="1942"/>
    <cellStyle name="’ћѓћ‚›‰ 11 2 2 2" xfId="1943"/>
    <cellStyle name="’ћѓћ‚›‰ 11 2 2 2 2" xfId="1944"/>
    <cellStyle name="’ћѓћ‚›‰ 11 2 2 2 2 2" xfId="1945"/>
    <cellStyle name="’ћѓћ‚›‰ 11 2 2 2 2 2 2" xfId="1946"/>
    <cellStyle name="’ћѓћ‚›‰ 11 2 2 2 2 3" xfId="1947"/>
    <cellStyle name="’ћѓћ‚›‰ 11 2 2 2 3" xfId="1948"/>
    <cellStyle name="’ћѓћ‚›‰ 11 2 2 2 3 2" xfId="1949"/>
    <cellStyle name="’ћѓћ‚›‰ 11 2 2 2 4" xfId="1950"/>
    <cellStyle name="’ћѓћ‚›‰ 11 2 2 3" xfId="1951"/>
    <cellStyle name="’ћѓћ‚›‰ 11 2 2 3 2" xfId="1952"/>
    <cellStyle name="’ћѓћ‚›‰ 11 2 2 3 2 2" xfId="1953"/>
    <cellStyle name="’ћѓћ‚›‰ 11 2 2 3 2 2 2" xfId="1954"/>
    <cellStyle name="’ћѓћ‚›‰ 11 2 2 3 2 3" xfId="1955"/>
    <cellStyle name="’ћѓћ‚›‰ 11 2 2 3 3" xfId="1956"/>
    <cellStyle name="’ћѓћ‚›‰ 11 2 2 3 3 2" xfId="1957"/>
    <cellStyle name="’ћѓћ‚›‰ 11 2 2 3 4" xfId="1958"/>
    <cellStyle name="’ћѓћ‚›‰ 11 2 2 4" xfId="1959"/>
    <cellStyle name="’ћѓћ‚›‰ 11 2 2 4 2" xfId="1960"/>
    <cellStyle name="’ћѓћ‚›‰ 11 2 2 4 2 2" xfId="1961"/>
    <cellStyle name="’ћѓћ‚›‰ 11 2 2 4 3" xfId="1962"/>
    <cellStyle name="’ћѓћ‚›‰ 11 2 2 5" xfId="1963"/>
    <cellStyle name="’ћѓћ‚›‰ 11 2 2 5 2" xfId="1964"/>
    <cellStyle name="’ћѓћ‚›‰ 11 2 2 6" xfId="1965"/>
    <cellStyle name="’ћѓћ‚›‰ 11 2 2 6 2" xfId="1966"/>
    <cellStyle name="’ћѓћ‚›‰ 11 2 2 7" xfId="1967"/>
    <cellStyle name="’ћѓћ‚›‰ 11 2 3" xfId="1968"/>
    <cellStyle name="’ћѓћ‚›‰ 11 2 3 2" xfId="1969"/>
    <cellStyle name="’ћѓћ‚›‰ 11 2 3 2 2" xfId="1970"/>
    <cellStyle name="’ћѓћ‚›‰ 11 2 3 2 2 2" xfId="1971"/>
    <cellStyle name="’ћѓћ‚›‰ 11 2 3 2 3" xfId="1972"/>
    <cellStyle name="’ћѓћ‚›‰ 11 2 3 3" xfId="1973"/>
    <cellStyle name="’ћѓћ‚›‰ 11 2 3 3 2" xfId="1974"/>
    <cellStyle name="’ћѓћ‚›‰ 11 2 3 4" xfId="1975"/>
    <cellStyle name="’ћѓћ‚›‰ 11 2 4" xfId="1976"/>
    <cellStyle name="’ћѓћ‚›‰ 11 2 4 2" xfId="1977"/>
    <cellStyle name="’ћѓћ‚›‰ 11 2 4 2 2" xfId="1978"/>
    <cellStyle name="’ћѓћ‚›‰ 11 2 4 2 2 2" xfId="1979"/>
    <cellStyle name="’ћѓћ‚›‰ 11 2 4 2 3" xfId="1980"/>
    <cellStyle name="’ћѓћ‚›‰ 11 2 4 3" xfId="1981"/>
    <cellStyle name="’ћѓћ‚›‰ 11 2 4 3 2" xfId="1982"/>
    <cellStyle name="’ћѓћ‚›‰ 11 2 4 4" xfId="1983"/>
    <cellStyle name="’ћѓћ‚›‰ 11 2 5" xfId="1984"/>
    <cellStyle name="’ћѓћ‚›‰ 11 2 5 2" xfId="1985"/>
    <cellStyle name="’ћѓћ‚›‰ 11 2 5 2 2" xfId="1986"/>
    <cellStyle name="’ћѓћ‚›‰ 11 2 5 3" xfId="1987"/>
    <cellStyle name="’ћѓћ‚›‰ 11 2 6" xfId="1988"/>
    <cellStyle name="’ћѓћ‚›‰ 11 2 6 2" xfId="1989"/>
    <cellStyle name="’ћѓћ‚›‰ 11 2 7" xfId="1990"/>
    <cellStyle name="’ћѓћ‚›‰ 11 2 7 2" xfId="1991"/>
    <cellStyle name="’ћѓћ‚›‰ 11 2 8" xfId="1992"/>
    <cellStyle name="’ћѓћ‚›‰ 11 2 9" xfId="1993"/>
    <cellStyle name="’ћѓћ‚›‰ 11 3" xfId="1994"/>
    <cellStyle name="’ћѓћ‚›‰ 11 3 2" xfId="1995"/>
    <cellStyle name="’ћѓћ‚›‰ 11 3 2 2" xfId="1996"/>
    <cellStyle name="’ћѓћ‚›‰ 11 3 2 2 2" xfId="1997"/>
    <cellStyle name="’ћѓћ‚›‰ 11 3 2 2 2 2" xfId="1998"/>
    <cellStyle name="’ћѓћ‚›‰ 11 3 2 2 3" xfId="1999"/>
    <cellStyle name="’ћѓћ‚›‰ 11 3 2 3" xfId="2000"/>
    <cellStyle name="’ћѓћ‚›‰ 11 3 2 3 2" xfId="2001"/>
    <cellStyle name="’ћѓћ‚›‰ 11 3 2 4" xfId="2002"/>
    <cellStyle name="’ћѓћ‚›‰ 11 3 3" xfId="2003"/>
    <cellStyle name="’ћѓћ‚›‰ 11 3 3 2" xfId="2004"/>
    <cellStyle name="’ћѓћ‚›‰ 11 3 3 2 2" xfId="2005"/>
    <cellStyle name="’ћѓћ‚›‰ 11 3 3 2 2 2" xfId="2006"/>
    <cellStyle name="’ћѓћ‚›‰ 11 3 3 2 3" xfId="2007"/>
    <cellStyle name="’ћѓћ‚›‰ 11 3 3 3" xfId="2008"/>
    <cellStyle name="’ћѓћ‚›‰ 11 3 3 3 2" xfId="2009"/>
    <cellStyle name="’ћѓћ‚›‰ 11 3 3 4" xfId="2010"/>
    <cellStyle name="’ћѓћ‚›‰ 11 3 4" xfId="2011"/>
    <cellStyle name="’ћѓћ‚›‰ 11 3 4 2" xfId="2012"/>
    <cellStyle name="’ћѓћ‚›‰ 11 3 4 2 2" xfId="2013"/>
    <cellStyle name="’ћѓћ‚›‰ 11 3 4 3" xfId="2014"/>
    <cellStyle name="’ћѓћ‚›‰ 11 3 5" xfId="2015"/>
    <cellStyle name="’ћѓћ‚›‰ 11 3 5 2" xfId="2016"/>
    <cellStyle name="’ћѓћ‚›‰ 11 3 6" xfId="2017"/>
    <cellStyle name="’ћѓћ‚›‰ 11 3 6 2" xfId="2018"/>
    <cellStyle name="’ћѓћ‚›‰ 11 3 7" xfId="2019"/>
    <cellStyle name="’ћѓћ‚›‰ 11 4" xfId="2020"/>
    <cellStyle name="’ћѓћ‚›‰ 11 4 2" xfId="2021"/>
    <cellStyle name="’ћѓћ‚›‰ 11 4 2 2" xfId="2022"/>
    <cellStyle name="’ћѓћ‚›‰ 11 4 2 2 2" xfId="2023"/>
    <cellStyle name="’ћѓћ‚›‰ 11 4 2 3" xfId="2024"/>
    <cellStyle name="’ћѓћ‚›‰ 11 4 3" xfId="2025"/>
    <cellStyle name="’ћѓћ‚›‰ 11 4 3 2" xfId="2026"/>
    <cellStyle name="’ћѓћ‚›‰ 11 4 4" xfId="2027"/>
    <cellStyle name="’ћѓћ‚›‰ 11 5" xfId="2028"/>
    <cellStyle name="’ћѓћ‚›‰ 11 5 2" xfId="2029"/>
    <cellStyle name="’ћѓћ‚›‰ 11 5 2 2" xfId="2030"/>
    <cellStyle name="’ћѓћ‚›‰ 11 5 2 2 2" xfId="2031"/>
    <cellStyle name="’ћѓћ‚›‰ 11 5 2 3" xfId="2032"/>
    <cellStyle name="’ћѓћ‚›‰ 11 5 3" xfId="2033"/>
    <cellStyle name="’ћѓћ‚›‰ 11 5 3 2" xfId="2034"/>
    <cellStyle name="’ћѓћ‚›‰ 11 5 4" xfId="2035"/>
    <cellStyle name="’ћѓћ‚›‰ 11 6" xfId="2036"/>
    <cellStyle name="’ћѓћ‚›‰ 11 6 2" xfId="2037"/>
    <cellStyle name="’ћѓћ‚›‰ 11 6 2 2" xfId="2038"/>
    <cellStyle name="’ћѓћ‚›‰ 11 6 3" xfId="2039"/>
    <cellStyle name="’ћѓћ‚›‰ 11 7" xfId="2040"/>
    <cellStyle name="’ћѓћ‚›‰ 11 7 2" xfId="2041"/>
    <cellStyle name="’ћѓћ‚›‰ 11 8" xfId="2042"/>
    <cellStyle name="’ћѓћ‚›‰ 11 8 2" xfId="2043"/>
    <cellStyle name="’ћѓћ‚›‰ 11 9" xfId="2044"/>
    <cellStyle name="’ћѓћ‚›‰ 12" xfId="2045"/>
    <cellStyle name="’ћѓћ‚›‰ 12 10" xfId="2046"/>
    <cellStyle name="’ћѓћ‚›‰ 12 11" xfId="2047"/>
    <cellStyle name="’ћѓћ‚›‰ 12 2" xfId="2048"/>
    <cellStyle name="’ћѓћ‚›‰ 12 2 10" xfId="2049"/>
    <cellStyle name="’ћѓћ‚›‰ 12 2 2" xfId="2050"/>
    <cellStyle name="’ћѓћ‚›‰ 12 2 2 2" xfId="2051"/>
    <cellStyle name="’ћѓћ‚›‰ 12 2 2 2 2" xfId="2052"/>
    <cellStyle name="’ћѓћ‚›‰ 12 2 2 2 2 2" xfId="2053"/>
    <cellStyle name="’ћѓћ‚›‰ 12 2 2 2 2 2 2" xfId="2054"/>
    <cellStyle name="’ћѓћ‚›‰ 12 2 2 2 2 3" xfId="2055"/>
    <cellStyle name="’ћѓћ‚›‰ 12 2 2 2 3" xfId="2056"/>
    <cellStyle name="’ћѓћ‚›‰ 12 2 2 2 3 2" xfId="2057"/>
    <cellStyle name="’ћѓћ‚›‰ 12 2 2 2 4" xfId="2058"/>
    <cellStyle name="’ћѓћ‚›‰ 12 2 2 3" xfId="2059"/>
    <cellStyle name="’ћѓћ‚›‰ 12 2 2 3 2" xfId="2060"/>
    <cellStyle name="’ћѓћ‚›‰ 12 2 2 3 2 2" xfId="2061"/>
    <cellStyle name="’ћѓћ‚›‰ 12 2 2 3 2 2 2" xfId="2062"/>
    <cellStyle name="’ћѓћ‚›‰ 12 2 2 3 2 3" xfId="2063"/>
    <cellStyle name="’ћѓћ‚›‰ 12 2 2 3 3" xfId="2064"/>
    <cellStyle name="’ћѓћ‚›‰ 12 2 2 3 3 2" xfId="2065"/>
    <cellStyle name="’ћѓћ‚›‰ 12 2 2 3 4" xfId="2066"/>
    <cellStyle name="’ћѓћ‚›‰ 12 2 2 4" xfId="2067"/>
    <cellStyle name="’ћѓћ‚›‰ 12 2 2 4 2" xfId="2068"/>
    <cellStyle name="’ћѓћ‚›‰ 12 2 2 4 2 2" xfId="2069"/>
    <cellStyle name="’ћѓћ‚›‰ 12 2 2 4 3" xfId="2070"/>
    <cellStyle name="’ћѓћ‚›‰ 12 2 2 5" xfId="2071"/>
    <cellStyle name="’ћѓћ‚›‰ 12 2 2 5 2" xfId="2072"/>
    <cellStyle name="’ћѓћ‚›‰ 12 2 2 6" xfId="2073"/>
    <cellStyle name="’ћѓћ‚›‰ 12 2 2 6 2" xfId="2074"/>
    <cellStyle name="’ћѓћ‚›‰ 12 2 2 7" xfId="2075"/>
    <cellStyle name="’ћѓћ‚›‰ 12 2 3" xfId="2076"/>
    <cellStyle name="’ћѓћ‚›‰ 12 2 3 2" xfId="2077"/>
    <cellStyle name="’ћѓћ‚›‰ 12 2 3 2 2" xfId="2078"/>
    <cellStyle name="’ћѓћ‚›‰ 12 2 3 2 2 2" xfId="2079"/>
    <cellStyle name="’ћѓћ‚›‰ 12 2 3 2 3" xfId="2080"/>
    <cellStyle name="’ћѓћ‚›‰ 12 2 3 3" xfId="2081"/>
    <cellStyle name="’ћѓћ‚›‰ 12 2 3 3 2" xfId="2082"/>
    <cellStyle name="’ћѓћ‚›‰ 12 2 3 4" xfId="2083"/>
    <cellStyle name="’ћѓћ‚›‰ 12 2 4" xfId="2084"/>
    <cellStyle name="’ћѓћ‚›‰ 12 2 4 2" xfId="2085"/>
    <cellStyle name="’ћѓћ‚›‰ 12 2 4 2 2" xfId="2086"/>
    <cellStyle name="’ћѓћ‚›‰ 12 2 4 2 2 2" xfId="2087"/>
    <cellStyle name="’ћѓћ‚›‰ 12 2 4 2 3" xfId="2088"/>
    <cellStyle name="’ћѓћ‚›‰ 12 2 4 3" xfId="2089"/>
    <cellStyle name="’ћѓћ‚›‰ 12 2 4 3 2" xfId="2090"/>
    <cellStyle name="’ћѓћ‚›‰ 12 2 4 4" xfId="2091"/>
    <cellStyle name="’ћѓћ‚›‰ 12 2 5" xfId="2092"/>
    <cellStyle name="’ћѓћ‚›‰ 12 2 5 2" xfId="2093"/>
    <cellStyle name="’ћѓћ‚›‰ 12 2 5 2 2" xfId="2094"/>
    <cellStyle name="’ћѓћ‚›‰ 12 2 5 3" xfId="2095"/>
    <cellStyle name="’ћѓћ‚›‰ 12 2 6" xfId="2096"/>
    <cellStyle name="’ћѓћ‚›‰ 12 2 6 2" xfId="2097"/>
    <cellStyle name="’ћѓћ‚›‰ 12 2 7" xfId="2098"/>
    <cellStyle name="’ћѓћ‚›‰ 12 2 7 2" xfId="2099"/>
    <cellStyle name="’ћѓћ‚›‰ 12 2 8" xfId="2100"/>
    <cellStyle name="’ћѓћ‚›‰ 12 2 9" xfId="2101"/>
    <cellStyle name="’ћѓћ‚›‰ 12 3" xfId="2102"/>
    <cellStyle name="’ћѓћ‚›‰ 12 3 2" xfId="2103"/>
    <cellStyle name="’ћѓћ‚›‰ 12 3 2 2" xfId="2104"/>
    <cellStyle name="’ћѓћ‚›‰ 12 3 2 2 2" xfId="2105"/>
    <cellStyle name="’ћѓћ‚›‰ 12 3 2 2 2 2" xfId="2106"/>
    <cellStyle name="’ћѓћ‚›‰ 12 3 2 2 3" xfId="2107"/>
    <cellStyle name="’ћѓћ‚›‰ 12 3 2 3" xfId="2108"/>
    <cellStyle name="’ћѓћ‚›‰ 12 3 2 3 2" xfId="2109"/>
    <cellStyle name="’ћѓћ‚›‰ 12 3 2 4" xfId="2110"/>
    <cellStyle name="’ћѓћ‚›‰ 12 3 3" xfId="2111"/>
    <cellStyle name="’ћѓћ‚›‰ 12 3 3 2" xfId="2112"/>
    <cellStyle name="’ћѓћ‚›‰ 12 3 3 2 2" xfId="2113"/>
    <cellStyle name="’ћѓћ‚›‰ 12 3 3 2 2 2" xfId="2114"/>
    <cellStyle name="’ћѓћ‚›‰ 12 3 3 2 3" xfId="2115"/>
    <cellStyle name="’ћѓћ‚›‰ 12 3 3 3" xfId="2116"/>
    <cellStyle name="’ћѓћ‚›‰ 12 3 3 3 2" xfId="2117"/>
    <cellStyle name="’ћѓћ‚›‰ 12 3 3 4" xfId="2118"/>
    <cellStyle name="’ћѓћ‚›‰ 12 3 4" xfId="2119"/>
    <cellStyle name="’ћѓћ‚›‰ 12 3 4 2" xfId="2120"/>
    <cellStyle name="’ћѓћ‚›‰ 12 3 4 2 2" xfId="2121"/>
    <cellStyle name="’ћѓћ‚›‰ 12 3 4 3" xfId="2122"/>
    <cellStyle name="’ћѓћ‚›‰ 12 3 5" xfId="2123"/>
    <cellStyle name="’ћѓћ‚›‰ 12 3 5 2" xfId="2124"/>
    <cellStyle name="’ћѓћ‚›‰ 12 3 6" xfId="2125"/>
    <cellStyle name="’ћѓћ‚›‰ 12 3 6 2" xfId="2126"/>
    <cellStyle name="’ћѓћ‚›‰ 12 3 7" xfId="2127"/>
    <cellStyle name="’ћѓћ‚›‰ 12 4" xfId="2128"/>
    <cellStyle name="’ћѓћ‚›‰ 12 4 2" xfId="2129"/>
    <cellStyle name="’ћѓћ‚›‰ 12 4 2 2" xfId="2130"/>
    <cellStyle name="’ћѓћ‚›‰ 12 4 2 2 2" xfId="2131"/>
    <cellStyle name="’ћѓћ‚›‰ 12 4 2 3" xfId="2132"/>
    <cellStyle name="’ћѓћ‚›‰ 12 4 3" xfId="2133"/>
    <cellStyle name="’ћѓћ‚›‰ 12 4 3 2" xfId="2134"/>
    <cellStyle name="’ћѓћ‚›‰ 12 4 4" xfId="2135"/>
    <cellStyle name="’ћѓћ‚›‰ 12 5" xfId="2136"/>
    <cellStyle name="’ћѓћ‚›‰ 12 5 2" xfId="2137"/>
    <cellStyle name="’ћѓћ‚›‰ 12 5 2 2" xfId="2138"/>
    <cellStyle name="’ћѓћ‚›‰ 12 5 2 2 2" xfId="2139"/>
    <cellStyle name="’ћѓћ‚›‰ 12 5 2 3" xfId="2140"/>
    <cellStyle name="’ћѓћ‚›‰ 12 5 3" xfId="2141"/>
    <cellStyle name="’ћѓћ‚›‰ 12 5 3 2" xfId="2142"/>
    <cellStyle name="’ћѓћ‚›‰ 12 5 4" xfId="2143"/>
    <cellStyle name="’ћѓћ‚›‰ 12 6" xfId="2144"/>
    <cellStyle name="’ћѓћ‚›‰ 12 6 2" xfId="2145"/>
    <cellStyle name="’ћѓћ‚›‰ 12 6 2 2" xfId="2146"/>
    <cellStyle name="’ћѓћ‚›‰ 12 6 3" xfId="2147"/>
    <cellStyle name="’ћѓћ‚›‰ 12 7" xfId="2148"/>
    <cellStyle name="’ћѓћ‚›‰ 12 7 2" xfId="2149"/>
    <cellStyle name="’ћѓћ‚›‰ 12 8" xfId="2150"/>
    <cellStyle name="’ћѓћ‚›‰ 12 8 2" xfId="2151"/>
    <cellStyle name="’ћѓћ‚›‰ 12 9" xfId="2152"/>
    <cellStyle name="’ћѓћ‚›‰ 13" xfId="2153"/>
    <cellStyle name="’ћѓћ‚›‰ 13 10" xfId="2154"/>
    <cellStyle name="’ћѓћ‚›‰ 13 11" xfId="2155"/>
    <cellStyle name="’ћѓћ‚›‰ 13 2" xfId="2156"/>
    <cellStyle name="’ћѓћ‚›‰ 13 2 10" xfId="2157"/>
    <cellStyle name="’ћѓћ‚›‰ 13 2 2" xfId="2158"/>
    <cellStyle name="’ћѓћ‚›‰ 13 2 2 2" xfId="2159"/>
    <cellStyle name="’ћѓћ‚›‰ 13 2 2 2 2" xfId="2160"/>
    <cellStyle name="’ћѓћ‚›‰ 13 2 2 2 2 2" xfId="2161"/>
    <cellStyle name="’ћѓћ‚›‰ 13 2 2 2 2 2 2" xfId="2162"/>
    <cellStyle name="’ћѓћ‚›‰ 13 2 2 2 2 3" xfId="2163"/>
    <cellStyle name="’ћѓћ‚›‰ 13 2 2 2 3" xfId="2164"/>
    <cellStyle name="’ћѓћ‚›‰ 13 2 2 2 3 2" xfId="2165"/>
    <cellStyle name="’ћѓћ‚›‰ 13 2 2 2 4" xfId="2166"/>
    <cellStyle name="’ћѓћ‚›‰ 13 2 2 3" xfId="2167"/>
    <cellStyle name="’ћѓћ‚›‰ 13 2 2 3 2" xfId="2168"/>
    <cellStyle name="’ћѓћ‚›‰ 13 2 2 3 2 2" xfId="2169"/>
    <cellStyle name="’ћѓћ‚›‰ 13 2 2 3 2 2 2" xfId="2170"/>
    <cellStyle name="’ћѓћ‚›‰ 13 2 2 3 2 3" xfId="2171"/>
    <cellStyle name="’ћѓћ‚›‰ 13 2 2 3 3" xfId="2172"/>
    <cellStyle name="’ћѓћ‚›‰ 13 2 2 3 3 2" xfId="2173"/>
    <cellStyle name="’ћѓћ‚›‰ 13 2 2 3 4" xfId="2174"/>
    <cellStyle name="’ћѓћ‚›‰ 13 2 2 4" xfId="2175"/>
    <cellStyle name="’ћѓћ‚›‰ 13 2 2 4 2" xfId="2176"/>
    <cellStyle name="’ћѓћ‚›‰ 13 2 2 4 2 2" xfId="2177"/>
    <cellStyle name="’ћѓћ‚›‰ 13 2 2 4 3" xfId="2178"/>
    <cellStyle name="’ћѓћ‚›‰ 13 2 2 5" xfId="2179"/>
    <cellStyle name="’ћѓћ‚›‰ 13 2 2 5 2" xfId="2180"/>
    <cellStyle name="’ћѓћ‚›‰ 13 2 2 6" xfId="2181"/>
    <cellStyle name="’ћѓћ‚›‰ 13 2 2 6 2" xfId="2182"/>
    <cellStyle name="’ћѓћ‚›‰ 13 2 2 7" xfId="2183"/>
    <cellStyle name="’ћѓћ‚›‰ 13 2 3" xfId="2184"/>
    <cellStyle name="’ћѓћ‚›‰ 13 2 3 2" xfId="2185"/>
    <cellStyle name="’ћѓћ‚›‰ 13 2 3 2 2" xfId="2186"/>
    <cellStyle name="’ћѓћ‚›‰ 13 2 3 2 2 2" xfId="2187"/>
    <cellStyle name="’ћѓћ‚›‰ 13 2 3 2 3" xfId="2188"/>
    <cellStyle name="’ћѓћ‚›‰ 13 2 3 3" xfId="2189"/>
    <cellStyle name="’ћѓћ‚›‰ 13 2 3 3 2" xfId="2190"/>
    <cellStyle name="’ћѓћ‚›‰ 13 2 3 4" xfId="2191"/>
    <cellStyle name="’ћѓћ‚›‰ 13 2 4" xfId="2192"/>
    <cellStyle name="’ћѓћ‚›‰ 13 2 4 2" xfId="2193"/>
    <cellStyle name="’ћѓћ‚›‰ 13 2 4 2 2" xfId="2194"/>
    <cellStyle name="’ћѓћ‚›‰ 13 2 4 2 2 2" xfId="2195"/>
    <cellStyle name="’ћѓћ‚›‰ 13 2 4 2 3" xfId="2196"/>
    <cellStyle name="’ћѓћ‚›‰ 13 2 4 3" xfId="2197"/>
    <cellStyle name="’ћѓћ‚›‰ 13 2 4 3 2" xfId="2198"/>
    <cellStyle name="’ћѓћ‚›‰ 13 2 4 4" xfId="2199"/>
    <cellStyle name="’ћѓћ‚›‰ 13 2 5" xfId="2200"/>
    <cellStyle name="’ћѓћ‚›‰ 13 2 5 2" xfId="2201"/>
    <cellStyle name="’ћѓћ‚›‰ 13 2 5 2 2" xfId="2202"/>
    <cellStyle name="’ћѓћ‚›‰ 13 2 5 3" xfId="2203"/>
    <cellStyle name="’ћѓћ‚›‰ 13 2 6" xfId="2204"/>
    <cellStyle name="’ћѓћ‚›‰ 13 2 6 2" xfId="2205"/>
    <cellStyle name="’ћѓћ‚›‰ 13 2 7" xfId="2206"/>
    <cellStyle name="’ћѓћ‚›‰ 13 2 7 2" xfId="2207"/>
    <cellStyle name="’ћѓћ‚›‰ 13 2 8" xfId="2208"/>
    <cellStyle name="’ћѓћ‚›‰ 13 2 9" xfId="2209"/>
    <cellStyle name="’ћѓћ‚›‰ 13 3" xfId="2210"/>
    <cellStyle name="’ћѓћ‚›‰ 13 3 2" xfId="2211"/>
    <cellStyle name="’ћѓћ‚›‰ 13 3 2 2" xfId="2212"/>
    <cellStyle name="’ћѓћ‚›‰ 13 3 2 2 2" xfId="2213"/>
    <cellStyle name="’ћѓћ‚›‰ 13 3 2 2 2 2" xfId="2214"/>
    <cellStyle name="’ћѓћ‚›‰ 13 3 2 2 3" xfId="2215"/>
    <cellStyle name="’ћѓћ‚›‰ 13 3 2 3" xfId="2216"/>
    <cellStyle name="’ћѓћ‚›‰ 13 3 2 3 2" xfId="2217"/>
    <cellStyle name="’ћѓћ‚›‰ 13 3 2 4" xfId="2218"/>
    <cellStyle name="’ћѓћ‚›‰ 13 3 3" xfId="2219"/>
    <cellStyle name="’ћѓћ‚›‰ 13 3 3 2" xfId="2220"/>
    <cellStyle name="’ћѓћ‚›‰ 13 3 3 2 2" xfId="2221"/>
    <cellStyle name="’ћѓћ‚›‰ 13 3 3 2 2 2" xfId="2222"/>
    <cellStyle name="’ћѓћ‚›‰ 13 3 3 2 3" xfId="2223"/>
    <cellStyle name="’ћѓћ‚›‰ 13 3 3 3" xfId="2224"/>
    <cellStyle name="’ћѓћ‚›‰ 13 3 3 3 2" xfId="2225"/>
    <cellStyle name="’ћѓћ‚›‰ 13 3 3 4" xfId="2226"/>
    <cellStyle name="’ћѓћ‚›‰ 13 3 4" xfId="2227"/>
    <cellStyle name="’ћѓћ‚›‰ 13 3 4 2" xfId="2228"/>
    <cellStyle name="’ћѓћ‚›‰ 13 3 4 2 2" xfId="2229"/>
    <cellStyle name="’ћѓћ‚›‰ 13 3 4 3" xfId="2230"/>
    <cellStyle name="’ћѓћ‚›‰ 13 3 5" xfId="2231"/>
    <cellStyle name="’ћѓћ‚›‰ 13 3 5 2" xfId="2232"/>
    <cellStyle name="’ћѓћ‚›‰ 13 3 6" xfId="2233"/>
    <cellStyle name="’ћѓћ‚›‰ 13 3 6 2" xfId="2234"/>
    <cellStyle name="’ћѓћ‚›‰ 13 3 7" xfId="2235"/>
    <cellStyle name="’ћѓћ‚›‰ 13 4" xfId="2236"/>
    <cellStyle name="’ћѓћ‚›‰ 13 4 2" xfId="2237"/>
    <cellStyle name="’ћѓћ‚›‰ 13 4 2 2" xfId="2238"/>
    <cellStyle name="’ћѓћ‚›‰ 13 4 2 2 2" xfId="2239"/>
    <cellStyle name="’ћѓћ‚›‰ 13 4 2 3" xfId="2240"/>
    <cellStyle name="’ћѓћ‚›‰ 13 4 3" xfId="2241"/>
    <cellStyle name="’ћѓћ‚›‰ 13 4 3 2" xfId="2242"/>
    <cellStyle name="’ћѓћ‚›‰ 13 4 4" xfId="2243"/>
    <cellStyle name="’ћѓћ‚›‰ 13 5" xfId="2244"/>
    <cellStyle name="’ћѓћ‚›‰ 13 5 2" xfId="2245"/>
    <cellStyle name="’ћѓћ‚›‰ 13 5 2 2" xfId="2246"/>
    <cellStyle name="’ћѓћ‚›‰ 13 5 2 2 2" xfId="2247"/>
    <cellStyle name="’ћѓћ‚›‰ 13 5 2 3" xfId="2248"/>
    <cellStyle name="’ћѓћ‚›‰ 13 5 3" xfId="2249"/>
    <cellStyle name="’ћѓћ‚›‰ 13 5 3 2" xfId="2250"/>
    <cellStyle name="’ћѓћ‚›‰ 13 5 4" xfId="2251"/>
    <cellStyle name="’ћѓћ‚›‰ 13 6" xfId="2252"/>
    <cellStyle name="’ћѓћ‚›‰ 13 6 2" xfId="2253"/>
    <cellStyle name="’ћѓћ‚›‰ 13 6 2 2" xfId="2254"/>
    <cellStyle name="’ћѓћ‚›‰ 13 6 3" xfId="2255"/>
    <cellStyle name="’ћѓћ‚›‰ 13 7" xfId="2256"/>
    <cellStyle name="’ћѓћ‚›‰ 13 7 2" xfId="2257"/>
    <cellStyle name="’ћѓћ‚›‰ 13 8" xfId="2258"/>
    <cellStyle name="’ћѓћ‚›‰ 13 8 2" xfId="2259"/>
    <cellStyle name="’ћѓћ‚›‰ 13 9" xfId="2260"/>
    <cellStyle name="’ћѓћ‚›‰ 14" xfId="2261"/>
    <cellStyle name="’ћѓћ‚›‰ 14 10" xfId="2262"/>
    <cellStyle name="’ћѓћ‚›‰ 14 2" xfId="2263"/>
    <cellStyle name="’ћѓћ‚›‰ 14 2 2" xfId="2264"/>
    <cellStyle name="’ћѓћ‚›‰ 14 2 2 2" xfId="2265"/>
    <cellStyle name="’ћѓћ‚›‰ 14 2 2 2 2" xfId="2266"/>
    <cellStyle name="’ћѓћ‚›‰ 14 2 2 2 2 2" xfId="2267"/>
    <cellStyle name="’ћѓћ‚›‰ 14 2 2 2 3" xfId="2268"/>
    <cellStyle name="’ћѓћ‚›‰ 14 2 2 3" xfId="2269"/>
    <cellStyle name="’ћѓћ‚›‰ 14 2 2 3 2" xfId="2270"/>
    <cellStyle name="’ћѓћ‚›‰ 14 2 2 4" xfId="2271"/>
    <cellStyle name="’ћѓћ‚›‰ 14 2 3" xfId="2272"/>
    <cellStyle name="’ћѓћ‚›‰ 14 2 3 2" xfId="2273"/>
    <cellStyle name="’ћѓћ‚›‰ 14 2 3 2 2" xfId="2274"/>
    <cellStyle name="’ћѓћ‚›‰ 14 2 3 2 2 2" xfId="2275"/>
    <cellStyle name="’ћѓћ‚›‰ 14 2 3 2 3" xfId="2276"/>
    <cellStyle name="’ћѓћ‚›‰ 14 2 3 3" xfId="2277"/>
    <cellStyle name="’ћѓћ‚›‰ 14 2 3 3 2" xfId="2278"/>
    <cellStyle name="’ћѓћ‚›‰ 14 2 3 4" xfId="2279"/>
    <cellStyle name="’ћѓћ‚›‰ 14 2 4" xfId="2280"/>
    <cellStyle name="’ћѓћ‚›‰ 14 2 4 2" xfId="2281"/>
    <cellStyle name="’ћѓћ‚›‰ 14 2 4 2 2" xfId="2282"/>
    <cellStyle name="’ћѓћ‚›‰ 14 2 4 3" xfId="2283"/>
    <cellStyle name="’ћѓћ‚›‰ 14 2 5" xfId="2284"/>
    <cellStyle name="’ћѓћ‚›‰ 14 2 5 2" xfId="2285"/>
    <cellStyle name="’ћѓћ‚›‰ 14 2 6" xfId="2286"/>
    <cellStyle name="’ћѓћ‚›‰ 14 2 6 2" xfId="2287"/>
    <cellStyle name="’ћѓћ‚›‰ 14 2 7" xfId="2288"/>
    <cellStyle name="’ћѓћ‚›‰ 14 3" xfId="2289"/>
    <cellStyle name="’ћѓћ‚›‰ 14 3 2" xfId="2290"/>
    <cellStyle name="’ћѓћ‚›‰ 14 3 2 2" xfId="2291"/>
    <cellStyle name="’ћѓћ‚›‰ 14 3 2 2 2" xfId="2292"/>
    <cellStyle name="’ћѓћ‚›‰ 14 3 2 3" xfId="2293"/>
    <cellStyle name="’ћѓћ‚›‰ 14 3 3" xfId="2294"/>
    <cellStyle name="’ћѓћ‚›‰ 14 3 3 2" xfId="2295"/>
    <cellStyle name="’ћѓћ‚›‰ 14 3 4" xfId="2296"/>
    <cellStyle name="’ћѓћ‚›‰ 14 4" xfId="2297"/>
    <cellStyle name="’ћѓћ‚›‰ 14 4 2" xfId="2298"/>
    <cellStyle name="’ћѓћ‚›‰ 14 4 2 2" xfId="2299"/>
    <cellStyle name="’ћѓћ‚›‰ 14 4 2 2 2" xfId="2300"/>
    <cellStyle name="’ћѓћ‚›‰ 14 4 2 3" xfId="2301"/>
    <cellStyle name="’ћѓћ‚›‰ 14 4 3" xfId="2302"/>
    <cellStyle name="’ћѓћ‚›‰ 14 4 3 2" xfId="2303"/>
    <cellStyle name="’ћѓћ‚›‰ 14 4 4" xfId="2304"/>
    <cellStyle name="’ћѓћ‚›‰ 14 5" xfId="2305"/>
    <cellStyle name="’ћѓћ‚›‰ 14 5 2" xfId="2306"/>
    <cellStyle name="’ћѓћ‚›‰ 14 5 2 2" xfId="2307"/>
    <cellStyle name="’ћѓћ‚›‰ 14 5 3" xfId="2308"/>
    <cellStyle name="’ћѓћ‚›‰ 14 6" xfId="2309"/>
    <cellStyle name="’ћѓћ‚›‰ 14 6 2" xfId="2310"/>
    <cellStyle name="’ћѓћ‚›‰ 14 7" xfId="2311"/>
    <cellStyle name="’ћѓћ‚›‰ 14 7 2" xfId="2312"/>
    <cellStyle name="’ћѓћ‚›‰ 14 8" xfId="2313"/>
    <cellStyle name="’ћѓћ‚›‰ 14 9" xfId="2314"/>
    <cellStyle name="’ћѓћ‚›‰ 15" xfId="2315"/>
    <cellStyle name="’ћѓћ‚›‰ 15 2" xfId="2316"/>
    <cellStyle name="’ћѓћ‚›‰ 15 2 2" xfId="2317"/>
    <cellStyle name="’ћѓћ‚›‰ 15 2 2 2" xfId="2318"/>
    <cellStyle name="’ћѓћ‚›‰ 15 2 2 2 2" xfId="2319"/>
    <cellStyle name="’ћѓћ‚›‰ 15 2 2 3" xfId="2320"/>
    <cellStyle name="’ћѓћ‚›‰ 15 2 3" xfId="2321"/>
    <cellStyle name="’ћѓћ‚›‰ 15 2 3 2" xfId="2322"/>
    <cellStyle name="’ћѓћ‚›‰ 15 2 4" xfId="2323"/>
    <cellStyle name="’ћѓћ‚›‰ 15 3" xfId="2324"/>
    <cellStyle name="’ћѓћ‚›‰ 15 3 2" xfId="2325"/>
    <cellStyle name="’ћѓћ‚›‰ 15 3 2 2" xfId="2326"/>
    <cellStyle name="’ћѓћ‚›‰ 15 3 2 2 2" xfId="2327"/>
    <cellStyle name="’ћѓћ‚›‰ 15 3 2 3" xfId="2328"/>
    <cellStyle name="’ћѓћ‚›‰ 15 3 3" xfId="2329"/>
    <cellStyle name="’ћѓћ‚›‰ 15 3 3 2" xfId="2330"/>
    <cellStyle name="’ћѓћ‚›‰ 15 3 4" xfId="2331"/>
    <cellStyle name="’ћѓћ‚›‰ 15 4" xfId="2332"/>
    <cellStyle name="’ћѓћ‚›‰ 15 4 2" xfId="2333"/>
    <cellStyle name="’ћѓћ‚›‰ 15 4 2 2" xfId="2334"/>
    <cellStyle name="’ћѓћ‚›‰ 15 4 3" xfId="2335"/>
    <cellStyle name="’ћѓћ‚›‰ 15 5" xfId="2336"/>
    <cellStyle name="’ћѓћ‚›‰ 15 5 2" xfId="2337"/>
    <cellStyle name="’ћѓћ‚›‰ 15 6" xfId="2338"/>
    <cellStyle name="’ћѓћ‚›‰ 15 6 2" xfId="2339"/>
    <cellStyle name="’ћѓћ‚›‰ 15 7" xfId="2340"/>
    <cellStyle name="’ћѓћ‚›‰ 16" xfId="2341"/>
    <cellStyle name="’ћѓћ‚›‰ 16 2" xfId="2342"/>
    <cellStyle name="’ћѓћ‚›‰ 16 2 2" xfId="2343"/>
    <cellStyle name="’ћѓћ‚›‰ 16 2 2 2" xfId="2344"/>
    <cellStyle name="’ћѓћ‚›‰ 16 2 3" xfId="2345"/>
    <cellStyle name="’ћѓћ‚›‰ 16 3" xfId="2346"/>
    <cellStyle name="’ћѓћ‚›‰ 16 3 2" xfId="2347"/>
    <cellStyle name="’ћѓћ‚›‰ 16 4" xfId="2348"/>
    <cellStyle name="’ћѓћ‚›‰ 17" xfId="2349"/>
    <cellStyle name="’ћѓћ‚›‰ 17 2" xfId="2350"/>
    <cellStyle name="’ћѓћ‚›‰ 17 2 2" xfId="2351"/>
    <cellStyle name="’ћѓћ‚›‰ 17 2 2 2" xfId="2352"/>
    <cellStyle name="’ћѓћ‚›‰ 17 2 3" xfId="2353"/>
    <cellStyle name="’ћѓћ‚›‰ 17 3" xfId="2354"/>
    <cellStyle name="’ћѓћ‚›‰ 17 3 2" xfId="2355"/>
    <cellStyle name="’ћѓћ‚›‰ 17 4" xfId="2356"/>
    <cellStyle name="’ћѓћ‚›‰ 18" xfId="2357"/>
    <cellStyle name="’ћѓћ‚›‰ 18 2" xfId="2358"/>
    <cellStyle name="’ћѓћ‚›‰ 18 2 2" xfId="2359"/>
    <cellStyle name="’ћѓћ‚›‰ 18 3" xfId="2360"/>
    <cellStyle name="’ћѓћ‚›‰ 19" xfId="2361"/>
    <cellStyle name="’ћѓћ‚›‰ 19 2" xfId="2362"/>
    <cellStyle name="’ћѓћ‚›‰ 2" xfId="2363"/>
    <cellStyle name="’ћѓћ‚›‰ 2 10" xfId="2364"/>
    <cellStyle name="’ћѓћ‚›‰ 2 10 2" xfId="2365"/>
    <cellStyle name="’ћѓћ‚›‰ 2 11" xfId="2366"/>
    <cellStyle name="’ћѓћ‚›‰ 2 12" xfId="2367"/>
    <cellStyle name="’ћѓћ‚›‰ 2 13" xfId="2368"/>
    <cellStyle name="’ћѓћ‚›‰ 2 14" xfId="2369"/>
    <cellStyle name="’ћѓћ‚›‰ 2 2" xfId="2370"/>
    <cellStyle name="’ћѓћ‚›‰ 2 2 10" xfId="2371"/>
    <cellStyle name="’ћѓћ‚›‰ 2 2 11" xfId="2372"/>
    <cellStyle name="’ћѓћ‚›‰ 2 2 2" xfId="2373"/>
    <cellStyle name="’ћѓћ‚›‰ 2 2 2 10" xfId="2374"/>
    <cellStyle name="’ћѓћ‚›‰ 2 2 2 2" xfId="2375"/>
    <cellStyle name="’ћѓћ‚›‰ 2 2 2 2 2" xfId="2376"/>
    <cellStyle name="’ћѓћ‚›‰ 2 2 2 2 2 2" xfId="2377"/>
    <cellStyle name="’ћѓћ‚›‰ 2 2 2 2 2 2 2" xfId="2378"/>
    <cellStyle name="’ћѓћ‚›‰ 2 2 2 2 2 2 2 2" xfId="2379"/>
    <cellStyle name="’ћѓћ‚›‰ 2 2 2 2 2 2 3" xfId="2380"/>
    <cellStyle name="’ћѓћ‚›‰ 2 2 2 2 2 3" xfId="2381"/>
    <cellStyle name="’ћѓћ‚›‰ 2 2 2 2 2 3 2" xfId="2382"/>
    <cellStyle name="’ћѓћ‚›‰ 2 2 2 2 2 4" xfId="2383"/>
    <cellStyle name="’ћѓћ‚›‰ 2 2 2 2 3" xfId="2384"/>
    <cellStyle name="’ћѓћ‚›‰ 2 2 2 2 3 2" xfId="2385"/>
    <cellStyle name="’ћѓћ‚›‰ 2 2 2 2 3 2 2" xfId="2386"/>
    <cellStyle name="’ћѓћ‚›‰ 2 2 2 2 3 2 2 2" xfId="2387"/>
    <cellStyle name="’ћѓћ‚›‰ 2 2 2 2 3 2 3" xfId="2388"/>
    <cellStyle name="’ћѓћ‚›‰ 2 2 2 2 3 3" xfId="2389"/>
    <cellStyle name="’ћѓћ‚›‰ 2 2 2 2 3 3 2" xfId="2390"/>
    <cellStyle name="’ћѓћ‚›‰ 2 2 2 2 3 4" xfId="2391"/>
    <cellStyle name="’ћѓћ‚›‰ 2 2 2 2 4" xfId="2392"/>
    <cellStyle name="’ћѓћ‚›‰ 2 2 2 2 4 2" xfId="2393"/>
    <cellStyle name="’ћѓћ‚›‰ 2 2 2 2 4 2 2" xfId="2394"/>
    <cellStyle name="’ћѓћ‚›‰ 2 2 2 2 4 3" xfId="2395"/>
    <cellStyle name="’ћѓћ‚›‰ 2 2 2 2 5" xfId="2396"/>
    <cellStyle name="’ћѓћ‚›‰ 2 2 2 2 5 2" xfId="2397"/>
    <cellStyle name="’ћѓћ‚›‰ 2 2 2 2 6" xfId="2398"/>
    <cellStyle name="’ћѓћ‚›‰ 2 2 2 2 6 2" xfId="2399"/>
    <cellStyle name="’ћѓћ‚›‰ 2 2 2 2 7" xfId="2400"/>
    <cellStyle name="’ћѓћ‚›‰ 2 2 2 3" xfId="2401"/>
    <cellStyle name="’ћѓћ‚›‰ 2 2 2 3 2" xfId="2402"/>
    <cellStyle name="’ћѓћ‚›‰ 2 2 2 3 2 2" xfId="2403"/>
    <cellStyle name="’ћѓћ‚›‰ 2 2 2 3 2 2 2" xfId="2404"/>
    <cellStyle name="’ћѓћ‚›‰ 2 2 2 3 2 3" xfId="2405"/>
    <cellStyle name="’ћѓћ‚›‰ 2 2 2 3 3" xfId="2406"/>
    <cellStyle name="’ћѓћ‚›‰ 2 2 2 3 3 2" xfId="2407"/>
    <cellStyle name="’ћѓћ‚›‰ 2 2 2 3 4" xfId="2408"/>
    <cellStyle name="’ћѓћ‚›‰ 2 2 2 4" xfId="2409"/>
    <cellStyle name="’ћѓћ‚›‰ 2 2 2 4 2" xfId="2410"/>
    <cellStyle name="’ћѓћ‚›‰ 2 2 2 4 2 2" xfId="2411"/>
    <cellStyle name="’ћѓћ‚›‰ 2 2 2 4 2 2 2" xfId="2412"/>
    <cellStyle name="’ћѓћ‚›‰ 2 2 2 4 2 3" xfId="2413"/>
    <cellStyle name="’ћѓћ‚›‰ 2 2 2 4 3" xfId="2414"/>
    <cellStyle name="’ћѓћ‚›‰ 2 2 2 4 3 2" xfId="2415"/>
    <cellStyle name="’ћѓћ‚›‰ 2 2 2 4 4" xfId="2416"/>
    <cellStyle name="’ћѓћ‚›‰ 2 2 2 5" xfId="2417"/>
    <cellStyle name="’ћѓћ‚›‰ 2 2 2 5 2" xfId="2418"/>
    <cellStyle name="’ћѓћ‚›‰ 2 2 2 5 2 2" xfId="2419"/>
    <cellStyle name="’ћѓћ‚›‰ 2 2 2 5 3" xfId="2420"/>
    <cellStyle name="’ћѓћ‚›‰ 2 2 2 6" xfId="2421"/>
    <cellStyle name="’ћѓћ‚›‰ 2 2 2 6 2" xfId="2422"/>
    <cellStyle name="’ћѓћ‚›‰ 2 2 2 7" xfId="2423"/>
    <cellStyle name="’ћѓћ‚›‰ 2 2 2 7 2" xfId="2424"/>
    <cellStyle name="’ћѓћ‚›‰ 2 2 2 8" xfId="2425"/>
    <cellStyle name="’ћѓћ‚›‰ 2 2 2 9" xfId="2426"/>
    <cellStyle name="’ћѓћ‚›‰ 2 2 3" xfId="2427"/>
    <cellStyle name="’ћѓћ‚›‰ 2 2 3 2" xfId="2428"/>
    <cellStyle name="’ћѓћ‚›‰ 2 2 3 2 2" xfId="2429"/>
    <cellStyle name="’ћѓћ‚›‰ 2 2 3 2 2 2" xfId="2430"/>
    <cellStyle name="’ћѓћ‚›‰ 2 2 3 2 2 2 2" xfId="2431"/>
    <cellStyle name="’ћѓћ‚›‰ 2 2 3 2 2 3" xfId="2432"/>
    <cellStyle name="’ћѓћ‚›‰ 2 2 3 2 3" xfId="2433"/>
    <cellStyle name="’ћѓћ‚›‰ 2 2 3 2 3 2" xfId="2434"/>
    <cellStyle name="’ћѓћ‚›‰ 2 2 3 2 4" xfId="2435"/>
    <cellStyle name="’ћѓћ‚›‰ 2 2 3 3" xfId="2436"/>
    <cellStyle name="’ћѓћ‚›‰ 2 2 3 3 2" xfId="2437"/>
    <cellStyle name="’ћѓћ‚›‰ 2 2 3 3 2 2" xfId="2438"/>
    <cellStyle name="’ћѓћ‚›‰ 2 2 3 3 2 2 2" xfId="2439"/>
    <cellStyle name="’ћѓћ‚›‰ 2 2 3 3 2 3" xfId="2440"/>
    <cellStyle name="’ћѓћ‚›‰ 2 2 3 3 3" xfId="2441"/>
    <cellStyle name="’ћѓћ‚›‰ 2 2 3 3 3 2" xfId="2442"/>
    <cellStyle name="’ћѓћ‚›‰ 2 2 3 3 4" xfId="2443"/>
    <cellStyle name="’ћѓћ‚›‰ 2 2 3 4" xfId="2444"/>
    <cellStyle name="’ћѓћ‚›‰ 2 2 3 4 2" xfId="2445"/>
    <cellStyle name="’ћѓћ‚›‰ 2 2 3 4 2 2" xfId="2446"/>
    <cellStyle name="’ћѓћ‚›‰ 2 2 3 4 3" xfId="2447"/>
    <cellStyle name="’ћѓћ‚›‰ 2 2 3 5" xfId="2448"/>
    <cellStyle name="’ћѓћ‚›‰ 2 2 3 5 2" xfId="2449"/>
    <cellStyle name="’ћѓћ‚›‰ 2 2 3 6" xfId="2450"/>
    <cellStyle name="’ћѓћ‚›‰ 2 2 3 6 2" xfId="2451"/>
    <cellStyle name="’ћѓћ‚›‰ 2 2 3 7" xfId="2452"/>
    <cellStyle name="’ћѓћ‚›‰ 2 2 4" xfId="2453"/>
    <cellStyle name="’ћѓћ‚›‰ 2 2 4 2" xfId="2454"/>
    <cellStyle name="’ћѓћ‚›‰ 2 2 4 2 2" xfId="2455"/>
    <cellStyle name="’ћѓћ‚›‰ 2 2 4 2 2 2" xfId="2456"/>
    <cellStyle name="’ћѓћ‚›‰ 2 2 4 2 3" xfId="2457"/>
    <cellStyle name="’ћѓћ‚›‰ 2 2 4 3" xfId="2458"/>
    <cellStyle name="’ћѓћ‚›‰ 2 2 4 3 2" xfId="2459"/>
    <cellStyle name="’ћѓћ‚›‰ 2 2 4 4" xfId="2460"/>
    <cellStyle name="’ћѓћ‚›‰ 2 2 5" xfId="2461"/>
    <cellStyle name="’ћѓћ‚›‰ 2 2 5 2" xfId="2462"/>
    <cellStyle name="’ћѓћ‚›‰ 2 2 5 2 2" xfId="2463"/>
    <cellStyle name="’ћѓћ‚›‰ 2 2 5 2 2 2" xfId="2464"/>
    <cellStyle name="’ћѓћ‚›‰ 2 2 5 2 3" xfId="2465"/>
    <cellStyle name="’ћѓћ‚›‰ 2 2 5 3" xfId="2466"/>
    <cellStyle name="’ћѓћ‚›‰ 2 2 5 3 2" xfId="2467"/>
    <cellStyle name="’ћѓћ‚›‰ 2 2 5 4" xfId="2468"/>
    <cellStyle name="’ћѓћ‚›‰ 2 2 6" xfId="2469"/>
    <cellStyle name="’ћѓћ‚›‰ 2 2 6 2" xfId="2470"/>
    <cellStyle name="’ћѓћ‚›‰ 2 2 6 2 2" xfId="2471"/>
    <cellStyle name="’ћѓћ‚›‰ 2 2 6 3" xfId="2472"/>
    <cellStyle name="’ћѓћ‚›‰ 2 2 7" xfId="2473"/>
    <cellStyle name="’ћѓћ‚›‰ 2 2 7 2" xfId="2474"/>
    <cellStyle name="’ћѓћ‚›‰ 2 2 8" xfId="2475"/>
    <cellStyle name="’ћѓћ‚›‰ 2 2 8 2" xfId="2476"/>
    <cellStyle name="’ћѓћ‚›‰ 2 2 9" xfId="2477"/>
    <cellStyle name="’ћѓћ‚›‰ 2 3" xfId="2478"/>
    <cellStyle name="’ћѓћ‚›‰ 2 3 10" xfId="2479"/>
    <cellStyle name="’ћѓћ‚›‰ 2 3 11" xfId="2480"/>
    <cellStyle name="’ћѓћ‚›‰ 2 3 2" xfId="2481"/>
    <cellStyle name="’ћѓћ‚›‰ 2 3 2 10" xfId="2482"/>
    <cellStyle name="’ћѓћ‚›‰ 2 3 2 2" xfId="2483"/>
    <cellStyle name="’ћѓћ‚›‰ 2 3 2 2 2" xfId="2484"/>
    <cellStyle name="’ћѓћ‚›‰ 2 3 2 2 2 2" xfId="2485"/>
    <cellStyle name="’ћѓћ‚›‰ 2 3 2 2 2 2 2" xfId="2486"/>
    <cellStyle name="’ћѓћ‚›‰ 2 3 2 2 2 2 2 2" xfId="2487"/>
    <cellStyle name="’ћѓћ‚›‰ 2 3 2 2 2 2 3" xfId="2488"/>
    <cellStyle name="’ћѓћ‚›‰ 2 3 2 2 2 3" xfId="2489"/>
    <cellStyle name="’ћѓћ‚›‰ 2 3 2 2 2 3 2" xfId="2490"/>
    <cellStyle name="’ћѓћ‚›‰ 2 3 2 2 2 4" xfId="2491"/>
    <cellStyle name="’ћѓћ‚›‰ 2 3 2 2 3" xfId="2492"/>
    <cellStyle name="’ћѓћ‚›‰ 2 3 2 2 3 2" xfId="2493"/>
    <cellStyle name="’ћѓћ‚›‰ 2 3 2 2 3 2 2" xfId="2494"/>
    <cellStyle name="’ћѓћ‚›‰ 2 3 2 2 3 2 2 2" xfId="2495"/>
    <cellStyle name="’ћѓћ‚›‰ 2 3 2 2 3 2 3" xfId="2496"/>
    <cellStyle name="’ћѓћ‚›‰ 2 3 2 2 3 3" xfId="2497"/>
    <cellStyle name="’ћѓћ‚›‰ 2 3 2 2 3 3 2" xfId="2498"/>
    <cellStyle name="’ћѓћ‚›‰ 2 3 2 2 3 4" xfId="2499"/>
    <cellStyle name="’ћѓћ‚›‰ 2 3 2 2 4" xfId="2500"/>
    <cellStyle name="’ћѓћ‚›‰ 2 3 2 2 4 2" xfId="2501"/>
    <cellStyle name="’ћѓћ‚›‰ 2 3 2 2 4 2 2" xfId="2502"/>
    <cellStyle name="’ћѓћ‚›‰ 2 3 2 2 4 3" xfId="2503"/>
    <cellStyle name="’ћѓћ‚›‰ 2 3 2 2 5" xfId="2504"/>
    <cellStyle name="’ћѓћ‚›‰ 2 3 2 2 5 2" xfId="2505"/>
    <cellStyle name="’ћѓћ‚›‰ 2 3 2 2 6" xfId="2506"/>
    <cellStyle name="’ћѓћ‚›‰ 2 3 2 2 6 2" xfId="2507"/>
    <cellStyle name="’ћѓћ‚›‰ 2 3 2 2 7" xfId="2508"/>
    <cellStyle name="’ћѓћ‚›‰ 2 3 2 3" xfId="2509"/>
    <cellStyle name="’ћѓћ‚›‰ 2 3 2 3 2" xfId="2510"/>
    <cellStyle name="’ћѓћ‚›‰ 2 3 2 3 2 2" xfId="2511"/>
    <cellStyle name="’ћѓћ‚›‰ 2 3 2 3 2 2 2" xfId="2512"/>
    <cellStyle name="’ћѓћ‚›‰ 2 3 2 3 2 3" xfId="2513"/>
    <cellStyle name="’ћѓћ‚›‰ 2 3 2 3 3" xfId="2514"/>
    <cellStyle name="’ћѓћ‚›‰ 2 3 2 3 3 2" xfId="2515"/>
    <cellStyle name="’ћѓћ‚›‰ 2 3 2 3 4" xfId="2516"/>
    <cellStyle name="’ћѓћ‚›‰ 2 3 2 4" xfId="2517"/>
    <cellStyle name="’ћѓћ‚›‰ 2 3 2 4 2" xfId="2518"/>
    <cellStyle name="’ћѓћ‚›‰ 2 3 2 4 2 2" xfId="2519"/>
    <cellStyle name="’ћѓћ‚›‰ 2 3 2 4 2 2 2" xfId="2520"/>
    <cellStyle name="’ћѓћ‚›‰ 2 3 2 4 2 3" xfId="2521"/>
    <cellStyle name="’ћѓћ‚›‰ 2 3 2 4 3" xfId="2522"/>
    <cellStyle name="’ћѓћ‚›‰ 2 3 2 4 3 2" xfId="2523"/>
    <cellStyle name="’ћѓћ‚›‰ 2 3 2 4 4" xfId="2524"/>
    <cellStyle name="’ћѓћ‚›‰ 2 3 2 5" xfId="2525"/>
    <cellStyle name="’ћѓћ‚›‰ 2 3 2 5 2" xfId="2526"/>
    <cellStyle name="’ћѓћ‚›‰ 2 3 2 5 2 2" xfId="2527"/>
    <cellStyle name="’ћѓћ‚›‰ 2 3 2 5 3" xfId="2528"/>
    <cellStyle name="’ћѓћ‚›‰ 2 3 2 6" xfId="2529"/>
    <cellStyle name="’ћѓћ‚›‰ 2 3 2 6 2" xfId="2530"/>
    <cellStyle name="’ћѓћ‚›‰ 2 3 2 7" xfId="2531"/>
    <cellStyle name="’ћѓћ‚›‰ 2 3 2 7 2" xfId="2532"/>
    <cellStyle name="’ћѓћ‚›‰ 2 3 2 8" xfId="2533"/>
    <cellStyle name="’ћѓћ‚›‰ 2 3 2 9" xfId="2534"/>
    <cellStyle name="’ћѓћ‚›‰ 2 3 3" xfId="2535"/>
    <cellStyle name="’ћѓћ‚›‰ 2 3 3 2" xfId="2536"/>
    <cellStyle name="’ћѓћ‚›‰ 2 3 3 2 2" xfId="2537"/>
    <cellStyle name="’ћѓћ‚›‰ 2 3 3 2 2 2" xfId="2538"/>
    <cellStyle name="’ћѓћ‚›‰ 2 3 3 2 2 2 2" xfId="2539"/>
    <cellStyle name="’ћѓћ‚›‰ 2 3 3 2 2 3" xfId="2540"/>
    <cellStyle name="’ћѓћ‚›‰ 2 3 3 2 3" xfId="2541"/>
    <cellStyle name="’ћѓћ‚›‰ 2 3 3 2 3 2" xfId="2542"/>
    <cellStyle name="’ћѓћ‚›‰ 2 3 3 2 4" xfId="2543"/>
    <cellStyle name="’ћѓћ‚›‰ 2 3 3 3" xfId="2544"/>
    <cellStyle name="’ћѓћ‚›‰ 2 3 3 3 2" xfId="2545"/>
    <cellStyle name="’ћѓћ‚›‰ 2 3 3 3 2 2" xfId="2546"/>
    <cellStyle name="’ћѓћ‚›‰ 2 3 3 3 2 2 2" xfId="2547"/>
    <cellStyle name="’ћѓћ‚›‰ 2 3 3 3 2 3" xfId="2548"/>
    <cellStyle name="’ћѓћ‚›‰ 2 3 3 3 3" xfId="2549"/>
    <cellStyle name="’ћѓћ‚›‰ 2 3 3 3 3 2" xfId="2550"/>
    <cellStyle name="’ћѓћ‚›‰ 2 3 3 3 4" xfId="2551"/>
    <cellStyle name="’ћѓћ‚›‰ 2 3 3 4" xfId="2552"/>
    <cellStyle name="’ћѓћ‚›‰ 2 3 3 4 2" xfId="2553"/>
    <cellStyle name="’ћѓћ‚›‰ 2 3 3 4 2 2" xfId="2554"/>
    <cellStyle name="’ћѓћ‚›‰ 2 3 3 4 3" xfId="2555"/>
    <cellStyle name="’ћѓћ‚›‰ 2 3 3 5" xfId="2556"/>
    <cellStyle name="’ћѓћ‚›‰ 2 3 3 5 2" xfId="2557"/>
    <cellStyle name="’ћѓћ‚›‰ 2 3 3 6" xfId="2558"/>
    <cellStyle name="’ћѓћ‚›‰ 2 3 3 6 2" xfId="2559"/>
    <cellStyle name="’ћѓћ‚›‰ 2 3 3 7" xfId="2560"/>
    <cellStyle name="’ћѓћ‚›‰ 2 3 4" xfId="2561"/>
    <cellStyle name="’ћѓћ‚›‰ 2 3 4 2" xfId="2562"/>
    <cellStyle name="’ћѓћ‚›‰ 2 3 4 2 2" xfId="2563"/>
    <cellStyle name="’ћѓћ‚›‰ 2 3 4 2 2 2" xfId="2564"/>
    <cellStyle name="’ћѓћ‚›‰ 2 3 4 2 3" xfId="2565"/>
    <cellStyle name="’ћѓћ‚›‰ 2 3 4 3" xfId="2566"/>
    <cellStyle name="’ћѓћ‚›‰ 2 3 4 3 2" xfId="2567"/>
    <cellStyle name="’ћѓћ‚›‰ 2 3 4 4" xfId="2568"/>
    <cellStyle name="’ћѓћ‚›‰ 2 3 5" xfId="2569"/>
    <cellStyle name="’ћѓћ‚›‰ 2 3 5 2" xfId="2570"/>
    <cellStyle name="’ћѓћ‚›‰ 2 3 5 2 2" xfId="2571"/>
    <cellStyle name="’ћѓћ‚›‰ 2 3 5 2 2 2" xfId="2572"/>
    <cellStyle name="’ћѓћ‚›‰ 2 3 5 2 3" xfId="2573"/>
    <cellStyle name="’ћѓћ‚›‰ 2 3 5 3" xfId="2574"/>
    <cellStyle name="’ћѓћ‚›‰ 2 3 5 3 2" xfId="2575"/>
    <cellStyle name="’ћѓћ‚›‰ 2 3 5 4" xfId="2576"/>
    <cellStyle name="’ћѓћ‚›‰ 2 3 6" xfId="2577"/>
    <cellStyle name="’ћѓћ‚›‰ 2 3 6 2" xfId="2578"/>
    <cellStyle name="’ћѓћ‚›‰ 2 3 6 2 2" xfId="2579"/>
    <cellStyle name="’ћѓћ‚›‰ 2 3 6 3" xfId="2580"/>
    <cellStyle name="’ћѓћ‚›‰ 2 3 7" xfId="2581"/>
    <cellStyle name="’ћѓћ‚›‰ 2 3 7 2" xfId="2582"/>
    <cellStyle name="’ћѓћ‚›‰ 2 3 8" xfId="2583"/>
    <cellStyle name="’ћѓћ‚›‰ 2 3 8 2" xfId="2584"/>
    <cellStyle name="’ћѓћ‚›‰ 2 3 9" xfId="2585"/>
    <cellStyle name="’ћѓћ‚›‰ 2 4" xfId="2586"/>
    <cellStyle name="’ћѓћ‚›‰ 2 4 10" xfId="2587"/>
    <cellStyle name="’ћѓћ‚›‰ 2 4 11" xfId="2588"/>
    <cellStyle name="’ћѓћ‚›‰ 2 4 2" xfId="2589"/>
    <cellStyle name="’ћѓћ‚›‰ 2 4 2 10" xfId="2590"/>
    <cellStyle name="’ћѓћ‚›‰ 2 4 2 2" xfId="2591"/>
    <cellStyle name="’ћѓћ‚›‰ 2 4 2 2 2" xfId="2592"/>
    <cellStyle name="’ћѓћ‚›‰ 2 4 2 2 2 2" xfId="2593"/>
    <cellStyle name="’ћѓћ‚›‰ 2 4 2 2 2 2 2" xfId="2594"/>
    <cellStyle name="’ћѓћ‚›‰ 2 4 2 2 2 2 2 2" xfId="2595"/>
    <cellStyle name="’ћѓћ‚›‰ 2 4 2 2 2 2 3" xfId="2596"/>
    <cellStyle name="’ћѓћ‚›‰ 2 4 2 2 2 3" xfId="2597"/>
    <cellStyle name="’ћѓћ‚›‰ 2 4 2 2 2 3 2" xfId="2598"/>
    <cellStyle name="’ћѓћ‚›‰ 2 4 2 2 2 4" xfId="2599"/>
    <cellStyle name="’ћѓћ‚›‰ 2 4 2 2 3" xfId="2600"/>
    <cellStyle name="’ћѓћ‚›‰ 2 4 2 2 3 2" xfId="2601"/>
    <cellStyle name="’ћѓћ‚›‰ 2 4 2 2 3 2 2" xfId="2602"/>
    <cellStyle name="’ћѓћ‚›‰ 2 4 2 2 3 2 2 2" xfId="2603"/>
    <cellStyle name="’ћѓћ‚›‰ 2 4 2 2 3 2 3" xfId="2604"/>
    <cellStyle name="’ћѓћ‚›‰ 2 4 2 2 3 3" xfId="2605"/>
    <cellStyle name="’ћѓћ‚›‰ 2 4 2 2 3 3 2" xfId="2606"/>
    <cellStyle name="’ћѓћ‚›‰ 2 4 2 2 3 4" xfId="2607"/>
    <cellStyle name="’ћѓћ‚›‰ 2 4 2 2 4" xfId="2608"/>
    <cellStyle name="’ћѓћ‚›‰ 2 4 2 2 4 2" xfId="2609"/>
    <cellStyle name="’ћѓћ‚›‰ 2 4 2 2 4 2 2" xfId="2610"/>
    <cellStyle name="’ћѓћ‚›‰ 2 4 2 2 4 3" xfId="2611"/>
    <cellStyle name="’ћѓћ‚›‰ 2 4 2 2 5" xfId="2612"/>
    <cellStyle name="’ћѓћ‚›‰ 2 4 2 2 5 2" xfId="2613"/>
    <cellStyle name="’ћѓћ‚›‰ 2 4 2 2 6" xfId="2614"/>
    <cellStyle name="’ћѓћ‚›‰ 2 4 2 2 6 2" xfId="2615"/>
    <cellStyle name="’ћѓћ‚›‰ 2 4 2 2 7" xfId="2616"/>
    <cellStyle name="’ћѓћ‚›‰ 2 4 2 3" xfId="2617"/>
    <cellStyle name="’ћѓћ‚›‰ 2 4 2 3 2" xfId="2618"/>
    <cellStyle name="’ћѓћ‚›‰ 2 4 2 3 2 2" xfId="2619"/>
    <cellStyle name="’ћѓћ‚›‰ 2 4 2 3 2 2 2" xfId="2620"/>
    <cellStyle name="’ћѓћ‚›‰ 2 4 2 3 2 3" xfId="2621"/>
    <cellStyle name="’ћѓћ‚›‰ 2 4 2 3 3" xfId="2622"/>
    <cellStyle name="’ћѓћ‚›‰ 2 4 2 3 3 2" xfId="2623"/>
    <cellStyle name="’ћѓћ‚›‰ 2 4 2 3 4" xfId="2624"/>
    <cellStyle name="’ћѓћ‚›‰ 2 4 2 4" xfId="2625"/>
    <cellStyle name="’ћѓћ‚›‰ 2 4 2 4 2" xfId="2626"/>
    <cellStyle name="’ћѓћ‚›‰ 2 4 2 4 2 2" xfId="2627"/>
    <cellStyle name="’ћѓћ‚›‰ 2 4 2 4 2 2 2" xfId="2628"/>
    <cellStyle name="’ћѓћ‚›‰ 2 4 2 4 2 3" xfId="2629"/>
    <cellStyle name="’ћѓћ‚›‰ 2 4 2 4 3" xfId="2630"/>
    <cellStyle name="’ћѓћ‚›‰ 2 4 2 4 3 2" xfId="2631"/>
    <cellStyle name="’ћѓћ‚›‰ 2 4 2 4 4" xfId="2632"/>
    <cellStyle name="’ћѓћ‚›‰ 2 4 2 5" xfId="2633"/>
    <cellStyle name="’ћѓћ‚›‰ 2 4 2 5 2" xfId="2634"/>
    <cellStyle name="’ћѓћ‚›‰ 2 4 2 5 2 2" xfId="2635"/>
    <cellStyle name="’ћѓћ‚›‰ 2 4 2 5 3" xfId="2636"/>
    <cellStyle name="’ћѓћ‚›‰ 2 4 2 6" xfId="2637"/>
    <cellStyle name="’ћѓћ‚›‰ 2 4 2 6 2" xfId="2638"/>
    <cellStyle name="’ћѓћ‚›‰ 2 4 2 7" xfId="2639"/>
    <cellStyle name="’ћѓћ‚›‰ 2 4 2 7 2" xfId="2640"/>
    <cellStyle name="’ћѓћ‚›‰ 2 4 2 8" xfId="2641"/>
    <cellStyle name="’ћѓћ‚›‰ 2 4 2 9" xfId="2642"/>
    <cellStyle name="’ћѓћ‚›‰ 2 4 3" xfId="2643"/>
    <cellStyle name="’ћѓћ‚›‰ 2 4 3 2" xfId="2644"/>
    <cellStyle name="’ћѓћ‚›‰ 2 4 3 2 2" xfId="2645"/>
    <cellStyle name="’ћѓћ‚›‰ 2 4 3 2 2 2" xfId="2646"/>
    <cellStyle name="’ћѓћ‚›‰ 2 4 3 2 2 2 2" xfId="2647"/>
    <cellStyle name="’ћѓћ‚›‰ 2 4 3 2 2 3" xfId="2648"/>
    <cellStyle name="’ћѓћ‚›‰ 2 4 3 2 3" xfId="2649"/>
    <cellStyle name="’ћѓћ‚›‰ 2 4 3 2 3 2" xfId="2650"/>
    <cellStyle name="’ћѓћ‚›‰ 2 4 3 2 4" xfId="2651"/>
    <cellStyle name="’ћѓћ‚›‰ 2 4 3 3" xfId="2652"/>
    <cellStyle name="’ћѓћ‚›‰ 2 4 3 3 2" xfId="2653"/>
    <cellStyle name="’ћѓћ‚›‰ 2 4 3 3 2 2" xfId="2654"/>
    <cellStyle name="’ћѓћ‚›‰ 2 4 3 3 2 2 2" xfId="2655"/>
    <cellStyle name="’ћѓћ‚›‰ 2 4 3 3 2 3" xfId="2656"/>
    <cellStyle name="’ћѓћ‚›‰ 2 4 3 3 3" xfId="2657"/>
    <cellStyle name="’ћѓћ‚›‰ 2 4 3 3 3 2" xfId="2658"/>
    <cellStyle name="’ћѓћ‚›‰ 2 4 3 3 4" xfId="2659"/>
    <cellStyle name="’ћѓћ‚›‰ 2 4 3 4" xfId="2660"/>
    <cellStyle name="’ћѓћ‚›‰ 2 4 3 4 2" xfId="2661"/>
    <cellStyle name="’ћѓћ‚›‰ 2 4 3 4 2 2" xfId="2662"/>
    <cellStyle name="’ћѓћ‚›‰ 2 4 3 4 3" xfId="2663"/>
    <cellStyle name="’ћѓћ‚›‰ 2 4 3 5" xfId="2664"/>
    <cellStyle name="’ћѓћ‚›‰ 2 4 3 5 2" xfId="2665"/>
    <cellStyle name="’ћѓћ‚›‰ 2 4 3 6" xfId="2666"/>
    <cellStyle name="’ћѓћ‚›‰ 2 4 3 6 2" xfId="2667"/>
    <cellStyle name="’ћѓћ‚›‰ 2 4 3 7" xfId="2668"/>
    <cellStyle name="’ћѓћ‚›‰ 2 4 4" xfId="2669"/>
    <cellStyle name="’ћѓћ‚›‰ 2 4 4 2" xfId="2670"/>
    <cellStyle name="’ћѓћ‚›‰ 2 4 4 2 2" xfId="2671"/>
    <cellStyle name="’ћѓћ‚›‰ 2 4 4 2 2 2" xfId="2672"/>
    <cellStyle name="’ћѓћ‚›‰ 2 4 4 2 3" xfId="2673"/>
    <cellStyle name="’ћѓћ‚›‰ 2 4 4 3" xfId="2674"/>
    <cellStyle name="’ћѓћ‚›‰ 2 4 4 3 2" xfId="2675"/>
    <cellStyle name="’ћѓћ‚›‰ 2 4 4 4" xfId="2676"/>
    <cellStyle name="’ћѓћ‚›‰ 2 4 5" xfId="2677"/>
    <cellStyle name="’ћѓћ‚›‰ 2 4 5 2" xfId="2678"/>
    <cellStyle name="’ћѓћ‚›‰ 2 4 5 2 2" xfId="2679"/>
    <cellStyle name="’ћѓћ‚›‰ 2 4 5 2 2 2" xfId="2680"/>
    <cellStyle name="’ћѓћ‚›‰ 2 4 5 2 3" xfId="2681"/>
    <cellStyle name="’ћѓћ‚›‰ 2 4 5 3" xfId="2682"/>
    <cellStyle name="’ћѓћ‚›‰ 2 4 5 3 2" xfId="2683"/>
    <cellStyle name="’ћѓћ‚›‰ 2 4 5 4" xfId="2684"/>
    <cellStyle name="’ћѓћ‚›‰ 2 4 6" xfId="2685"/>
    <cellStyle name="’ћѓћ‚›‰ 2 4 6 2" xfId="2686"/>
    <cellStyle name="’ћѓћ‚›‰ 2 4 6 2 2" xfId="2687"/>
    <cellStyle name="’ћѓћ‚›‰ 2 4 6 3" xfId="2688"/>
    <cellStyle name="’ћѓћ‚›‰ 2 4 7" xfId="2689"/>
    <cellStyle name="’ћѓћ‚›‰ 2 4 7 2" xfId="2690"/>
    <cellStyle name="’ћѓћ‚›‰ 2 4 8" xfId="2691"/>
    <cellStyle name="’ћѓћ‚›‰ 2 4 9" xfId="2692"/>
    <cellStyle name="’ћѓћ‚›‰ 2 5" xfId="2693"/>
    <cellStyle name="’ћѓћ‚›‰ 2 5 10" xfId="2694"/>
    <cellStyle name="’ћѓћ‚›‰ 2 5 2" xfId="2695"/>
    <cellStyle name="’ћѓћ‚›‰ 2 5 2 2" xfId="2696"/>
    <cellStyle name="’ћѓћ‚›‰ 2 5 2 2 2" xfId="2697"/>
    <cellStyle name="’ћѓћ‚›‰ 2 5 2 2 2 2" xfId="2698"/>
    <cellStyle name="’ћѓћ‚›‰ 2 5 2 2 2 2 2" xfId="2699"/>
    <cellStyle name="’ћѓћ‚›‰ 2 5 2 2 2 3" xfId="2700"/>
    <cellStyle name="’ћѓћ‚›‰ 2 5 2 2 3" xfId="2701"/>
    <cellStyle name="’ћѓћ‚›‰ 2 5 2 2 3 2" xfId="2702"/>
    <cellStyle name="’ћѓћ‚›‰ 2 5 2 2 4" xfId="2703"/>
    <cellStyle name="’ћѓћ‚›‰ 2 5 2 3" xfId="2704"/>
    <cellStyle name="’ћѓћ‚›‰ 2 5 2 3 2" xfId="2705"/>
    <cellStyle name="’ћѓћ‚›‰ 2 5 2 3 2 2" xfId="2706"/>
    <cellStyle name="’ћѓћ‚›‰ 2 5 2 3 2 2 2" xfId="2707"/>
    <cellStyle name="’ћѓћ‚›‰ 2 5 2 3 2 3" xfId="2708"/>
    <cellStyle name="’ћѓћ‚›‰ 2 5 2 3 3" xfId="2709"/>
    <cellStyle name="’ћѓћ‚›‰ 2 5 2 3 3 2" xfId="2710"/>
    <cellStyle name="’ћѓћ‚›‰ 2 5 2 3 4" xfId="2711"/>
    <cellStyle name="’ћѓћ‚›‰ 2 5 2 4" xfId="2712"/>
    <cellStyle name="’ћѓћ‚›‰ 2 5 2 4 2" xfId="2713"/>
    <cellStyle name="’ћѓћ‚›‰ 2 5 2 4 2 2" xfId="2714"/>
    <cellStyle name="’ћѓћ‚›‰ 2 5 2 4 3" xfId="2715"/>
    <cellStyle name="’ћѓћ‚›‰ 2 5 2 5" xfId="2716"/>
    <cellStyle name="’ћѓћ‚›‰ 2 5 2 5 2" xfId="2717"/>
    <cellStyle name="’ћѓћ‚›‰ 2 5 2 6" xfId="2718"/>
    <cellStyle name="’ћѓћ‚›‰ 2 5 2 6 2" xfId="2719"/>
    <cellStyle name="’ћѓћ‚›‰ 2 5 2 7" xfId="2720"/>
    <cellStyle name="’ћѓћ‚›‰ 2 5 3" xfId="2721"/>
    <cellStyle name="’ћѓћ‚›‰ 2 5 3 2" xfId="2722"/>
    <cellStyle name="’ћѓћ‚›‰ 2 5 3 2 2" xfId="2723"/>
    <cellStyle name="’ћѓћ‚›‰ 2 5 3 2 2 2" xfId="2724"/>
    <cellStyle name="’ћѓћ‚›‰ 2 5 3 2 3" xfId="2725"/>
    <cellStyle name="’ћѓћ‚›‰ 2 5 3 3" xfId="2726"/>
    <cellStyle name="’ћѓћ‚›‰ 2 5 3 3 2" xfId="2727"/>
    <cellStyle name="’ћѓћ‚›‰ 2 5 3 4" xfId="2728"/>
    <cellStyle name="’ћѓћ‚›‰ 2 5 4" xfId="2729"/>
    <cellStyle name="’ћѓћ‚›‰ 2 5 4 2" xfId="2730"/>
    <cellStyle name="’ћѓћ‚›‰ 2 5 4 2 2" xfId="2731"/>
    <cellStyle name="’ћѓћ‚›‰ 2 5 4 2 2 2" xfId="2732"/>
    <cellStyle name="’ћѓћ‚›‰ 2 5 4 2 3" xfId="2733"/>
    <cellStyle name="’ћѓћ‚›‰ 2 5 4 3" xfId="2734"/>
    <cellStyle name="’ћѓћ‚›‰ 2 5 4 3 2" xfId="2735"/>
    <cellStyle name="’ћѓћ‚›‰ 2 5 4 4" xfId="2736"/>
    <cellStyle name="’ћѓћ‚›‰ 2 5 5" xfId="2737"/>
    <cellStyle name="’ћѓћ‚›‰ 2 5 5 2" xfId="2738"/>
    <cellStyle name="’ћѓћ‚›‰ 2 5 5 2 2" xfId="2739"/>
    <cellStyle name="’ћѓћ‚›‰ 2 5 5 3" xfId="2740"/>
    <cellStyle name="’ћѓћ‚›‰ 2 5 6" xfId="2741"/>
    <cellStyle name="’ћѓћ‚›‰ 2 5 6 2" xfId="2742"/>
    <cellStyle name="’ћѓћ‚›‰ 2 5 7" xfId="2743"/>
    <cellStyle name="’ћѓћ‚›‰ 2 5 7 2" xfId="2744"/>
    <cellStyle name="’ћѓћ‚›‰ 2 5 8" xfId="2745"/>
    <cellStyle name="’ћѓћ‚›‰ 2 5 9" xfId="2746"/>
    <cellStyle name="’ћѓћ‚›‰ 2 6" xfId="2747"/>
    <cellStyle name="’ћѓћ‚›‰ 2 6 2" xfId="2748"/>
    <cellStyle name="’ћѓћ‚›‰ 2 6 2 2" xfId="2749"/>
    <cellStyle name="’ћѓћ‚›‰ 2 6 2 2 2" xfId="2750"/>
    <cellStyle name="’ћѓћ‚›‰ 2 6 2 2 2 2" xfId="2751"/>
    <cellStyle name="’ћѓћ‚›‰ 2 6 2 2 3" xfId="2752"/>
    <cellStyle name="’ћѓћ‚›‰ 2 6 2 3" xfId="2753"/>
    <cellStyle name="’ћѓћ‚›‰ 2 6 2 3 2" xfId="2754"/>
    <cellStyle name="’ћѓћ‚›‰ 2 6 2 4" xfId="2755"/>
    <cellStyle name="’ћѓћ‚›‰ 2 6 3" xfId="2756"/>
    <cellStyle name="’ћѓћ‚›‰ 2 6 3 2" xfId="2757"/>
    <cellStyle name="’ћѓћ‚›‰ 2 6 3 2 2" xfId="2758"/>
    <cellStyle name="’ћѓћ‚›‰ 2 6 3 2 2 2" xfId="2759"/>
    <cellStyle name="’ћѓћ‚›‰ 2 6 3 2 3" xfId="2760"/>
    <cellStyle name="’ћѓћ‚›‰ 2 6 3 3" xfId="2761"/>
    <cellStyle name="’ћѓћ‚›‰ 2 6 3 3 2" xfId="2762"/>
    <cellStyle name="’ћѓћ‚›‰ 2 6 3 4" xfId="2763"/>
    <cellStyle name="’ћѓћ‚›‰ 2 6 4" xfId="2764"/>
    <cellStyle name="’ћѓћ‚›‰ 2 6 4 2" xfId="2765"/>
    <cellStyle name="’ћѓћ‚›‰ 2 6 4 2 2" xfId="2766"/>
    <cellStyle name="’ћѓћ‚›‰ 2 6 4 3" xfId="2767"/>
    <cellStyle name="’ћѓћ‚›‰ 2 6 5" xfId="2768"/>
    <cellStyle name="’ћѓћ‚›‰ 2 6 5 2" xfId="2769"/>
    <cellStyle name="’ћѓћ‚›‰ 2 6 6" xfId="2770"/>
    <cellStyle name="’ћѓћ‚›‰ 2 6 6 2" xfId="2771"/>
    <cellStyle name="’ћѓћ‚›‰ 2 6 7" xfId="2772"/>
    <cellStyle name="’ћѓћ‚›‰ 2 7" xfId="2773"/>
    <cellStyle name="’ћѓћ‚›‰ 2 7 2" xfId="2774"/>
    <cellStyle name="’ћѓћ‚›‰ 2 7 2 2" xfId="2775"/>
    <cellStyle name="’ћѓћ‚›‰ 2 7 2 2 2" xfId="2776"/>
    <cellStyle name="’ћѓћ‚›‰ 2 7 2 3" xfId="2777"/>
    <cellStyle name="’ћѓћ‚›‰ 2 7 3" xfId="2778"/>
    <cellStyle name="’ћѓћ‚›‰ 2 7 3 2" xfId="2779"/>
    <cellStyle name="’ћѓћ‚›‰ 2 7 4" xfId="2780"/>
    <cellStyle name="’ћѓћ‚›‰ 2 8" xfId="2781"/>
    <cellStyle name="’ћѓћ‚›‰ 2 8 2" xfId="2782"/>
    <cellStyle name="’ћѓћ‚›‰ 2 8 2 2" xfId="2783"/>
    <cellStyle name="’ћѓћ‚›‰ 2 8 2 2 2" xfId="2784"/>
    <cellStyle name="’ћѓћ‚›‰ 2 8 2 3" xfId="2785"/>
    <cellStyle name="’ћѓћ‚›‰ 2 8 3" xfId="2786"/>
    <cellStyle name="’ћѓћ‚›‰ 2 8 4" xfId="2787"/>
    <cellStyle name="’ћѓћ‚›‰ 2 9" xfId="2788"/>
    <cellStyle name="’ћѓћ‚›‰ 2 9 2" xfId="2789"/>
    <cellStyle name="’ћѓћ‚›‰ 2 9 2 2" xfId="2790"/>
    <cellStyle name="’ћѓћ‚›‰ 2 9 3" xfId="2791"/>
    <cellStyle name="’ћѓћ‚›‰ 20" xfId="2792"/>
    <cellStyle name="’ћѓћ‚›‰ 21" xfId="2793"/>
    <cellStyle name="’ћѓћ‚›‰ 22" xfId="2794"/>
    <cellStyle name="’ћѓћ‚›‰ 23" xfId="2795"/>
    <cellStyle name="’ћѓћ‚›‰ 3" xfId="2796"/>
    <cellStyle name="’ћѓћ‚›‰ 3 10" xfId="2797"/>
    <cellStyle name="’ћѓћ‚›‰ 3 10 2" xfId="2798"/>
    <cellStyle name="’ћѓћ‚›‰ 3 11" xfId="2799"/>
    <cellStyle name="’ћѓћ‚›‰ 3 11 2" xfId="2800"/>
    <cellStyle name="’ћѓћ‚›‰ 3 12" xfId="2801"/>
    <cellStyle name="’ћѓћ‚›‰ 3 13" xfId="2802"/>
    <cellStyle name="’ћѓћ‚›‰ 3 14" xfId="2803"/>
    <cellStyle name="’ћѓћ‚›‰ 3 2" xfId="2804"/>
    <cellStyle name="’ћѓћ‚›‰ 3 2 10" xfId="2805"/>
    <cellStyle name="’ћѓћ‚›‰ 3 2 11" xfId="2806"/>
    <cellStyle name="’ћѓћ‚›‰ 3 2 2" xfId="2807"/>
    <cellStyle name="’ћѓћ‚›‰ 3 2 2 10" xfId="2808"/>
    <cellStyle name="’ћѓћ‚›‰ 3 2 2 2" xfId="2809"/>
    <cellStyle name="’ћѓћ‚›‰ 3 2 2 2 2" xfId="2810"/>
    <cellStyle name="’ћѓћ‚›‰ 3 2 2 2 2 2" xfId="2811"/>
    <cellStyle name="’ћѓћ‚›‰ 3 2 2 2 2 2 2" xfId="2812"/>
    <cellStyle name="’ћѓћ‚›‰ 3 2 2 2 2 2 2 2" xfId="2813"/>
    <cellStyle name="’ћѓћ‚›‰ 3 2 2 2 2 2 3" xfId="2814"/>
    <cellStyle name="’ћѓћ‚›‰ 3 2 2 2 2 3" xfId="2815"/>
    <cellStyle name="’ћѓћ‚›‰ 3 2 2 2 2 3 2" xfId="2816"/>
    <cellStyle name="’ћѓћ‚›‰ 3 2 2 2 2 4" xfId="2817"/>
    <cellStyle name="’ћѓћ‚›‰ 3 2 2 2 3" xfId="2818"/>
    <cellStyle name="’ћѓћ‚›‰ 3 2 2 2 3 2" xfId="2819"/>
    <cellStyle name="’ћѓћ‚›‰ 3 2 2 2 3 2 2" xfId="2820"/>
    <cellStyle name="’ћѓћ‚›‰ 3 2 2 2 3 2 2 2" xfId="2821"/>
    <cellStyle name="’ћѓћ‚›‰ 3 2 2 2 3 2 3" xfId="2822"/>
    <cellStyle name="’ћѓћ‚›‰ 3 2 2 2 3 3" xfId="2823"/>
    <cellStyle name="’ћѓћ‚›‰ 3 2 2 2 3 3 2" xfId="2824"/>
    <cellStyle name="’ћѓћ‚›‰ 3 2 2 2 3 4" xfId="2825"/>
    <cellStyle name="’ћѓћ‚›‰ 3 2 2 2 4" xfId="2826"/>
    <cellStyle name="’ћѓћ‚›‰ 3 2 2 2 4 2" xfId="2827"/>
    <cellStyle name="’ћѓћ‚›‰ 3 2 2 2 4 2 2" xfId="2828"/>
    <cellStyle name="’ћѓћ‚›‰ 3 2 2 2 4 3" xfId="2829"/>
    <cellStyle name="’ћѓћ‚›‰ 3 2 2 2 5" xfId="2830"/>
    <cellStyle name="’ћѓћ‚›‰ 3 2 2 2 5 2" xfId="2831"/>
    <cellStyle name="’ћѓћ‚›‰ 3 2 2 2 6" xfId="2832"/>
    <cellStyle name="’ћѓћ‚›‰ 3 2 2 2 6 2" xfId="2833"/>
    <cellStyle name="’ћѓћ‚›‰ 3 2 2 2 7" xfId="2834"/>
    <cellStyle name="’ћѓћ‚›‰ 3 2 2 3" xfId="2835"/>
    <cellStyle name="’ћѓћ‚›‰ 3 2 2 3 2" xfId="2836"/>
    <cellStyle name="’ћѓћ‚›‰ 3 2 2 3 2 2" xfId="2837"/>
    <cellStyle name="’ћѓћ‚›‰ 3 2 2 3 2 2 2" xfId="2838"/>
    <cellStyle name="’ћѓћ‚›‰ 3 2 2 3 2 3" xfId="2839"/>
    <cellStyle name="’ћѓћ‚›‰ 3 2 2 3 3" xfId="2840"/>
    <cellStyle name="’ћѓћ‚›‰ 3 2 2 3 3 2" xfId="2841"/>
    <cellStyle name="’ћѓћ‚›‰ 3 2 2 3 4" xfId="2842"/>
    <cellStyle name="’ћѓћ‚›‰ 3 2 2 4" xfId="2843"/>
    <cellStyle name="’ћѓћ‚›‰ 3 2 2 4 2" xfId="2844"/>
    <cellStyle name="’ћѓћ‚›‰ 3 2 2 4 2 2" xfId="2845"/>
    <cellStyle name="’ћѓћ‚›‰ 3 2 2 4 2 2 2" xfId="2846"/>
    <cellStyle name="’ћѓћ‚›‰ 3 2 2 4 2 3" xfId="2847"/>
    <cellStyle name="’ћѓћ‚›‰ 3 2 2 4 3" xfId="2848"/>
    <cellStyle name="’ћѓћ‚›‰ 3 2 2 4 3 2" xfId="2849"/>
    <cellStyle name="’ћѓћ‚›‰ 3 2 2 4 4" xfId="2850"/>
    <cellStyle name="’ћѓћ‚›‰ 3 2 2 5" xfId="2851"/>
    <cellStyle name="’ћѓћ‚›‰ 3 2 2 5 2" xfId="2852"/>
    <cellStyle name="’ћѓћ‚›‰ 3 2 2 5 2 2" xfId="2853"/>
    <cellStyle name="’ћѓћ‚›‰ 3 2 2 5 3" xfId="2854"/>
    <cellStyle name="’ћѓћ‚›‰ 3 2 2 6" xfId="2855"/>
    <cellStyle name="’ћѓћ‚›‰ 3 2 2 6 2" xfId="2856"/>
    <cellStyle name="’ћѓћ‚›‰ 3 2 2 7" xfId="2857"/>
    <cellStyle name="’ћѓћ‚›‰ 3 2 2 7 2" xfId="2858"/>
    <cellStyle name="’ћѓћ‚›‰ 3 2 2 8" xfId="2859"/>
    <cellStyle name="’ћѓћ‚›‰ 3 2 2 9" xfId="2860"/>
    <cellStyle name="’ћѓћ‚›‰ 3 2 3" xfId="2861"/>
    <cellStyle name="’ћѓћ‚›‰ 3 2 3 2" xfId="2862"/>
    <cellStyle name="’ћѓћ‚›‰ 3 2 3 2 2" xfId="2863"/>
    <cellStyle name="’ћѓћ‚›‰ 3 2 3 2 2 2" xfId="2864"/>
    <cellStyle name="’ћѓћ‚›‰ 3 2 3 2 2 2 2" xfId="2865"/>
    <cellStyle name="’ћѓћ‚›‰ 3 2 3 2 2 3" xfId="2866"/>
    <cellStyle name="’ћѓћ‚›‰ 3 2 3 2 3" xfId="2867"/>
    <cellStyle name="’ћѓћ‚›‰ 3 2 3 2 3 2" xfId="2868"/>
    <cellStyle name="’ћѓћ‚›‰ 3 2 3 2 4" xfId="2869"/>
    <cellStyle name="’ћѓћ‚›‰ 3 2 3 3" xfId="2870"/>
    <cellStyle name="’ћѓћ‚›‰ 3 2 3 3 2" xfId="2871"/>
    <cellStyle name="’ћѓћ‚›‰ 3 2 3 3 2 2" xfId="2872"/>
    <cellStyle name="’ћѓћ‚›‰ 3 2 3 3 2 2 2" xfId="2873"/>
    <cellStyle name="’ћѓћ‚›‰ 3 2 3 3 2 3" xfId="2874"/>
    <cellStyle name="’ћѓћ‚›‰ 3 2 3 3 3" xfId="2875"/>
    <cellStyle name="’ћѓћ‚›‰ 3 2 3 3 3 2" xfId="2876"/>
    <cellStyle name="’ћѓћ‚›‰ 3 2 3 3 4" xfId="2877"/>
    <cellStyle name="’ћѓћ‚›‰ 3 2 3 4" xfId="2878"/>
    <cellStyle name="’ћѓћ‚›‰ 3 2 3 4 2" xfId="2879"/>
    <cellStyle name="’ћѓћ‚›‰ 3 2 3 4 2 2" xfId="2880"/>
    <cellStyle name="’ћѓћ‚›‰ 3 2 3 4 3" xfId="2881"/>
    <cellStyle name="’ћѓћ‚›‰ 3 2 3 5" xfId="2882"/>
    <cellStyle name="’ћѓћ‚›‰ 3 2 3 5 2" xfId="2883"/>
    <cellStyle name="’ћѓћ‚›‰ 3 2 3 6" xfId="2884"/>
    <cellStyle name="’ћѓћ‚›‰ 3 2 3 6 2" xfId="2885"/>
    <cellStyle name="’ћѓћ‚›‰ 3 2 3 7" xfId="2886"/>
    <cellStyle name="’ћѓћ‚›‰ 3 2 4" xfId="2887"/>
    <cellStyle name="’ћѓћ‚›‰ 3 2 4 2" xfId="2888"/>
    <cellStyle name="’ћѓћ‚›‰ 3 2 4 2 2" xfId="2889"/>
    <cellStyle name="’ћѓћ‚›‰ 3 2 4 2 2 2" xfId="2890"/>
    <cellStyle name="’ћѓћ‚›‰ 3 2 4 2 3" xfId="2891"/>
    <cellStyle name="’ћѓћ‚›‰ 3 2 4 3" xfId="2892"/>
    <cellStyle name="’ћѓћ‚›‰ 3 2 4 3 2" xfId="2893"/>
    <cellStyle name="’ћѓћ‚›‰ 3 2 4 4" xfId="2894"/>
    <cellStyle name="’ћѓћ‚›‰ 3 2 5" xfId="2895"/>
    <cellStyle name="’ћѓћ‚›‰ 3 2 5 2" xfId="2896"/>
    <cellStyle name="’ћѓћ‚›‰ 3 2 5 2 2" xfId="2897"/>
    <cellStyle name="’ћѓћ‚›‰ 3 2 5 2 2 2" xfId="2898"/>
    <cellStyle name="’ћѓћ‚›‰ 3 2 5 2 3" xfId="2899"/>
    <cellStyle name="’ћѓћ‚›‰ 3 2 5 3" xfId="2900"/>
    <cellStyle name="’ћѓћ‚›‰ 3 2 5 3 2" xfId="2901"/>
    <cellStyle name="’ћѓћ‚›‰ 3 2 5 4" xfId="2902"/>
    <cellStyle name="’ћѓћ‚›‰ 3 2 6" xfId="2903"/>
    <cellStyle name="’ћѓћ‚›‰ 3 2 6 2" xfId="2904"/>
    <cellStyle name="’ћѓћ‚›‰ 3 2 6 2 2" xfId="2905"/>
    <cellStyle name="’ћѓћ‚›‰ 3 2 6 3" xfId="2906"/>
    <cellStyle name="’ћѓћ‚›‰ 3 2 7" xfId="2907"/>
    <cellStyle name="’ћѓћ‚›‰ 3 2 7 2" xfId="2908"/>
    <cellStyle name="’ћѓћ‚›‰ 3 2 8" xfId="2909"/>
    <cellStyle name="’ћѓћ‚›‰ 3 2 8 2" xfId="2910"/>
    <cellStyle name="’ћѓћ‚›‰ 3 2 9" xfId="2911"/>
    <cellStyle name="’ћѓћ‚›‰ 3 3" xfId="2912"/>
    <cellStyle name="’ћѓћ‚›‰ 3 3 10" xfId="2913"/>
    <cellStyle name="’ћѓћ‚›‰ 3 3 11" xfId="2914"/>
    <cellStyle name="’ћѓћ‚›‰ 3 3 2" xfId="2915"/>
    <cellStyle name="’ћѓћ‚›‰ 3 3 2 10" xfId="2916"/>
    <cellStyle name="’ћѓћ‚›‰ 3 3 2 2" xfId="2917"/>
    <cellStyle name="’ћѓћ‚›‰ 3 3 2 2 2" xfId="2918"/>
    <cellStyle name="’ћѓћ‚›‰ 3 3 2 2 2 2" xfId="2919"/>
    <cellStyle name="’ћѓћ‚›‰ 3 3 2 2 2 2 2" xfId="2920"/>
    <cellStyle name="’ћѓћ‚›‰ 3 3 2 2 2 2 2 2" xfId="2921"/>
    <cellStyle name="’ћѓћ‚›‰ 3 3 2 2 2 2 3" xfId="2922"/>
    <cellStyle name="’ћѓћ‚›‰ 3 3 2 2 2 3" xfId="2923"/>
    <cellStyle name="’ћѓћ‚›‰ 3 3 2 2 2 3 2" xfId="2924"/>
    <cellStyle name="’ћѓћ‚›‰ 3 3 2 2 2 4" xfId="2925"/>
    <cellStyle name="’ћѓћ‚›‰ 3 3 2 2 3" xfId="2926"/>
    <cellStyle name="’ћѓћ‚›‰ 3 3 2 2 3 2" xfId="2927"/>
    <cellStyle name="’ћѓћ‚›‰ 3 3 2 2 3 2 2" xfId="2928"/>
    <cellStyle name="’ћѓћ‚›‰ 3 3 2 2 3 2 2 2" xfId="2929"/>
    <cellStyle name="’ћѓћ‚›‰ 3 3 2 2 3 2 3" xfId="2930"/>
    <cellStyle name="’ћѓћ‚›‰ 3 3 2 2 3 3" xfId="2931"/>
    <cellStyle name="’ћѓћ‚›‰ 3 3 2 2 3 3 2" xfId="2932"/>
    <cellStyle name="’ћѓћ‚›‰ 3 3 2 2 3 4" xfId="2933"/>
    <cellStyle name="’ћѓћ‚›‰ 3 3 2 2 4" xfId="2934"/>
    <cellStyle name="’ћѓћ‚›‰ 3 3 2 2 4 2" xfId="2935"/>
    <cellStyle name="’ћѓћ‚›‰ 3 3 2 2 4 2 2" xfId="2936"/>
    <cellStyle name="’ћѓћ‚›‰ 3 3 2 2 4 3" xfId="2937"/>
    <cellStyle name="’ћѓћ‚›‰ 3 3 2 2 5" xfId="2938"/>
    <cellStyle name="’ћѓћ‚›‰ 3 3 2 2 5 2" xfId="2939"/>
    <cellStyle name="’ћѓћ‚›‰ 3 3 2 2 6" xfId="2940"/>
    <cellStyle name="’ћѓћ‚›‰ 3 3 2 2 6 2" xfId="2941"/>
    <cellStyle name="’ћѓћ‚›‰ 3 3 2 2 7" xfId="2942"/>
    <cellStyle name="’ћѓћ‚›‰ 3 3 2 3" xfId="2943"/>
    <cellStyle name="’ћѓћ‚›‰ 3 3 2 3 2" xfId="2944"/>
    <cellStyle name="’ћѓћ‚›‰ 3 3 2 3 2 2" xfId="2945"/>
    <cellStyle name="’ћѓћ‚›‰ 3 3 2 3 2 2 2" xfId="2946"/>
    <cellStyle name="’ћѓћ‚›‰ 3 3 2 3 2 3" xfId="2947"/>
    <cellStyle name="’ћѓћ‚›‰ 3 3 2 3 3" xfId="2948"/>
    <cellStyle name="’ћѓћ‚›‰ 3 3 2 3 3 2" xfId="2949"/>
    <cellStyle name="’ћѓћ‚›‰ 3 3 2 3 4" xfId="2950"/>
    <cellStyle name="’ћѓћ‚›‰ 3 3 2 4" xfId="2951"/>
    <cellStyle name="’ћѓћ‚›‰ 3 3 2 4 2" xfId="2952"/>
    <cellStyle name="’ћѓћ‚›‰ 3 3 2 4 2 2" xfId="2953"/>
    <cellStyle name="’ћѓћ‚›‰ 3 3 2 4 2 2 2" xfId="2954"/>
    <cellStyle name="’ћѓћ‚›‰ 3 3 2 4 2 3" xfId="2955"/>
    <cellStyle name="’ћѓћ‚›‰ 3 3 2 4 3" xfId="2956"/>
    <cellStyle name="’ћѓћ‚›‰ 3 3 2 4 3 2" xfId="2957"/>
    <cellStyle name="’ћѓћ‚›‰ 3 3 2 4 4" xfId="2958"/>
    <cellStyle name="’ћѓћ‚›‰ 3 3 2 5" xfId="2959"/>
    <cellStyle name="’ћѓћ‚›‰ 3 3 2 5 2" xfId="2960"/>
    <cellStyle name="’ћѓћ‚›‰ 3 3 2 5 2 2" xfId="2961"/>
    <cellStyle name="’ћѓћ‚›‰ 3 3 2 5 3" xfId="2962"/>
    <cellStyle name="’ћѓћ‚›‰ 3 3 2 6" xfId="2963"/>
    <cellStyle name="’ћѓћ‚›‰ 3 3 2 6 2" xfId="2964"/>
    <cellStyle name="’ћѓћ‚›‰ 3 3 2 7" xfId="2965"/>
    <cellStyle name="’ћѓћ‚›‰ 3 3 2 7 2" xfId="2966"/>
    <cellStyle name="’ћѓћ‚›‰ 3 3 2 8" xfId="2967"/>
    <cellStyle name="’ћѓћ‚›‰ 3 3 2 9" xfId="2968"/>
    <cellStyle name="’ћѓћ‚›‰ 3 3 3" xfId="2969"/>
    <cellStyle name="’ћѓћ‚›‰ 3 3 3 2" xfId="2970"/>
    <cellStyle name="’ћѓћ‚›‰ 3 3 3 2 2" xfId="2971"/>
    <cellStyle name="’ћѓћ‚›‰ 3 3 3 2 2 2" xfId="2972"/>
    <cellStyle name="’ћѓћ‚›‰ 3 3 3 2 2 2 2" xfId="2973"/>
    <cellStyle name="’ћѓћ‚›‰ 3 3 3 2 2 3" xfId="2974"/>
    <cellStyle name="’ћѓћ‚›‰ 3 3 3 2 3" xfId="2975"/>
    <cellStyle name="’ћѓћ‚›‰ 3 3 3 2 3 2" xfId="2976"/>
    <cellStyle name="’ћѓћ‚›‰ 3 3 3 2 4" xfId="2977"/>
    <cellStyle name="’ћѓћ‚›‰ 3 3 3 3" xfId="2978"/>
    <cellStyle name="’ћѓћ‚›‰ 3 3 3 3 2" xfId="2979"/>
    <cellStyle name="’ћѓћ‚›‰ 3 3 3 3 2 2" xfId="2980"/>
    <cellStyle name="’ћѓћ‚›‰ 3 3 3 3 2 2 2" xfId="2981"/>
    <cellStyle name="’ћѓћ‚›‰ 3 3 3 3 2 3" xfId="2982"/>
    <cellStyle name="’ћѓћ‚›‰ 3 3 3 3 3" xfId="2983"/>
    <cellStyle name="’ћѓћ‚›‰ 3 3 3 3 3 2" xfId="2984"/>
    <cellStyle name="’ћѓћ‚›‰ 3 3 3 3 4" xfId="2985"/>
    <cellStyle name="’ћѓћ‚›‰ 3 3 3 4" xfId="2986"/>
    <cellStyle name="’ћѓћ‚›‰ 3 3 3 4 2" xfId="2987"/>
    <cellStyle name="’ћѓћ‚›‰ 3 3 3 4 2 2" xfId="2988"/>
    <cellStyle name="’ћѓћ‚›‰ 3 3 3 4 3" xfId="2989"/>
    <cellStyle name="’ћѓћ‚›‰ 3 3 3 5" xfId="2990"/>
    <cellStyle name="’ћѓћ‚›‰ 3 3 3 5 2" xfId="2991"/>
    <cellStyle name="’ћѓћ‚›‰ 3 3 3 6" xfId="2992"/>
    <cellStyle name="’ћѓћ‚›‰ 3 3 3 6 2" xfId="2993"/>
    <cellStyle name="’ћѓћ‚›‰ 3 3 3 7" xfId="2994"/>
    <cellStyle name="’ћѓћ‚›‰ 3 3 4" xfId="2995"/>
    <cellStyle name="’ћѓћ‚›‰ 3 3 4 2" xfId="2996"/>
    <cellStyle name="’ћѓћ‚›‰ 3 3 4 2 2" xfId="2997"/>
    <cellStyle name="’ћѓћ‚›‰ 3 3 4 2 2 2" xfId="2998"/>
    <cellStyle name="’ћѓћ‚›‰ 3 3 4 2 3" xfId="2999"/>
    <cellStyle name="’ћѓћ‚›‰ 3 3 4 3" xfId="3000"/>
    <cellStyle name="’ћѓћ‚›‰ 3 3 4 3 2" xfId="3001"/>
    <cellStyle name="’ћѓћ‚›‰ 3 3 4 4" xfId="3002"/>
    <cellStyle name="’ћѓћ‚›‰ 3 3 5" xfId="3003"/>
    <cellStyle name="’ћѓћ‚›‰ 3 3 5 2" xfId="3004"/>
    <cellStyle name="’ћѓћ‚›‰ 3 3 5 2 2" xfId="3005"/>
    <cellStyle name="’ћѓћ‚›‰ 3 3 5 2 2 2" xfId="3006"/>
    <cellStyle name="’ћѓћ‚›‰ 3 3 5 2 3" xfId="3007"/>
    <cellStyle name="’ћѓћ‚›‰ 3 3 5 3" xfId="3008"/>
    <cellStyle name="’ћѓћ‚›‰ 3 3 5 3 2" xfId="3009"/>
    <cellStyle name="’ћѓћ‚›‰ 3 3 5 4" xfId="3010"/>
    <cellStyle name="’ћѓћ‚›‰ 3 3 6" xfId="3011"/>
    <cellStyle name="’ћѓћ‚›‰ 3 3 6 2" xfId="3012"/>
    <cellStyle name="’ћѓћ‚›‰ 3 3 6 2 2" xfId="3013"/>
    <cellStyle name="’ћѓћ‚›‰ 3 3 6 3" xfId="3014"/>
    <cellStyle name="’ћѓћ‚›‰ 3 3 7" xfId="3015"/>
    <cellStyle name="’ћѓћ‚›‰ 3 3 7 2" xfId="3016"/>
    <cellStyle name="’ћѓћ‚›‰ 3 3 8" xfId="3017"/>
    <cellStyle name="’ћѓћ‚›‰ 3 3 8 2" xfId="3018"/>
    <cellStyle name="’ћѓћ‚›‰ 3 3 9" xfId="3019"/>
    <cellStyle name="’ћѓћ‚›‰ 3 4" xfId="3020"/>
    <cellStyle name="’ћѓћ‚›‰ 3 4 10" xfId="3021"/>
    <cellStyle name="’ћѓћ‚›‰ 3 4 11" xfId="3022"/>
    <cellStyle name="’ћѓћ‚›‰ 3 4 2" xfId="3023"/>
    <cellStyle name="’ћѓћ‚›‰ 3 4 2 10" xfId="3024"/>
    <cellStyle name="’ћѓћ‚›‰ 3 4 2 2" xfId="3025"/>
    <cellStyle name="’ћѓћ‚›‰ 3 4 2 2 2" xfId="3026"/>
    <cellStyle name="’ћѓћ‚›‰ 3 4 2 2 2 2" xfId="3027"/>
    <cellStyle name="’ћѓћ‚›‰ 3 4 2 2 2 2 2" xfId="3028"/>
    <cellStyle name="’ћѓћ‚›‰ 3 4 2 2 2 2 2 2" xfId="3029"/>
    <cellStyle name="’ћѓћ‚›‰ 3 4 2 2 2 2 3" xfId="3030"/>
    <cellStyle name="’ћѓћ‚›‰ 3 4 2 2 2 3" xfId="3031"/>
    <cellStyle name="’ћѓћ‚›‰ 3 4 2 2 2 3 2" xfId="3032"/>
    <cellStyle name="’ћѓћ‚›‰ 3 4 2 2 2 4" xfId="3033"/>
    <cellStyle name="’ћѓћ‚›‰ 3 4 2 2 3" xfId="3034"/>
    <cellStyle name="’ћѓћ‚›‰ 3 4 2 2 3 2" xfId="3035"/>
    <cellStyle name="’ћѓћ‚›‰ 3 4 2 2 3 2 2" xfId="3036"/>
    <cellStyle name="’ћѓћ‚›‰ 3 4 2 2 3 2 2 2" xfId="3037"/>
    <cellStyle name="’ћѓћ‚›‰ 3 4 2 2 3 2 3" xfId="3038"/>
    <cellStyle name="’ћѓћ‚›‰ 3 4 2 2 3 3" xfId="3039"/>
    <cellStyle name="’ћѓћ‚›‰ 3 4 2 2 3 3 2" xfId="3040"/>
    <cellStyle name="’ћѓћ‚›‰ 3 4 2 2 3 4" xfId="3041"/>
    <cellStyle name="’ћѓћ‚›‰ 3 4 2 2 4" xfId="3042"/>
    <cellStyle name="’ћѓћ‚›‰ 3 4 2 2 4 2" xfId="3043"/>
    <cellStyle name="’ћѓћ‚›‰ 3 4 2 2 4 2 2" xfId="3044"/>
    <cellStyle name="’ћѓћ‚›‰ 3 4 2 2 4 3" xfId="3045"/>
    <cellStyle name="’ћѓћ‚›‰ 3 4 2 2 5" xfId="3046"/>
    <cellStyle name="’ћѓћ‚›‰ 3 4 2 2 5 2" xfId="3047"/>
    <cellStyle name="’ћѓћ‚›‰ 3 4 2 2 6" xfId="3048"/>
    <cellStyle name="’ћѓћ‚›‰ 3 4 2 2 6 2" xfId="3049"/>
    <cellStyle name="’ћѓћ‚›‰ 3 4 2 2 7" xfId="3050"/>
    <cellStyle name="’ћѓћ‚›‰ 3 4 2 3" xfId="3051"/>
    <cellStyle name="’ћѓћ‚›‰ 3 4 2 3 2" xfId="3052"/>
    <cellStyle name="’ћѓћ‚›‰ 3 4 2 3 2 2" xfId="3053"/>
    <cellStyle name="’ћѓћ‚›‰ 3 4 2 3 2 2 2" xfId="3054"/>
    <cellStyle name="’ћѓћ‚›‰ 3 4 2 3 2 3" xfId="3055"/>
    <cellStyle name="’ћѓћ‚›‰ 3 4 2 3 3" xfId="3056"/>
    <cellStyle name="’ћѓћ‚›‰ 3 4 2 3 3 2" xfId="3057"/>
    <cellStyle name="’ћѓћ‚›‰ 3 4 2 3 4" xfId="3058"/>
    <cellStyle name="’ћѓћ‚›‰ 3 4 2 4" xfId="3059"/>
    <cellStyle name="’ћѓћ‚›‰ 3 4 2 4 2" xfId="3060"/>
    <cellStyle name="’ћѓћ‚›‰ 3 4 2 4 2 2" xfId="3061"/>
    <cellStyle name="’ћѓћ‚›‰ 3 4 2 4 2 2 2" xfId="3062"/>
    <cellStyle name="’ћѓћ‚›‰ 3 4 2 4 2 3" xfId="3063"/>
    <cellStyle name="’ћѓћ‚›‰ 3 4 2 4 3" xfId="3064"/>
    <cellStyle name="’ћѓћ‚›‰ 3 4 2 4 3 2" xfId="3065"/>
    <cellStyle name="’ћѓћ‚›‰ 3 4 2 4 4" xfId="3066"/>
    <cellStyle name="’ћѓћ‚›‰ 3 4 2 5" xfId="3067"/>
    <cellStyle name="’ћѓћ‚›‰ 3 4 2 5 2" xfId="3068"/>
    <cellStyle name="’ћѓћ‚›‰ 3 4 2 5 2 2" xfId="3069"/>
    <cellStyle name="’ћѓћ‚›‰ 3 4 2 5 3" xfId="3070"/>
    <cellStyle name="’ћѓћ‚›‰ 3 4 2 6" xfId="3071"/>
    <cellStyle name="’ћѓћ‚›‰ 3 4 2 6 2" xfId="3072"/>
    <cellStyle name="’ћѓћ‚›‰ 3 4 2 7" xfId="3073"/>
    <cellStyle name="’ћѓћ‚›‰ 3 4 2 7 2" xfId="3074"/>
    <cellStyle name="’ћѓћ‚›‰ 3 4 2 8" xfId="3075"/>
    <cellStyle name="’ћѓћ‚›‰ 3 4 2 9" xfId="3076"/>
    <cellStyle name="’ћѓћ‚›‰ 3 4 3" xfId="3077"/>
    <cellStyle name="’ћѓћ‚›‰ 3 4 3 2" xfId="3078"/>
    <cellStyle name="’ћѓћ‚›‰ 3 4 3 2 2" xfId="3079"/>
    <cellStyle name="’ћѓћ‚›‰ 3 4 3 2 2 2" xfId="3080"/>
    <cellStyle name="’ћѓћ‚›‰ 3 4 3 2 2 2 2" xfId="3081"/>
    <cellStyle name="’ћѓћ‚›‰ 3 4 3 2 2 3" xfId="3082"/>
    <cellStyle name="’ћѓћ‚›‰ 3 4 3 2 3" xfId="3083"/>
    <cellStyle name="’ћѓћ‚›‰ 3 4 3 2 3 2" xfId="3084"/>
    <cellStyle name="’ћѓћ‚›‰ 3 4 3 2 4" xfId="3085"/>
    <cellStyle name="’ћѓћ‚›‰ 3 4 3 3" xfId="3086"/>
    <cellStyle name="’ћѓћ‚›‰ 3 4 3 3 2" xfId="3087"/>
    <cellStyle name="’ћѓћ‚›‰ 3 4 3 3 2 2" xfId="3088"/>
    <cellStyle name="’ћѓћ‚›‰ 3 4 3 3 2 2 2" xfId="3089"/>
    <cellStyle name="’ћѓћ‚›‰ 3 4 3 3 2 3" xfId="3090"/>
    <cellStyle name="’ћѓћ‚›‰ 3 4 3 3 3" xfId="3091"/>
    <cellStyle name="’ћѓћ‚›‰ 3 4 3 3 3 2" xfId="3092"/>
    <cellStyle name="’ћѓћ‚›‰ 3 4 3 3 4" xfId="3093"/>
    <cellStyle name="’ћѓћ‚›‰ 3 4 3 4" xfId="3094"/>
    <cellStyle name="’ћѓћ‚›‰ 3 4 3 4 2" xfId="3095"/>
    <cellStyle name="’ћѓћ‚›‰ 3 4 3 4 2 2" xfId="3096"/>
    <cellStyle name="’ћѓћ‚›‰ 3 4 3 4 3" xfId="3097"/>
    <cellStyle name="’ћѓћ‚›‰ 3 4 3 5" xfId="3098"/>
    <cellStyle name="’ћѓћ‚›‰ 3 4 3 5 2" xfId="3099"/>
    <cellStyle name="’ћѓћ‚›‰ 3 4 3 6" xfId="3100"/>
    <cellStyle name="’ћѓћ‚›‰ 3 4 3 6 2" xfId="3101"/>
    <cellStyle name="’ћѓћ‚›‰ 3 4 3 7" xfId="3102"/>
    <cellStyle name="’ћѓћ‚›‰ 3 4 4" xfId="3103"/>
    <cellStyle name="’ћѓћ‚›‰ 3 4 4 2" xfId="3104"/>
    <cellStyle name="’ћѓћ‚›‰ 3 4 4 2 2" xfId="3105"/>
    <cellStyle name="’ћѓћ‚›‰ 3 4 4 2 2 2" xfId="3106"/>
    <cellStyle name="’ћѓћ‚›‰ 3 4 4 2 3" xfId="3107"/>
    <cellStyle name="’ћѓћ‚›‰ 3 4 4 3" xfId="3108"/>
    <cellStyle name="’ћѓћ‚›‰ 3 4 4 3 2" xfId="3109"/>
    <cellStyle name="’ћѓћ‚›‰ 3 4 4 4" xfId="3110"/>
    <cellStyle name="’ћѓћ‚›‰ 3 4 5" xfId="3111"/>
    <cellStyle name="’ћѓћ‚›‰ 3 4 5 2" xfId="3112"/>
    <cellStyle name="’ћѓћ‚›‰ 3 4 5 2 2" xfId="3113"/>
    <cellStyle name="’ћѓћ‚›‰ 3 4 5 2 2 2" xfId="3114"/>
    <cellStyle name="’ћѓћ‚›‰ 3 4 5 2 3" xfId="3115"/>
    <cellStyle name="’ћѓћ‚›‰ 3 4 5 3" xfId="3116"/>
    <cellStyle name="’ћѓћ‚›‰ 3 4 5 3 2" xfId="3117"/>
    <cellStyle name="’ћѓћ‚›‰ 3 4 5 4" xfId="3118"/>
    <cellStyle name="’ћѓћ‚›‰ 3 4 6" xfId="3119"/>
    <cellStyle name="’ћѓћ‚›‰ 3 4 6 2" xfId="3120"/>
    <cellStyle name="’ћѓћ‚›‰ 3 4 6 2 2" xfId="3121"/>
    <cellStyle name="’ћѓћ‚›‰ 3 4 6 3" xfId="3122"/>
    <cellStyle name="’ћѓћ‚›‰ 3 4 7" xfId="3123"/>
    <cellStyle name="’ћѓћ‚›‰ 3 4 7 2" xfId="3124"/>
    <cellStyle name="’ћѓћ‚›‰ 3 4 8" xfId="3125"/>
    <cellStyle name="’ћѓћ‚›‰ 3 4 8 2" xfId="3126"/>
    <cellStyle name="’ћѓћ‚›‰ 3 4 9" xfId="3127"/>
    <cellStyle name="’ћѓћ‚›‰ 3 5" xfId="3128"/>
    <cellStyle name="’ћѓћ‚›‰ 3 5 10" xfId="3129"/>
    <cellStyle name="’ћѓћ‚›‰ 3 5 2" xfId="3130"/>
    <cellStyle name="’ћѓћ‚›‰ 3 5 2 2" xfId="3131"/>
    <cellStyle name="’ћѓћ‚›‰ 3 5 2 2 2" xfId="3132"/>
    <cellStyle name="’ћѓћ‚›‰ 3 5 2 2 2 2" xfId="3133"/>
    <cellStyle name="’ћѓћ‚›‰ 3 5 2 2 2 2 2" xfId="3134"/>
    <cellStyle name="’ћѓћ‚›‰ 3 5 2 2 2 3" xfId="3135"/>
    <cellStyle name="’ћѓћ‚›‰ 3 5 2 2 3" xfId="3136"/>
    <cellStyle name="’ћѓћ‚›‰ 3 5 2 2 3 2" xfId="3137"/>
    <cellStyle name="’ћѓћ‚›‰ 3 5 2 2 4" xfId="3138"/>
    <cellStyle name="’ћѓћ‚›‰ 3 5 2 3" xfId="3139"/>
    <cellStyle name="’ћѓћ‚›‰ 3 5 2 3 2" xfId="3140"/>
    <cellStyle name="’ћѓћ‚›‰ 3 5 2 3 2 2" xfId="3141"/>
    <cellStyle name="’ћѓћ‚›‰ 3 5 2 3 2 2 2" xfId="3142"/>
    <cellStyle name="’ћѓћ‚›‰ 3 5 2 3 2 3" xfId="3143"/>
    <cellStyle name="’ћѓћ‚›‰ 3 5 2 3 3" xfId="3144"/>
    <cellStyle name="’ћѓћ‚›‰ 3 5 2 3 3 2" xfId="3145"/>
    <cellStyle name="’ћѓћ‚›‰ 3 5 2 3 4" xfId="3146"/>
    <cellStyle name="’ћѓћ‚›‰ 3 5 2 4" xfId="3147"/>
    <cellStyle name="’ћѓћ‚›‰ 3 5 2 4 2" xfId="3148"/>
    <cellStyle name="’ћѓћ‚›‰ 3 5 2 4 2 2" xfId="3149"/>
    <cellStyle name="’ћѓћ‚›‰ 3 5 2 4 3" xfId="3150"/>
    <cellStyle name="’ћѓћ‚›‰ 3 5 2 5" xfId="3151"/>
    <cellStyle name="’ћѓћ‚›‰ 3 5 2 5 2" xfId="3152"/>
    <cellStyle name="’ћѓћ‚›‰ 3 5 2 6" xfId="3153"/>
    <cellStyle name="’ћѓћ‚›‰ 3 5 2 6 2" xfId="3154"/>
    <cellStyle name="’ћѓћ‚›‰ 3 5 2 7" xfId="3155"/>
    <cellStyle name="’ћѓћ‚›‰ 3 5 3" xfId="3156"/>
    <cellStyle name="’ћѓћ‚›‰ 3 5 3 2" xfId="3157"/>
    <cellStyle name="’ћѓћ‚›‰ 3 5 3 2 2" xfId="3158"/>
    <cellStyle name="’ћѓћ‚›‰ 3 5 3 2 2 2" xfId="3159"/>
    <cellStyle name="’ћѓћ‚›‰ 3 5 3 2 3" xfId="3160"/>
    <cellStyle name="’ћѓћ‚›‰ 3 5 3 3" xfId="3161"/>
    <cellStyle name="’ћѓћ‚›‰ 3 5 3 3 2" xfId="3162"/>
    <cellStyle name="’ћѓћ‚›‰ 3 5 3 4" xfId="3163"/>
    <cellStyle name="’ћѓћ‚›‰ 3 5 4" xfId="3164"/>
    <cellStyle name="’ћѓћ‚›‰ 3 5 4 2" xfId="3165"/>
    <cellStyle name="’ћѓћ‚›‰ 3 5 4 2 2" xfId="3166"/>
    <cellStyle name="’ћѓћ‚›‰ 3 5 4 2 2 2" xfId="3167"/>
    <cellStyle name="’ћѓћ‚›‰ 3 5 4 2 3" xfId="3168"/>
    <cellStyle name="’ћѓћ‚›‰ 3 5 4 3" xfId="3169"/>
    <cellStyle name="’ћѓћ‚›‰ 3 5 4 3 2" xfId="3170"/>
    <cellStyle name="’ћѓћ‚›‰ 3 5 4 4" xfId="3171"/>
    <cellStyle name="’ћѓћ‚›‰ 3 5 5" xfId="3172"/>
    <cellStyle name="’ћѓћ‚›‰ 3 5 5 2" xfId="3173"/>
    <cellStyle name="’ћѓћ‚›‰ 3 5 5 2 2" xfId="3174"/>
    <cellStyle name="’ћѓћ‚›‰ 3 5 5 3" xfId="3175"/>
    <cellStyle name="’ћѓћ‚›‰ 3 5 6" xfId="3176"/>
    <cellStyle name="’ћѓћ‚›‰ 3 5 6 2" xfId="3177"/>
    <cellStyle name="’ћѓћ‚›‰ 3 5 7" xfId="3178"/>
    <cellStyle name="’ћѓћ‚›‰ 3 5 7 2" xfId="3179"/>
    <cellStyle name="’ћѓћ‚›‰ 3 5 8" xfId="3180"/>
    <cellStyle name="’ћѓћ‚›‰ 3 5 9" xfId="3181"/>
    <cellStyle name="’ћѓћ‚›‰ 3 6" xfId="3182"/>
    <cellStyle name="’ћѓћ‚›‰ 3 6 2" xfId="3183"/>
    <cellStyle name="’ћѓћ‚›‰ 3 6 2 2" xfId="3184"/>
    <cellStyle name="’ћѓћ‚›‰ 3 6 2 2 2" xfId="3185"/>
    <cellStyle name="’ћѓћ‚›‰ 3 6 2 2 2 2" xfId="3186"/>
    <cellStyle name="’ћѓћ‚›‰ 3 6 2 2 3" xfId="3187"/>
    <cellStyle name="’ћѓћ‚›‰ 3 6 2 3" xfId="3188"/>
    <cellStyle name="’ћѓћ‚›‰ 3 6 2 3 2" xfId="3189"/>
    <cellStyle name="’ћѓћ‚›‰ 3 6 2 4" xfId="3190"/>
    <cellStyle name="’ћѓћ‚›‰ 3 6 3" xfId="3191"/>
    <cellStyle name="’ћѓћ‚›‰ 3 6 3 2" xfId="3192"/>
    <cellStyle name="’ћѓћ‚›‰ 3 6 3 2 2" xfId="3193"/>
    <cellStyle name="’ћѓћ‚›‰ 3 6 3 2 2 2" xfId="3194"/>
    <cellStyle name="’ћѓћ‚›‰ 3 6 3 2 3" xfId="3195"/>
    <cellStyle name="’ћѓћ‚›‰ 3 6 3 3" xfId="3196"/>
    <cellStyle name="’ћѓћ‚›‰ 3 6 3 3 2" xfId="3197"/>
    <cellStyle name="’ћѓћ‚›‰ 3 6 3 4" xfId="3198"/>
    <cellStyle name="’ћѓћ‚›‰ 3 6 4" xfId="3199"/>
    <cellStyle name="’ћѓћ‚›‰ 3 6 4 2" xfId="3200"/>
    <cellStyle name="’ћѓћ‚›‰ 3 6 4 2 2" xfId="3201"/>
    <cellStyle name="’ћѓћ‚›‰ 3 6 4 3" xfId="3202"/>
    <cellStyle name="’ћѓћ‚›‰ 3 6 5" xfId="3203"/>
    <cellStyle name="’ћѓћ‚›‰ 3 6 5 2" xfId="3204"/>
    <cellStyle name="’ћѓћ‚›‰ 3 6 6" xfId="3205"/>
    <cellStyle name="’ћѓћ‚›‰ 3 6 6 2" xfId="3206"/>
    <cellStyle name="’ћѓћ‚›‰ 3 6 7" xfId="3207"/>
    <cellStyle name="’ћѓћ‚›‰ 3 7" xfId="3208"/>
    <cellStyle name="’ћѓћ‚›‰ 3 7 2" xfId="3209"/>
    <cellStyle name="’ћѓћ‚›‰ 3 7 2 2" xfId="3210"/>
    <cellStyle name="’ћѓћ‚›‰ 3 7 2 2 2" xfId="3211"/>
    <cellStyle name="’ћѓћ‚›‰ 3 7 2 3" xfId="3212"/>
    <cellStyle name="’ћѓћ‚›‰ 3 7 3" xfId="3213"/>
    <cellStyle name="’ћѓћ‚›‰ 3 7 3 2" xfId="3214"/>
    <cellStyle name="’ћѓћ‚›‰ 3 7 4" xfId="3215"/>
    <cellStyle name="’ћѓћ‚›‰ 3 8" xfId="3216"/>
    <cellStyle name="’ћѓћ‚›‰ 3 8 2" xfId="3217"/>
    <cellStyle name="’ћѓћ‚›‰ 3 8 2 2" xfId="3218"/>
    <cellStyle name="’ћѓћ‚›‰ 3 8 2 2 2" xfId="3219"/>
    <cellStyle name="’ћѓћ‚›‰ 3 8 2 3" xfId="3220"/>
    <cellStyle name="’ћѓћ‚›‰ 3 8 3" xfId="3221"/>
    <cellStyle name="’ћѓћ‚›‰ 3 8 3 2" xfId="3222"/>
    <cellStyle name="’ћѓћ‚›‰ 3 8 4" xfId="3223"/>
    <cellStyle name="’ћѓћ‚›‰ 3 9" xfId="3224"/>
    <cellStyle name="’ћѓћ‚›‰ 3 9 2" xfId="3225"/>
    <cellStyle name="’ћѓћ‚›‰ 3 9 2 2" xfId="3226"/>
    <cellStyle name="’ћѓћ‚›‰ 3 9 3" xfId="3227"/>
    <cellStyle name="’ћѓћ‚›‰ 4" xfId="3228"/>
    <cellStyle name="’ћѓћ‚›‰ 4 10" xfId="3229"/>
    <cellStyle name="’ћѓћ‚›‰ 4 10 2" xfId="3230"/>
    <cellStyle name="’ћѓћ‚›‰ 4 11" xfId="3231"/>
    <cellStyle name="’ћѓћ‚›‰ 4 11 2" xfId="3232"/>
    <cellStyle name="’ћѓћ‚›‰ 4 12" xfId="3233"/>
    <cellStyle name="’ћѓћ‚›‰ 4 13" xfId="3234"/>
    <cellStyle name="’ћѓћ‚›‰ 4 14" xfId="3235"/>
    <cellStyle name="’ћѓћ‚›‰ 4 2" xfId="3236"/>
    <cellStyle name="’ћѓћ‚›‰ 4 2 10" xfId="3237"/>
    <cellStyle name="’ћѓћ‚›‰ 4 2 11" xfId="3238"/>
    <cellStyle name="’ћѓћ‚›‰ 4 2 2" xfId="3239"/>
    <cellStyle name="’ћѓћ‚›‰ 4 2 2 10" xfId="3240"/>
    <cellStyle name="’ћѓћ‚›‰ 4 2 2 2" xfId="3241"/>
    <cellStyle name="’ћѓћ‚›‰ 4 2 2 2 2" xfId="3242"/>
    <cellStyle name="’ћѓћ‚›‰ 4 2 2 2 2 2" xfId="3243"/>
    <cellStyle name="’ћѓћ‚›‰ 4 2 2 2 2 2 2" xfId="3244"/>
    <cellStyle name="’ћѓћ‚›‰ 4 2 2 2 2 2 2 2" xfId="3245"/>
    <cellStyle name="’ћѓћ‚›‰ 4 2 2 2 2 2 3" xfId="3246"/>
    <cellStyle name="’ћѓћ‚›‰ 4 2 2 2 2 3" xfId="3247"/>
    <cellStyle name="’ћѓћ‚›‰ 4 2 2 2 2 3 2" xfId="3248"/>
    <cellStyle name="’ћѓћ‚›‰ 4 2 2 2 2 4" xfId="3249"/>
    <cellStyle name="’ћѓћ‚›‰ 4 2 2 2 3" xfId="3250"/>
    <cellStyle name="’ћѓћ‚›‰ 4 2 2 2 3 2" xfId="3251"/>
    <cellStyle name="’ћѓћ‚›‰ 4 2 2 2 3 2 2" xfId="3252"/>
    <cellStyle name="’ћѓћ‚›‰ 4 2 2 2 3 2 2 2" xfId="3253"/>
    <cellStyle name="’ћѓћ‚›‰ 4 2 2 2 3 2 3" xfId="3254"/>
    <cellStyle name="’ћѓћ‚›‰ 4 2 2 2 3 3" xfId="3255"/>
    <cellStyle name="’ћѓћ‚›‰ 4 2 2 2 3 3 2" xfId="3256"/>
    <cellStyle name="’ћѓћ‚›‰ 4 2 2 2 3 4" xfId="3257"/>
    <cellStyle name="’ћѓћ‚›‰ 4 2 2 2 4" xfId="3258"/>
    <cellStyle name="’ћѓћ‚›‰ 4 2 2 2 4 2" xfId="3259"/>
    <cellStyle name="’ћѓћ‚›‰ 4 2 2 2 4 2 2" xfId="3260"/>
    <cellStyle name="’ћѓћ‚›‰ 4 2 2 2 4 3" xfId="3261"/>
    <cellStyle name="’ћѓћ‚›‰ 4 2 2 2 5" xfId="3262"/>
    <cellStyle name="’ћѓћ‚›‰ 4 2 2 2 5 2" xfId="3263"/>
    <cellStyle name="’ћѓћ‚›‰ 4 2 2 2 6" xfId="3264"/>
    <cellStyle name="’ћѓћ‚›‰ 4 2 2 2 6 2" xfId="3265"/>
    <cellStyle name="’ћѓћ‚›‰ 4 2 2 2 7" xfId="3266"/>
    <cellStyle name="’ћѓћ‚›‰ 4 2 2 3" xfId="3267"/>
    <cellStyle name="’ћѓћ‚›‰ 4 2 2 3 2" xfId="3268"/>
    <cellStyle name="’ћѓћ‚›‰ 4 2 2 3 2 2" xfId="3269"/>
    <cellStyle name="’ћѓћ‚›‰ 4 2 2 3 2 2 2" xfId="3270"/>
    <cellStyle name="’ћѓћ‚›‰ 4 2 2 3 2 3" xfId="3271"/>
    <cellStyle name="’ћѓћ‚›‰ 4 2 2 3 3" xfId="3272"/>
    <cellStyle name="’ћѓћ‚›‰ 4 2 2 3 3 2" xfId="3273"/>
    <cellStyle name="’ћѓћ‚›‰ 4 2 2 3 4" xfId="3274"/>
    <cellStyle name="’ћѓћ‚›‰ 4 2 2 4" xfId="3275"/>
    <cellStyle name="’ћѓћ‚›‰ 4 2 2 4 2" xfId="3276"/>
    <cellStyle name="’ћѓћ‚›‰ 4 2 2 4 2 2" xfId="3277"/>
    <cellStyle name="’ћѓћ‚›‰ 4 2 2 4 2 2 2" xfId="3278"/>
    <cellStyle name="’ћѓћ‚›‰ 4 2 2 4 2 3" xfId="3279"/>
    <cellStyle name="’ћѓћ‚›‰ 4 2 2 4 3" xfId="3280"/>
    <cellStyle name="’ћѓћ‚›‰ 4 2 2 4 3 2" xfId="3281"/>
    <cellStyle name="’ћѓћ‚›‰ 4 2 2 4 4" xfId="3282"/>
    <cellStyle name="’ћѓћ‚›‰ 4 2 2 5" xfId="3283"/>
    <cellStyle name="’ћѓћ‚›‰ 4 2 2 5 2" xfId="3284"/>
    <cellStyle name="’ћѓћ‚›‰ 4 2 2 5 2 2" xfId="3285"/>
    <cellStyle name="’ћѓћ‚›‰ 4 2 2 5 3" xfId="3286"/>
    <cellStyle name="’ћѓћ‚›‰ 4 2 2 6" xfId="3287"/>
    <cellStyle name="’ћѓћ‚›‰ 4 2 2 6 2" xfId="3288"/>
    <cellStyle name="’ћѓћ‚›‰ 4 2 2 7" xfId="3289"/>
    <cellStyle name="’ћѓћ‚›‰ 4 2 2 7 2" xfId="3290"/>
    <cellStyle name="’ћѓћ‚›‰ 4 2 2 8" xfId="3291"/>
    <cellStyle name="’ћѓћ‚›‰ 4 2 2 9" xfId="3292"/>
    <cellStyle name="’ћѓћ‚›‰ 4 2 3" xfId="3293"/>
    <cellStyle name="’ћѓћ‚›‰ 4 2 3 2" xfId="3294"/>
    <cellStyle name="’ћѓћ‚›‰ 4 2 3 2 2" xfId="3295"/>
    <cellStyle name="’ћѓћ‚›‰ 4 2 3 2 2 2" xfId="3296"/>
    <cellStyle name="’ћѓћ‚›‰ 4 2 3 2 2 2 2" xfId="3297"/>
    <cellStyle name="’ћѓћ‚›‰ 4 2 3 2 2 3" xfId="3298"/>
    <cellStyle name="’ћѓћ‚›‰ 4 2 3 2 3" xfId="3299"/>
    <cellStyle name="’ћѓћ‚›‰ 4 2 3 2 3 2" xfId="3300"/>
    <cellStyle name="’ћѓћ‚›‰ 4 2 3 2 4" xfId="3301"/>
    <cellStyle name="’ћѓћ‚›‰ 4 2 3 3" xfId="3302"/>
    <cellStyle name="’ћѓћ‚›‰ 4 2 3 3 2" xfId="3303"/>
    <cellStyle name="’ћѓћ‚›‰ 4 2 3 3 2 2" xfId="3304"/>
    <cellStyle name="’ћѓћ‚›‰ 4 2 3 3 2 2 2" xfId="3305"/>
    <cellStyle name="’ћѓћ‚›‰ 4 2 3 3 2 3" xfId="3306"/>
    <cellStyle name="’ћѓћ‚›‰ 4 2 3 3 3" xfId="3307"/>
    <cellStyle name="’ћѓћ‚›‰ 4 2 3 3 3 2" xfId="3308"/>
    <cellStyle name="’ћѓћ‚›‰ 4 2 3 3 4" xfId="3309"/>
    <cellStyle name="’ћѓћ‚›‰ 4 2 3 4" xfId="3310"/>
    <cellStyle name="’ћѓћ‚›‰ 4 2 3 4 2" xfId="3311"/>
    <cellStyle name="’ћѓћ‚›‰ 4 2 3 4 2 2" xfId="3312"/>
    <cellStyle name="’ћѓћ‚›‰ 4 2 3 4 3" xfId="3313"/>
    <cellStyle name="’ћѓћ‚›‰ 4 2 3 5" xfId="3314"/>
    <cellStyle name="’ћѓћ‚›‰ 4 2 3 5 2" xfId="3315"/>
    <cellStyle name="’ћѓћ‚›‰ 4 2 3 6" xfId="3316"/>
    <cellStyle name="’ћѓћ‚›‰ 4 2 3 6 2" xfId="3317"/>
    <cellStyle name="’ћѓћ‚›‰ 4 2 3 7" xfId="3318"/>
    <cellStyle name="’ћѓћ‚›‰ 4 2 4" xfId="3319"/>
    <cellStyle name="’ћѓћ‚›‰ 4 2 4 2" xfId="3320"/>
    <cellStyle name="’ћѓћ‚›‰ 4 2 4 2 2" xfId="3321"/>
    <cellStyle name="’ћѓћ‚›‰ 4 2 4 2 2 2" xfId="3322"/>
    <cellStyle name="’ћѓћ‚›‰ 4 2 4 2 3" xfId="3323"/>
    <cellStyle name="’ћѓћ‚›‰ 4 2 4 3" xfId="3324"/>
    <cellStyle name="’ћѓћ‚›‰ 4 2 4 3 2" xfId="3325"/>
    <cellStyle name="’ћѓћ‚›‰ 4 2 4 4" xfId="3326"/>
    <cellStyle name="’ћѓћ‚›‰ 4 2 5" xfId="3327"/>
    <cellStyle name="’ћѓћ‚›‰ 4 2 5 2" xfId="3328"/>
    <cellStyle name="’ћѓћ‚›‰ 4 2 5 2 2" xfId="3329"/>
    <cellStyle name="’ћѓћ‚›‰ 4 2 5 2 2 2" xfId="3330"/>
    <cellStyle name="’ћѓћ‚›‰ 4 2 5 2 3" xfId="3331"/>
    <cellStyle name="’ћѓћ‚›‰ 4 2 5 3" xfId="3332"/>
    <cellStyle name="’ћѓћ‚›‰ 4 2 5 3 2" xfId="3333"/>
    <cellStyle name="’ћѓћ‚›‰ 4 2 5 4" xfId="3334"/>
    <cellStyle name="’ћѓћ‚›‰ 4 2 6" xfId="3335"/>
    <cellStyle name="’ћѓћ‚›‰ 4 2 6 2" xfId="3336"/>
    <cellStyle name="’ћѓћ‚›‰ 4 2 6 2 2" xfId="3337"/>
    <cellStyle name="’ћѓћ‚›‰ 4 2 6 3" xfId="3338"/>
    <cellStyle name="’ћѓћ‚›‰ 4 2 7" xfId="3339"/>
    <cellStyle name="’ћѓћ‚›‰ 4 2 7 2" xfId="3340"/>
    <cellStyle name="’ћѓћ‚›‰ 4 2 8" xfId="3341"/>
    <cellStyle name="’ћѓћ‚›‰ 4 2 8 2" xfId="3342"/>
    <cellStyle name="’ћѓћ‚›‰ 4 2 9" xfId="3343"/>
    <cellStyle name="’ћѓћ‚›‰ 4 3" xfId="3344"/>
    <cellStyle name="’ћѓћ‚›‰ 4 3 10" xfId="3345"/>
    <cellStyle name="’ћѓћ‚›‰ 4 3 11" xfId="3346"/>
    <cellStyle name="’ћѓћ‚›‰ 4 3 2" xfId="3347"/>
    <cellStyle name="’ћѓћ‚›‰ 4 3 2 10" xfId="3348"/>
    <cellStyle name="’ћѓћ‚›‰ 4 3 2 2" xfId="3349"/>
    <cellStyle name="’ћѓћ‚›‰ 4 3 2 2 2" xfId="3350"/>
    <cellStyle name="’ћѓћ‚›‰ 4 3 2 2 2 2" xfId="3351"/>
    <cellStyle name="’ћѓћ‚›‰ 4 3 2 2 2 2 2" xfId="3352"/>
    <cellStyle name="’ћѓћ‚›‰ 4 3 2 2 2 2 2 2" xfId="3353"/>
    <cellStyle name="’ћѓћ‚›‰ 4 3 2 2 2 2 3" xfId="3354"/>
    <cellStyle name="’ћѓћ‚›‰ 4 3 2 2 2 3" xfId="3355"/>
    <cellStyle name="’ћѓћ‚›‰ 4 3 2 2 2 3 2" xfId="3356"/>
    <cellStyle name="’ћѓћ‚›‰ 4 3 2 2 2 4" xfId="3357"/>
    <cellStyle name="’ћѓћ‚›‰ 4 3 2 2 3" xfId="3358"/>
    <cellStyle name="’ћѓћ‚›‰ 4 3 2 2 3 2" xfId="3359"/>
    <cellStyle name="’ћѓћ‚›‰ 4 3 2 2 3 2 2" xfId="3360"/>
    <cellStyle name="’ћѓћ‚›‰ 4 3 2 2 3 2 2 2" xfId="3361"/>
    <cellStyle name="’ћѓћ‚›‰ 4 3 2 2 3 2 3" xfId="3362"/>
    <cellStyle name="’ћѓћ‚›‰ 4 3 2 2 3 3" xfId="3363"/>
    <cellStyle name="’ћѓћ‚›‰ 4 3 2 2 3 3 2" xfId="3364"/>
    <cellStyle name="’ћѓћ‚›‰ 4 3 2 2 3 4" xfId="3365"/>
    <cellStyle name="’ћѓћ‚›‰ 4 3 2 2 4" xfId="3366"/>
    <cellStyle name="’ћѓћ‚›‰ 4 3 2 2 4 2" xfId="3367"/>
    <cellStyle name="’ћѓћ‚›‰ 4 3 2 2 4 2 2" xfId="3368"/>
    <cellStyle name="’ћѓћ‚›‰ 4 3 2 2 4 3" xfId="3369"/>
    <cellStyle name="’ћѓћ‚›‰ 4 3 2 2 5" xfId="3370"/>
    <cellStyle name="’ћѓћ‚›‰ 4 3 2 2 5 2" xfId="3371"/>
    <cellStyle name="’ћѓћ‚›‰ 4 3 2 2 6" xfId="3372"/>
    <cellStyle name="’ћѓћ‚›‰ 4 3 2 2 6 2" xfId="3373"/>
    <cellStyle name="’ћѓћ‚›‰ 4 3 2 2 7" xfId="3374"/>
    <cellStyle name="’ћѓћ‚›‰ 4 3 2 3" xfId="3375"/>
    <cellStyle name="’ћѓћ‚›‰ 4 3 2 3 2" xfId="3376"/>
    <cellStyle name="’ћѓћ‚›‰ 4 3 2 3 2 2" xfId="3377"/>
    <cellStyle name="’ћѓћ‚›‰ 4 3 2 3 2 2 2" xfId="3378"/>
    <cellStyle name="’ћѓћ‚›‰ 4 3 2 3 2 3" xfId="3379"/>
    <cellStyle name="’ћѓћ‚›‰ 4 3 2 3 3" xfId="3380"/>
    <cellStyle name="’ћѓћ‚›‰ 4 3 2 3 3 2" xfId="3381"/>
    <cellStyle name="’ћѓћ‚›‰ 4 3 2 3 4" xfId="3382"/>
    <cellStyle name="’ћѓћ‚›‰ 4 3 2 4" xfId="3383"/>
    <cellStyle name="’ћѓћ‚›‰ 4 3 2 4 2" xfId="3384"/>
    <cellStyle name="’ћѓћ‚›‰ 4 3 2 4 2 2" xfId="3385"/>
    <cellStyle name="’ћѓћ‚›‰ 4 3 2 4 2 2 2" xfId="3386"/>
    <cellStyle name="’ћѓћ‚›‰ 4 3 2 4 2 3" xfId="3387"/>
    <cellStyle name="’ћѓћ‚›‰ 4 3 2 4 3" xfId="3388"/>
    <cellStyle name="’ћѓћ‚›‰ 4 3 2 4 3 2" xfId="3389"/>
    <cellStyle name="’ћѓћ‚›‰ 4 3 2 4 4" xfId="3390"/>
    <cellStyle name="’ћѓћ‚›‰ 4 3 2 5" xfId="3391"/>
    <cellStyle name="’ћѓћ‚›‰ 4 3 2 5 2" xfId="3392"/>
    <cellStyle name="’ћѓћ‚›‰ 4 3 2 5 2 2" xfId="3393"/>
    <cellStyle name="’ћѓћ‚›‰ 4 3 2 5 3" xfId="3394"/>
    <cellStyle name="’ћѓћ‚›‰ 4 3 2 6" xfId="3395"/>
    <cellStyle name="’ћѓћ‚›‰ 4 3 2 6 2" xfId="3396"/>
    <cellStyle name="’ћѓћ‚›‰ 4 3 2 7" xfId="3397"/>
    <cellStyle name="’ћѓћ‚›‰ 4 3 2 7 2" xfId="3398"/>
    <cellStyle name="’ћѓћ‚›‰ 4 3 2 8" xfId="3399"/>
    <cellStyle name="’ћѓћ‚›‰ 4 3 2 9" xfId="3400"/>
    <cellStyle name="’ћѓћ‚›‰ 4 3 3" xfId="3401"/>
    <cellStyle name="’ћѓћ‚›‰ 4 3 3 2" xfId="3402"/>
    <cellStyle name="’ћѓћ‚›‰ 4 3 3 2 2" xfId="3403"/>
    <cellStyle name="’ћѓћ‚›‰ 4 3 3 2 2 2" xfId="3404"/>
    <cellStyle name="’ћѓћ‚›‰ 4 3 3 2 2 2 2" xfId="3405"/>
    <cellStyle name="’ћѓћ‚›‰ 4 3 3 2 2 3" xfId="3406"/>
    <cellStyle name="’ћѓћ‚›‰ 4 3 3 2 3" xfId="3407"/>
    <cellStyle name="’ћѓћ‚›‰ 4 3 3 2 3 2" xfId="3408"/>
    <cellStyle name="’ћѓћ‚›‰ 4 3 3 2 4" xfId="3409"/>
    <cellStyle name="’ћѓћ‚›‰ 4 3 3 3" xfId="3410"/>
    <cellStyle name="’ћѓћ‚›‰ 4 3 3 3 2" xfId="3411"/>
    <cellStyle name="’ћѓћ‚›‰ 4 3 3 3 2 2" xfId="3412"/>
    <cellStyle name="’ћѓћ‚›‰ 4 3 3 3 2 2 2" xfId="3413"/>
    <cellStyle name="’ћѓћ‚›‰ 4 3 3 3 2 3" xfId="3414"/>
    <cellStyle name="’ћѓћ‚›‰ 4 3 3 3 3" xfId="3415"/>
    <cellStyle name="’ћѓћ‚›‰ 4 3 3 3 3 2" xfId="3416"/>
    <cellStyle name="’ћѓћ‚›‰ 4 3 3 3 4" xfId="3417"/>
    <cellStyle name="’ћѓћ‚›‰ 4 3 3 4" xfId="3418"/>
    <cellStyle name="’ћѓћ‚›‰ 4 3 3 4 2" xfId="3419"/>
    <cellStyle name="’ћѓћ‚›‰ 4 3 3 4 2 2" xfId="3420"/>
    <cellStyle name="’ћѓћ‚›‰ 4 3 3 4 3" xfId="3421"/>
    <cellStyle name="’ћѓћ‚›‰ 4 3 3 5" xfId="3422"/>
    <cellStyle name="’ћѓћ‚›‰ 4 3 3 5 2" xfId="3423"/>
    <cellStyle name="’ћѓћ‚›‰ 4 3 3 6" xfId="3424"/>
    <cellStyle name="’ћѓћ‚›‰ 4 3 3 6 2" xfId="3425"/>
    <cellStyle name="’ћѓћ‚›‰ 4 3 3 7" xfId="3426"/>
    <cellStyle name="’ћѓћ‚›‰ 4 3 4" xfId="3427"/>
    <cellStyle name="’ћѓћ‚›‰ 4 3 4 2" xfId="3428"/>
    <cellStyle name="’ћѓћ‚›‰ 4 3 4 2 2" xfId="3429"/>
    <cellStyle name="’ћѓћ‚›‰ 4 3 4 2 2 2" xfId="3430"/>
    <cellStyle name="’ћѓћ‚›‰ 4 3 4 2 3" xfId="3431"/>
    <cellStyle name="’ћѓћ‚›‰ 4 3 4 3" xfId="3432"/>
    <cellStyle name="’ћѓћ‚›‰ 4 3 4 3 2" xfId="3433"/>
    <cellStyle name="’ћѓћ‚›‰ 4 3 4 4" xfId="3434"/>
    <cellStyle name="’ћѓћ‚›‰ 4 3 5" xfId="3435"/>
    <cellStyle name="’ћѓћ‚›‰ 4 3 5 2" xfId="3436"/>
    <cellStyle name="’ћѓћ‚›‰ 4 3 5 2 2" xfId="3437"/>
    <cellStyle name="’ћѓћ‚›‰ 4 3 5 2 2 2" xfId="3438"/>
    <cellStyle name="’ћѓћ‚›‰ 4 3 5 2 3" xfId="3439"/>
    <cellStyle name="’ћѓћ‚›‰ 4 3 5 3" xfId="3440"/>
    <cellStyle name="’ћѓћ‚›‰ 4 3 5 3 2" xfId="3441"/>
    <cellStyle name="’ћѓћ‚›‰ 4 3 5 4" xfId="3442"/>
    <cellStyle name="’ћѓћ‚›‰ 4 3 6" xfId="3443"/>
    <cellStyle name="’ћѓћ‚›‰ 4 3 6 2" xfId="3444"/>
    <cellStyle name="’ћѓћ‚›‰ 4 3 6 2 2" xfId="3445"/>
    <cellStyle name="’ћѓћ‚›‰ 4 3 6 3" xfId="3446"/>
    <cellStyle name="’ћѓћ‚›‰ 4 3 7" xfId="3447"/>
    <cellStyle name="’ћѓћ‚›‰ 4 3 7 2" xfId="3448"/>
    <cellStyle name="’ћѓћ‚›‰ 4 3 8" xfId="3449"/>
    <cellStyle name="’ћѓћ‚›‰ 4 3 8 2" xfId="3450"/>
    <cellStyle name="’ћѓћ‚›‰ 4 3 9" xfId="3451"/>
    <cellStyle name="’ћѓћ‚›‰ 4 4" xfId="3452"/>
    <cellStyle name="’ћѓћ‚›‰ 4 4 10" xfId="3453"/>
    <cellStyle name="’ћѓћ‚›‰ 4 4 11" xfId="3454"/>
    <cellStyle name="’ћѓћ‚›‰ 4 4 2" xfId="3455"/>
    <cellStyle name="’ћѓћ‚›‰ 4 4 2 10" xfId="3456"/>
    <cellStyle name="’ћѓћ‚›‰ 4 4 2 2" xfId="3457"/>
    <cellStyle name="’ћѓћ‚›‰ 4 4 2 2 2" xfId="3458"/>
    <cellStyle name="’ћѓћ‚›‰ 4 4 2 2 2 2" xfId="3459"/>
    <cellStyle name="’ћѓћ‚›‰ 4 4 2 2 2 2 2" xfId="3460"/>
    <cellStyle name="’ћѓћ‚›‰ 4 4 2 2 2 2 2 2" xfId="3461"/>
    <cellStyle name="’ћѓћ‚›‰ 4 4 2 2 2 2 3" xfId="3462"/>
    <cellStyle name="’ћѓћ‚›‰ 4 4 2 2 2 3" xfId="3463"/>
    <cellStyle name="’ћѓћ‚›‰ 4 4 2 2 2 3 2" xfId="3464"/>
    <cellStyle name="’ћѓћ‚›‰ 4 4 2 2 2 4" xfId="3465"/>
    <cellStyle name="’ћѓћ‚›‰ 4 4 2 2 3" xfId="3466"/>
    <cellStyle name="’ћѓћ‚›‰ 4 4 2 2 3 2" xfId="3467"/>
    <cellStyle name="’ћѓћ‚›‰ 4 4 2 2 3 2 2" xfId="3468"/>
    <cellStyle name="’ћѓћ‚›‰ 4 4 2 2 3 2 2 2" xfId="3469"/>
    <cellStyle name="’ћѓћ‚›‰ 4 4 2 2 3 2 3" xfId="3470"/>
    <cellStyle name="’ћѓћ‚›‰ 4 4 2 2 3 3" xfId="3471"/>
    <cellStyle name="’ћѓћ‚›‰ 4 4 2 2 3 3 2" xfId="3472"/>
    <cellStyle name="’ћѓћ‚›‰ 4 4 2 2 3 4" xfId="3473"/>
    <cellStyle name="’ћѓћ‚›‰ 4 4 2 2 4" xfId="3474"/>
    <cellStyle name="’ћѓћ‚›‰ 4 4 2 2 4 2" xfId="3475"/>
    <cellStyle name="’ћѓћ‚›‰ 4 4 2 2 4 2 2" xfId="3476"/>
    <cellStyle name="’ћѓћ‚›‰ 4 4 2 2 4 3" xfId="3477"/>
    <cellStyle name="’ћѓћ‚›‰ 4 4 2 2 5" xfId="3478"/>
    <cellStyle name="’ћѓћ‚›‰ 4 4 2 2 5 2" xfId="3479"/>
    <cellStyle name="’ћѓћ‚›‰ 4 4 2 2 6" xfId="3480"/>
    <cellStyle name="’ћѓћ‚›‰ 4 4 2 2 6 2" xfId="3481"/>
    <cellStyle name="’ћѓћ‚›‰ 4 4 2 2 7" xfId="3482"/>
    <cellStyle name="’ћѓћ‚›‰ 4 4 2 3" xfId="3483"/>
    <cellStyle name="’ћѓћ‚›‰ 4 4 2 3 2" xfId="3484"/>
    <cellStyle name="’ћѓћ‚›‰ 4 4 2 3 2 2" xfId="3485"/>
    <cellStyle name="’ћѓћ‚›‰ 4 4 2 3 2 2 2" xfId="3486"/>
    <cellStyle name="’ћѓћ‚›‰ 4 4 2 3 2 3" xfId="3487"/>
    <cellStyle name="’ћѓћ‚›‰ 4 4 2 3 3" xfId="3488"/>
    <cellStyle name="’ћѓћ‚›‰ 4 4 2 3 3 2" xfId="3489"/>
    <cellStyle name="’ћѓћ‚›‰ 4 4 2 3 4" xfId="3490"/>
    <cellStyle name="’ћѓћ‚›‰ 4 4 2 4" xfId="3491"/>
    <cellStyle name="’ћѓћ‚›‰ 4 4 2 4 2" xfId="3492"/>
    <cellStyle name="’ћѓћ‚›‰ 4 4 2 4 2 2" xfId="3493"/>
    <cellStyle name="’ћѓћ‚›‰ 4 4 2 4 2 2 2" xfId="3494"/>
    <cellStyle name="’ћѓћ‚›‰ 4 4 2 4 2 3" xfId="3495"/>
    <cellStyle name="’ћѓћ‚›‰ 4 4 2 4 3" xfId="3496"/>
    <cellStyle name="’ћѓћ‚›‰ 4 4 2 4 3 2" xfId="3497"/>
    <cellStyle name="’ћѓћ‚›‰ 4 4 2 4 4" xfId="3498"/>
    <cellStyle name="’ћѓћ‚›‰ 4 4 2 5" xfId="3499"/>
    <cellStyle name="’ћѓћ‚›‰ 4 4 2 5 2" xfId="3500"/>
    <cellStyle name="’ћѓћ‚›‰ 4 4 2 5 2 2" xfId="3501"/>
    <cellStyle name="’ћѓћ‚›‰ 4 4 2 5 3" xfId="3502"/>
    <cellStyle name="’ћѓћ‚›‰ 4 4 2 6" xfId="3503"/>
    <cellStyle name="’ћѓћ‚›‰ 4 4 2 6 2" xfId="3504"/>
    <cellStyle name="’ћѓћ‚›‰ 4 4 2 7" xfId="3505"/>
    <cellStyle name="’ћѓћ‚›‰ 4 4 2 7 2" xfId="3506"/>
    <cellStyle name="’ћѓћ‚›‰ 4 4 2 8" xfId="3507"/>
    <cellStyle name="’ћѓћ‚›‰ 4 4 2 9" xfId="3508"/>
    <cellStyle name="’ћѓћ‚›‰ 4 4 3" xfId="3509"/>
    <cellStyle name="’ћѓћ‚›‰ 4 4 3 2" xfId="3510"/>
    <cellStyle name="’ћѓћ‚›‰ 4 4 3 2 2" xfId="3511"/>
    <cellStyle name="’ћѓћ‚›‰ 4 4 3 2 2 2" xfId="3512"/>
    <cellStyle name="’ћѓћ‚›‰ 4 4 3 2 2 2 2" xfId="3513"/>
    <cellStyle name="’ћѓћ‚›‰ 4 4 3 2 2 3" xfId="3514"/>
    <cellStyle name="’ћѓћ‚›‰ 4 4 3 2 3" xfId="3515"/>
    <cellStyle name="’ћѓћ‚›‰ 4 4 3 2 3 2" xfId="3516"/>
    <cellStyle name="’ћѓћ‚›‰ 4 4 3 2 4" xfId="3517"/>
    <cellStyle name="’ћѓћ‚›‰ 4 4 3 3" xfId="3518"/>
    <cellStyle name="’ћѓћ‚›‰ 4 4 3 3 2" xfId="3519"/>
    <cellStyle name="’ћѓћ‚›‰ 4 4 3 3 2 2" xfId="3520"/>
    <cellStyle name="’ћѓћ‚›‰ 4 4 3 3 2 2 2" xfId="3521"/>
    <cellStyle name="’ћѓћ‚›‰ 4 4 3 3 2 3" xfId="3522"/>
    <cellStyle name="’ћѓћ‚›‰ 4 4 3 3 3" xfId="3523"/>
    <cellStyle name="’ћѓћ‚›‰ 4 4 3 3 3 2" xfId="3524"/>
    <cellStyle name="’ћѓћ‚›‰ 4 4 3 3 4" xfId="3525"/>
    <cellStyle name="’ћѓћ‚›‰ 4 4 3 4" xfId="3526"/>
    <cellStyle name="’ћѓћ‚›‰ 4 4 3 4 2" xfId="3527"/>
    <cellStyle name="’ћѓћ‚›‰ 4 4 3 4 2 2" xfId="3528"/>
    <cellStyle name="’ћѓћ‚›‰ 4 4 3 4 3" xfId="3529"/>
    <cellStyle name="’ћѓћ‚›‰ 4 4 3 5" xfId="3530"/>
    <cellStyle name="’ћѓћ‚›‰ 4 4 3 5 2" xfId="3531"/>
    <cellStyle name="’ћѓћ‚›‰ 4 4 3 6" xfId="3532"/>
    <cellStyle name="’ћѓћ‚›‰ 4 4 3 6 2" xfId="3533"/>
    <cellStyle name="’ћѓћ‚›‰ 4 4 3 7" xfId="3534"/>
    <cellStyle name="’ћѓћ‚›‰ 4 4 4" xfId="3535"/>
    <cellStyle name="’ћѓћ‚›‰ 4 4 4 2" xfId="3536"/>
    <cellStyle name="’ћѓћ‚›‰ 4 4 4 2 2" xfId="3537"/>
    <cellStyle name="’ћѓћ‚›‰ 4 4 4 2 2 2" xfId="3538"/>
    <cellStyle name="’ћѓћ‚›‰ 4 4 4 2 3" xfId="3539"/>
    <cellStyle name="’ћѓћ‚›‰ 4 4 4 3" xfId="3540"/>
    <cellStyle name="’ћѓћ‚›‰ 4 4 4 3 2" xfId="3541"/>
    <cellStyle name="’ћѓћ‚›‰ 4 4 4 4" xfId="3542"/>
    <cellStyle name="’ћѓћ‚›‰ 4 4 5" xfId="3543"/>
    <cellStyle name="’ћѓћ‚›‰ 4 4 5 2" xfId="3544"/>
    <cellStyle name="’ћѓћ‚›‰ 4 4 5 2 2" xfId="3545"/>
    <cellStyle name="’ћѓћ‚›‰ 4 4 5 2 2 2" xfId="3546"/>
    <cellStyle name="’ћѓћ‚›‰ 4 4 5 2 3" xfId="3547"/>
    <cellStyle name="’ћѓћ‚›‰ 4 4 5 3" xfId="3548"/>
    <cellStyle name="’ћѓћ‚›‰ 4 4 5 3 2" xfId="3549"/>
    <cellStyle name="’ћѓћ‚›‰ 4 4 5 4" xfId="3550"/>
    <cellStyle name="’ћѓћ‚›‰ 4 4 6" xfId="3551"/>
    <cellStyle name="’ћѓћ‚›‰ 4 4 6 2" xfId="3552"/>
    <cellStyle name="’ћѓћ‚›‰ 4 4 6 2 2" xfId="3553"/>
    <cellStyle name="’ћѓћ‚›‰ 4 4 6 3" xfId="3554"/>
    <cellStyle name="’ћѓћ‚›‰ 4 4 7" xfId="3555"/>
    <cellStyle name="’ћѓћ‚›‰ 4 4 7 2" xfId="3556"/>
    <cellStyle name="’ћѓћ‚›‰ 4 4 8" xfId="3557"/>
    <cellStyle name="’ћѓћ‚›‰ 4 4 8 2" xfId="3558"/>
    <cellStyle name="’ћѓћ‚›‰ 4 4 9" xfId="3559"/>
    <cellStyle name="’ћѓћ‚›‰ 4 5" xfId="3560"/>
    <cellStyle name="’ћѓћ‚›‰ 4 5 10" xfId="3561"/>
    <cellStyle name="’ћѓћ‚›‰ 4 5 2" xfId="3562"/>
    <cellStyle name="’ћѓћ‚›‰ 4 5 2 2" xfId="3563"/>
    <cellStyle name="’ћѓћ‚›‰ 4 5 2 2 2" xfId="3564"/>
    <cellStyle name="’ћѓћ‚›‰ 4 5 2 2 2 2" xfId="3565"/>
    <cellStyle name="’ћѓћ‚›‰ 4 5 2 2 2 2 2" xfId="3566"/>
    <cellStyle name="’ћѓћ‚›‰ 4 5 2 2 2 3" xfId="3567"/>
    <cellStyle name="’ћѓћ‚›‰ 4 5 2 2 3" xfId="3568"/>
    <cellStyle name="’ћѓћ‚›‰ 4 5 2 2 3 2" xfId="3569"/>
    <cellStyle name="’ћѓћ‚›‰ 4 5 2 2 4" xfId="3570"/>
    <cellStyle name="’ћѓћ‚›‰ 4 5 2 3" xfId="3571"/>
    <cellStyle name="’ћѓћ‚›‰ 4 5 2 3 2" xfId="3572"/>
    <cellStyle name="’ћѓћ‚›‰ 4 5 2 3 2 2" xfId="3573"/>
    <cellStyle name="’ћѓћ‚›‰ 4 5 2 3 2 2 2" xfId="3574"/>
    <cellStyle name="’ћѓћ‚›‰ 4 5 2 3 2 3" xfId="3575"/>
    <cellStyle name="’ћѓћ‚›‰ 4 5 2 3 3" xfId="3576"/>
    <cellStyle name="’ћѓћ‚›‰ 4 5 2 3 3 2" xfId="3577"/>
    <cellStyle name="’ћѓћ‚›‰ 4 5 2 3 4" xfId="3578"/>
    <cellStyle name="’ћѓћ‚›‰ 4 5 2 4" xfId="3579"/>
    <cellStyle name="’ћѓћ‚›‰ 4 5 2 4 2" xfId="3580"/>
    <cellStyle name="’ћѓћ‚›‰ 4 5 2 4 2 2" xfId="3581"/>
    <cellStyle name="’ћѓћ‚›‰ 4 5 2 4 3" xfId="3582"/>
    <cellStyle name="’ћѓћ‚›‰ 4 5 2 5" xfId="3583"/>
    <cellStyle name="’ћѓћ‚›‰ 4 5 2 5 2" xfId="3584"/>
    <cellStyle name="’ћѓћ‚›‰ 4 5 2 6" xfId="3585"/>
    <cellStyle name="’ћѓћ‚›‰ 4 5 2 6 2" xfId="3586"/>
    <cellStyle name="’ћѓћ‚›‰ 4 5 2 7" xfId="3587"/>
    <cellStyle name="’ћѓћ‚›‰ 4 5 3" xfId="3588"/>
    <cellStyle name="’ћѓћ‚›‰ 4 5 3 2" xfId="3589"/>
    <cellStyle name="’ћѓћ‚›‰ 4 5 3 2 2" xfId="3590"/>
    <cellStyle name="’ћѓћ‚›‰ 4 5 3 2 2 2" xfId="3591"/>
    <cellStyle name="’ћѓћ‚›‰ 4 5 3 2 3" xfId="3592"/>
    <cellStyle name="’ћѓћ‚›‰ 4 5 3 3" xfId="3593"/>
    <cellStyle name="’ћѓћ‚›‰ 4 5 3 3 2" xfId="3594"/>
    <cellStyle name="’ћѓћ‚›‰ 4 5 3 4" xfId="3595"/>
    <cellStyle name="’ћѓћ‚›‰ 4 5 4" xfId="3596"/>
    <cellStyle name="’ћѓћ‚›‰ 4 5 4 2" xfId="3597"/>
    <cellStyle name="’ћѓћ‚›‰ 4 5 4 2 2" xfId="3598"/>
    <cellStyle name="’ћѓћ‚›‰ 4 5 4 2 2 2" xfId="3599"/>
    <cellStyle name="’ћѓћ‚›‰ 4 5 4 2 3" xfId="3600"/>
    <cellStyle name="’ћѓћ‚›‰ 4 5 4 3" xfId="3601"/>
    <cellStyle name="’ћѓћ‚›‰ 4 5 4 3 2" xfId="3602"/>
    <cellStyle name="’ћѓћ‚›‰ 4 5 4 4" xfId="3603"/>
    <cellStyle name="’ћѓћ‚›‰ 4 5 5" xfId="3604"/>
    <cellStyle name="’ћѓћ‚›‰ 4 5 5 2" xfId="3605"/>
    <cellStyle name="’ћѓћ‚›‰ 4 5 5 2 2" xfId="3606"/>
    <cellStyle name="’ћѓћ‚›‰ 4 5 5 3" xfId="3607"/>
    <cellStyle name="’ћѓћ‚›‰ 4 5 6" xfId="3608"/>
    <cellStyle name="’ћѓћ‚›‰ 4 5 6 2" xfId="3609"/>
    <cellStyle name="’ћѓћ‚›‰ 4 5 7" xfId="3610"/>
    <cellStyle name="’ћѓћ‚›‰ 4 5 7 2" xfId="3611"/>
    <cellStyle name="’ћѓћ‚›‰ 4 5 8" xfId="3612"/>
    <cellStyle name="’ћѓћ‚›‰ 4 5 9" xfId="3613"/>
    <cellStyle name="’ћѓћ‚›‰ 4 6" xfId="3614"/>
    <cellStyle name="’ћѓћ‚›‰ 4 6 2" xfId="3615"/>
    <cellStyle name="’ћѓћ‚›‰ 4 6 2 2" xfId="3616"/>
    <cellStyle name="’ћѓћ‚›‰ 4 6 2 2 2" xfId="3617"/>
    <cellStyle name="’ћѓћ‚›‰ 4 6 2 2 2 2" xfId="3618"/>
    <cellStyle name="’ћѓћ‚›‰ 4 6 2 2 3" xfId="3619"/>
    <cellStyle name="’ћѓћ‚›‰ 4 6 2 3" xfId="3620"/>
    <cellStyle name="’ћѓћ‚›‰ 4 6 2 3 2" xfId="3621"/>
    <cellStyle name="’ћѓћ‚›‰ 4 6 2 4" xfId="3622"/>
    <cellStyle name="’ћѓћ‚›‰ 4 6 3" xfId="3623"/>
    <cellStyle name="’ћѓћ‚›‰ 4 6 3 2" xfId="3624"/>
    <cellStyle name="’ћѓћ‚›‰ 4 6 3 2 2" xfId="3625"/>
    <cellStyle name="’ћѓћ‚›‰ 4 6 3 2 2 2" xfId="3626"/>
    <cellStyle name="’ћѓћ‚›‰ 4 6 3 2 3" xfId="3627"/>
    <cellStyle name="’ћѓћ‚›‰ 4 6 3 3" xfId="3628"/>
    <cellStyle name="’ћѓћ‚›‰ 4 6 3 3 2" xfId="3629"/>
    <cellStyle name="’ћѓћ‚›‰ 4 6 3 4" xfId="3630"/>
    <cellStyle name="’ћѓћ‚›‰ 4 6 4" xfId="3631"/>
    <cellStyle name="’ћѓћ‚›‰ 4 6 4 2" xfId="3632"/>
    <cellStyle name="’ћѓћ‚›‰ 4 6 4 2 2" xfId="3633"/>
    <cellStyle name="’ћѓћ‚›‰ 4 6 4 3" xfId="3634"/>
    <cellStyle name="’ћѓћ‚›‰ 4 6 5" xfId="3635"/>
    <cellStyle name="’ћѓћ‚›‰ 4 6 5 2" xfId="3636"/>
    <cellStyle name="’ћѓћ‚›‰ 4 6 6" xfId="3637"/>
    <cellStyle name="’ћѓћ‚›‰ 4 6 6 2" xfId="3638"/>
    <cellStyle name="’ћѓћ‚›‰ 4 6 7" xfId="3639"/>
    <cellStyle name="’ћѓћ‚›‰ 4 7" xfId="3640"/>
    <cellStyle name="’ћѓћ‚›‰ 4 7 2" xfId="3641"/>
    <cellStyle name="’ћѓћ‚›‰ 4 7 2 2" xfId="3642"/>
    <cellStyle name="’ћѓћ‚›‰ 4 7 2 2 2" xfId="3643"/>
    <cellStyle name="’ћѓћ‚›‰ 4 7 2 3" xfId="3644"/>
    <cellStyle name="’ћѓћ‚›‰ 4 7 3" xfId="3645"/>
    <cellStyle name="’ћѓћ‚›‰ 4 7 3 2" xfId="3646"/>
    <cellStyle name="’ћѓћ‚›‰ 4 7 4" xfId="3647"/>
    <cellStyle name="’ћѓћ‚›‰ 4 8" xfId="3648"/>
    <cellStyle name="’ћѓћ‚›‰ 4 8 2" xfId="3649"/>
    <cellStyle name="’ћѓћ‚›‰ 4 8 2 2" xfId="3650"/>
    <cellStyle name="’ћѓћ‚›‰ 4 8 2 2 2" xfId="3651"/>
    <cellStyle name="’ћѓћ‚›‰ 4 8 2 3" xfId="3652"/>
    <cellStyle name="’ћѓћ‚›‰ 4 8 3" xfId="3653"/>
    <cellStyle name="’ћѓћ‚›‰ 4 8 3 2" xfId="3654"/>
    <cellStyle name="’ћѓћ‚›‰ 4 8 4" xfId="3655"/>
    <cellStyle name="’ћѓћ‚›‰ 4 9" xfId="3656"/>
    <cellStyle name="’ћѓћ‚›‰ 4 9 2" xfId="3657"/>
    <cellStyle name="’ћѓћ‚›‰ 4 9 2 2" xfId="3658"/>
    <cellStyle name="’ћѓћ‚›‰ 4 9 3" xfId="3659"/>
    <cellStyle name="’ћѓћ‚›‰ 5" xfId="3660"/>
    <cellStyle name="’ћѓћ‚›‰ 5 10" xfId="3661"/>
    <cellStyle name="’ћѓћ‚›‰ 5 10 2" xfId="3662"/>
    <cellStyle name="’ћѓћ‚›‰ 5 11" xfId="3663"/>
    <cellStyle name="’ћѓћ‚›‰ 5 11 2" xfId="3664"/>
    <cellStyle name="’ћѓћ‚›‰ 5 12" xfId="3665"/>
    <cellStyle name="’ћѓћ‚›‰ 5 13" xfId="3666"/>
    <cellStyle name="’ћѓћ‚›‰ 5 14" xfId="3667"/>
    <cellStyle name="’ћѓћ‚›‰ 5 2" xfId="3668"/>
    <cellStyle name="’ћѓћ‚›‰ 5 2 10" xfId="3669"/>
    <cellStyle name="’ћѓћ‚›‰ 5 2 11" xfId="3670"/>
    <cellStyle name="’ћѓћ‚›‰ 5 2 2" xfId="3671"/>
    <cellStyle name="’ћѓћ‚›‰ 5 2 2 10" xfId="3672"/>
    <cellStyle name="’ћѓћ‚›‰ 5 2 2 2" xfId="3673"/>
    <cellStyle name="’ћѓћ‚›‰ 5 2 2 2 2" xfId="3674"/>
    <cellStyle name="’ћѓћ‚›‰ 5 2 2 2 2 2" xfId="3675"/>
    <cellStyle name="’ћѓћ‚›‰ 5 2 2 2 2 2 2" xfId="3676"/>
    <cellStyle name="’ћѓћ‚›‰ 5 2 2 2 2 2 2 2" xfId="3677"/>
    <cellStyle name="’ћѓћ‚›‰ 5 2 2 2 2 2 3" xfId="3678"/>
    <cellStyle name="’ћѓћ‚›‰ 5 2 2 2 2 3" xfId="3679"/>
    <cellStyle name="’ћѓћ‚›‰ 5 2 2 2 2 3 2" xfId="3680"/>
    <cellStyle name="’ћѓћ‚›‰ 5 2 2 2 2 4" xfId="3681"/>
    <cellStyle name="’ћѓћ‚›‰ 5 2 2 2 3" xfId="3682"/>
    <cellStyle name="’ћѓћ‚›‰ 5 2 2 2 3 2" xfId="3683"/>
    <cellStyle name="’ћѓћ‚›‰ 5 2 2 2 3 2 2" xfId="3684"/>
    <cellStyle name="’ћѓћ‚›‰ 5 2 2 2 3 2 2 2" xfId="3685"/>
    <cellStyle name="’ћѓћ‚›‰ 5 2 2 2 3 2 3" xfId="3686"/>
    <cellStyle name="’ћѓћ‚›‰ 5 2 2 2 3 3" xfId="3687"/>
    <cellStyle name="’ћѓћ‚›‰ 5 2 2 2 3 3 2" xfId="3688"/>
    <cellStyle name="’ћѓћ‚›‰ 5 2 2 2 3 4" xfId="3689"/>
    <cellStyle name="’ћѓћ‚›‰ 5 2 2 2 4" xfId="3690"/>
    <cellStyle name="’ћѓћ‚›‰ 5 2 2 2 4 2" xfId="3691"/>
    <cellStyle name="’ћѓћ‚›‰ 5 2 2 2 4 2 2" xfId="3692"/>
    <cellStyle name="’ћѓћ‚›‰ 5 2 2 2 4 3" xfId="3693"/>
    <cellStyle name="’ћѓћ‚›‰ 5 2 2 2 5" xfId="3694"/>
    <cellStyle name="’ћѓћ‚›‰ 5 2 2 2 5 2" xfId="3695"/>
    <cellStyle name="’ћѓћ‚›‰ 5 2 2 2 6" xfId="3696"/>
    <cellStyle name="’ћѓћ‚›‰ 5 2 2 2 6 2" xfId="3697"/>
    <cellStyle name="’ћѓћ‚›‰ 5 2 2 2 7" xfId="3698"/>
    <cellStyle name="’ћѓћ‚›‰ 5 2 2 3" xfId="3699"/>
    <cellStyle name="’ћѓћ‚›‰ 5 2 2 3 2" xfId="3700"/>
    <cellStyle name="’ћѓћ‚›‰ 5 2 2 3 2 2" xfId="3701"/>
    <cellStyle name="’ћѓћ‚›‰ 5 2 2 3 2 2 2" xfId="3702"/>
    <cellStyle name="’ћѓћ‚›‰ 5 2 2 3 2 3" xfId="3703"/>
    <cellStyle name="’ћѓћ‚›‰ 5 2 2 3 3" xfId="3704"/>
    <cellStyle name="’ћѓћ‚›‰ 5 2 2 3 3 2" xfId="3705"/>
    <cellStyle name="’ћѓћ‚›‰ 5 2 2 3 4" xfId="3706"/>
    <cellStyle name="’ћѓћ‚›‰ 5 2 2 4" xfId="3707"/>
    <cellStyle name="’ћѓћ‚›‰ 5 2 2 4 2" xfId="3708"/>
    <cellStyle name="’ћѓћ‚›‰ 5 2 2 4 2 2" xfId="3709"/>
    <cellStyle name="’ћѓћ‚›‰ 5 2 2 4 2 2 2" xfId="3710"/>
    <cellStyle name="’ћѓћ‚›‰ 5 2 2 4 2 3" xfId="3711"/>
    <cellStyle name="’ћѓћ‚›‰ 5 2 2 4 3" xfId="3712"/>
    <cellStyle name="’ћѓћ‚›‰ 5 2 2 4 3 2" xfId="3713"/>
    <cellStyle name="’ћѓћ‚›‰ 5 2 2 4 4" xfId="3714"/>
    <cellStyle name="’ћѓћ‚›‰ 5 2 2 5" xfId="3715"/>
    <cellStyle name="’ћѓћ‚›‰ 5 2 2 5 2" xfId="3716"/>
    <cellStyle name="’ћѓћ‚›‰ 5 2 2 5 2 2" xfId="3717"/>
    <cellStyle name="’ћѓћ‚›‰ 5 2 2 5 3" xfId="3718"/>
    <cellStyle name="’ћѓћ‚›‰ 5 2 2 6" xfId="3719"/>
    <cellStyle name="’ћѓћ‚›‰ 5 2 2 6 2" xfId="3720"/>
    <cellStyle name="’ћѓћ‚›‰ 5 2 2 7" xfId="3721"/>
    <cellStyle name="’ћѓћ‚›‰ 5 2 2 7 2" xfId="3722"/>
    <cellStyle name="’ћѓћ‚›‰ 5 2 2 8" xfId="3723"/>
    <cellStyle name="’ћѓћ‚›‰ 5 2 2 9" xfId="3724"/>
    <cellStyle name="’ћѓћ‚›‰ 5 2 3" xfId="3725"/>
    <cellStyle name="’ћѓћ‚›‰ 5 2 3 2" xfId="3726"/>
    <cellStyle name="’ћѓћ‚›‰ 5 2 3 2 2" xfId="3727"/>
    <cellStyle name="’ћѓћ‚›‰ 5 2 3 2 2 2" xfId="3728"/>
    <cellStyle name="’ћѓћ‚›‰ 5 2 3 2 2 2 2" xfId="3729"/>
    <cellStyle name="’ћѓћ‚›‰ 5 2 3 2 2 3" xfId="3730"/>
    <cellStyle name="’ћѓћ‚›‰ 5 2 3 2 3" xfId="3731"/>
    <cellStyle name="’ћѓћ‚›‰ 5 2 3 2 3 2" xfId="3732"/>
    <cellStyle name="’ћѓћ‚›‰ 5 2 3 2 4" xfId="3733"/>
    <cellStyle name="’ћѓћ‚›‰ 5 2 3 3" xfId="3734"/>
    <cellStyle name="’ћѓћ‚›‰ 5 2 3 3 2" xfId="3735"/>
    <cellStyle name="’ћѓћ‚›‰ 5 2 3 3 2 2" xfId="3736"/>
    <cellStyle name="’ћѓћ‚›‰ 5 2 3 3 2 2 2" xfId="3737"/>
    <cellStyle name="’ћѓћ‚›‰ 5 2 3 3 2 3" xfId="3738"/>
    <cellStyle name="’ћѓћ‚›‰ 5 2 3 3 3" xfId="3739"/>
    <cellStyle name="’ћѓћ‚›‰ 5 2 3 3 3 2" xfId="3740"/>
    <cellStyle name="’ћѓћ‚›‰ 5 2 3 3 4" xfId="3741"/>
    <cellStyle name="’ћѓћ‚›‰ 5 2 3 4" xfId="3742"/>
    <cellStyle name="’ћѓћ‚›‰ 5 2 3 4 2" xfId="3743"/>
    <cellStyle name="’ћѓћ‚›‰ 5 2 3 4 2 2" xfId="3744"/>
    <cellStyle name="’ћѓћ‚›‰ 5 2 3 4 3" xfId="3745"/>
    <cellStyle name="’ћѓћ‚›‰ 5 2 3 5" xfId="3746"/>
    <cellStyle name="’ћѓћ‚›‰ 5 2 3 5 2" xfId="3747"/>
    <cellStyle name="’ћѓћ‚›‰ 5 2 3 6" xfId="3748"/>
    <cellStyle name="’ћѓћ‚›‰ 5 2 3 6 2" xfId="3749"/>
    <cellStyle name="’ћѓћ‚›‰ 5 2 3 7" xfId="3750"/>
    <cellStyle name="’ћѓћ‚›‰ 5 2 4" xfId="3751"/>
    <cellStyle name="’ћѓћ‚›‰ 5 2 4 2" xfId="3752"/>
    <cellStyle name="’ћѓћ‚›‰ 5 2 4 2 2" xfId="3753"/>
    <cellStyle name="’ћѓћ‚›‰ 5 2 4 2 2 2" xfId="3754"/>
    <cellStyle name="’ћѓћ‚›‰ 5 2 4 2 3" xfId="3755"/>
    <cellStyle name="’ћѓћ‚›‰ 5 2 4 3" xfId="3756"/>
    <cellStyle name="’ћѓћ‚›‰ 5 2 4 3 2" xfId="3757"/>
    <cellStyle name="’ћѓћ‚›‰ 5 2 4 4" xfId="3758"/>
    <cellStyle name="’ћѓћ‚›‰ 5 2 5" xfId="3759"/>
    <cellStyle name="’ћѓћ‚›‰ 5 2 5 2" xfId="3760"/>
    <cellStyle name="’ћѓћ‚›‰ 5 2 5 2 2" xfId="3761"/>
    <cellStyle name="’ћѓћ‚›‰ 5 2 5 2 2 2" xfId="3762"/>
    <cellStyle name="’ћѓћ‚›‰ 5 2 5 2 3" xfId="3763"/>
    <cellStyle name="’ћѓћ‚›‰ 5 2 5 3" xfId="3764"/>
    <cellStyle name="’ћѓћ‚›‰ 5 2 5 3 2" xfId="3765"/>
    <cellStyle name="’ћѓћ‚›‰ 5 2 5 4" xfId="3766"/>
    <cellStyle name="’ћѓћ‚›‰ 5 2 6" xfId="3767"/>
    <cellStyle name="’ћѓћ‚›‰ 5 2 6 2" xfId="3768"/>
    <cellStyle name="’ћѓћ‚›‰ 5 2 6 2 2" xfId="3769"/>
    <cellStyle name="’ћѓћ‚›‰ 5 2 6 3" xfId="3770"/>
    <cellStyle name="’ћѓћ‚›‰ 5 2 7" xfId="3771"/>
    <cellStyle name="’ћѓћ‚›‰ 5 2 7 2" xfId="3772"/>
    <cellStyle name="’ћѓћ‚›‰ 5 2 8" xfId="3773"/>
    <cellStyle name="’ћѓћ‚›‰ 5 2 8 2" xfId="3774"/>
    <cellStyle name="’ћѓћ‚›‰ 5 2 9" xfId="3775"/>
    <cellStyle name="’ћѓћ‚›‰ 5 3" xfId="3776"/>
    <cellStyle name="’ћѓћ‚›‰ 5 3 10" xfId="3777"/>
    <cellStyle name="’ћѓћ‚›‰ 5 3 11" xfId="3778"/>
    <cellStyle name="’ћѓћ‚›‰ 5 3 2" xfId="3779"/>
    <cellStyle name="’ћѓћ‚›‰ 5 3 2 10" xfId="3780"/>
    <cellStyle name="’ћѓћ‚›‰ 5 3 2 2" xfId="3781"/>
    <cellStyle name="’ћѓћ‚›‰ 5 3 2 2 2" xfId="3782"/>
    <cellStyle name="’ћѓћ‚›‰ 5 3 2 2 2 2" xfId="3783"/>
    <cellStyle name="’ћѓћ‚›‰ 5 3 2 2 2 2 2" xfId="3784"/>
    <cellStyle name="’ћѓћ‚›‰ 5 3 2 2 2 2 2 2" xfId="3785"/>
    <cellStyle name="’ћѓћ‚›‰ 5 3 2 2 2 2 3" xfId="3786"/>
    <cellStyle name="’ћѓћ‚›‰ 5 3 2 2 2 3" xfId="3787"/>
    <cellStyle name="’ћѓћ‚›‰ 5 3 2 2 2 3 2" xfId="3788"/>
    <cellStyle name="’ћѓћ‚›‰ 5 3 2 2 2 4" xfId="3789"/>
    <cellStyle name="’ћѓћ‚›‰ 5 3 2 2 3" xfId="3790"/>
    <cellStyle name="’ћѓћ‚›‰ 5 3 2 2 3 2" xfId="3791"/>
    <cellStyle name="’ћѓћ‚›‰ 5 3 2 2 3 2 2" xfId="3792"/>
    <cellStyle name="’ћѓћ‚›‰ 5 3 2 2 3 2 2 2" xfId="3793"/>
    <cellStyle name="’ћѓћ‚›‰ 5 3 2 2 3 2 3" xfId="3794"/>
    <cellStyle name="’ћѓћ‚›‰ 5 3 2 2 3 3" xfId="3795"/>
    <cellStyle name="’ћѓћ‚›‰ 5 3 2 2 3 3 2" xfId="3796"/>
    <cellStyle name="’ћѓћ‚›‰ 5 3 2 2 3 4" xfId="3797"/>
    <cellStyle name="’ћѓћ‚›‰ 5 3 2 2 4" xfId="3798"/>
    <cellStyle name="’ћѓћ‚›‰ 5 3 2 2 4 2" xfId="3799"/>
    <cellStyle name="’ћѓћ‚›‰ 5 3 2 2 4 2 2" xfId="3800"/>
    <cellStyle name="’ћѓћ‚›‰ 5 3 2 2 4 3" xfId="3801"/>
    <cellStyle name="’ћѓћ‚›‰ 5 3 2 2 5" xfId="3802"/>
    <cellStyle name="’ћѓћ‚›‰ 5 3 2 2 5 2" xfId="3803"/>
    <cellStyle name="’ћѓћ‚›‰ 5 3 2 2 6" xfId="3804"/>
    <cellStyle name="’ћѓћ‚›‰ 5 3 2 2 6 2" xfId="3805"/>
    <cellStyle name="’ћѓћ‚›‰ 5 3 2 2 7" xfId="3806"/>
    <cellStyle name="’ћѓћ‚›‰ 5 3 2 3" xfId="3807"/>
    <cellStyle name="’ћѓћ‚›‰ 5 3 2 3 2" xfId="3808"/>
    <cellStyle name="’ћѓћ‚›‰ 5 3 2 3 2 2" xfId="3809"/>
    <cellStyle name="’ћѓћ‚›‰ 5 3 2 3 2 2 2" xfId="3810"/>
    <cellStyle name="’ћѓћ‚›‰ 5 3 2 3 2 3" xfId="3811"/>
    <cellStyle name="’ћѓћ‚›‰ 5 3 2 3 3" xfId="3812"/>
    <cellStyle name="’ћѓћ‚›‰ 5 3 2 3 3 2" xfId="3813"/>
    <cellStyle name="’ћѓћ‚›‰ 5 3 2 3 4" xfId="3814"/>
    <cellStyle name="’ћѓћ‚›‰ 5 3 2 4" xfId="3815"/>
    <cellStyle name="’ћѓћ‚›‰ 5 3 2 4 2" xfId="3816"/>
    <cellStyle name="’ћѓћ‚›‰ 5 3 2 4 2 2" xfId="3817"/>
    <cellStyle name="’ћѓћ‚›‰ 5 3 2 4 2 2 2" xfId="3818"/>
    <cellStyle name="’ћѓћ‚›‰ 5 3 2 4 2 3" xfId="3819"/>
    <cellStyle name="’ћѓћ‚›‰ 5 3 2 4 3" xfId="3820"/>
    <cellStyle name="’ћѓћ‚›‰ 5 3 2 4 3 2" xfId="3821"/>
    <cellStyle name="’ћѓћ‚›‰ 5 3 2 4 4" xfId="3822"/>
    <cellStyle name="’ћѓћ‚›‰ 5 3 2 5" xfId="3823"/>
    <cellStyle name="’ћѓћ‚›‰ 5 3 2 5 2" xfId="3824"/>
    <cellStyle name="’ћѓћ‚›‰ 5 3 2 5 2 2" xfId="3825"/>
    <cellStyle name="’ћѓћ‚›‰ 5 3 2 5 3" xfId="3826"/>
    <cellStyle name="’ћѓћ‚›‰ 5 3 2 6" xfId="3827"/>
    <cellStyle name="’ћѓћ‚›‰ 5 3 2 6 2" xfId="3828"/>
    <cellStyle name="’ћѓћ‚›‰ 5 3 2 7" xfId="3829"/>
    <cellStyle name="’ћѓћ‚›‰ 5 3 2 7 2" xfId="3830"/>
    <cellStyle name="’ћѓћ‚›‰ 5 3 2 8" xfId="3831"/>
    <cellStyle name="’ћѓћ‚›‰ 5 3 2 9" xfId="3832"/>
    <cellStyle name="’ћѓћ‚›‰ 5 3 3" xfId="3833"/>
    <cellStyle name="’ћѓћ‚›‰ 5 3 3 2" xfId="3834"/>
    <cellStyle name="’ћѓћ‚›‰ 5 3 3 2 2" xfId="3835"/>
    <cellStyle name="’ћѓћ‚›‰ 5 3 3 2 2 2" xfId="3836"/>
    <cellStyle name="’ћѓћ‚›‰ 5 3 3 2 2 2 2" xfId="3837"/>
    <cellStyle name="’ћѓћ‚›‰ 5 3 3 2 2 3" xfId="3838"/>
    <cellStyle name="’ћѓћ‚›‰ 5 3 3 2 3" xfId="3839"/>
    <cellStyle name="’ћѓћ‚›‰ 5 3 3 2 3 2" xfId="3840"/>
    <cellStyle name="’ћѓћ‚›‰ 5 3 3 2 4" xfId="3841"/>
    <cellStyle name="’ћѓћ‚›‰ 5 3 3 3" xfId="3842"/>
    <cellStyle name="’ћѓћ‚›‰ 5 3 3 3 2" xfId="3843"/>
    <cellStyle name="’ћѓћ‚›‰ 5 3 3 3 2 2" xfId="3844"/>
    <cellStyle name="’ћѓћ‚›‰ 5 3 3 3 2 2 2" xfId="3845"/>
    <cellStyle name="’ћѓћ‚›‰ 5 3 3 3 2 3" xfId="3846"/>
    <cellStyle name="’ћѓћ‚›‰ 5 3 3 3 3" xfId="3847"/>
    <cellStyle name="’ћѓћ‚›‰ 5 3 3 3 3 2" xfId="3848"/>
    <cellStyle name="’ћѓћ‚›‰ 5 3 3 3 4" xfId="3849"/>
    <cellStyle name="’ћѓћ‚›‰ 5 3 3 4" xfId="3850"/>
    <cellStyle name="’ћѓћ‚›‰ 5 3 3 4 2" xfId="3851"/>
    <cellStyle name="’ћѓћ‚›‰ 5 3 3 4 2 2" xfId="3852"/>
    <cellStyle name="’ћѓћ‚›‰ 5 3 3 4 3" xfId="3853"/>
    <cellStyle name="’ћѓћ‚›‰ 5 3 3 5" xfId="3854"/>
    <cellStyle name="’ћѓћ‚›‰ 5 3 3 5 2" xfId="3855"/>
    <cellStyle name="’ћѓћ‚›‰ 5 3 3 6" xfId="3856"/>
    <cellStyle name="’ћѓћ‚›‰ 5 3 3 6 2" xfId="3857"/>
    <cellStyle name="’ћѓћ‚›‰ 5 3 3 7" xfId="3858"/>
    <cellStyle name="’ћѓћ‚›‰ 5 3 4" xfId="3859"/>
    <cellStyle name="’ћѓћ‚›‰ 5 3 4 2" xfId="3860"/>
    <cellStyle name="’ћѓћ‚›‰ 5 3 4 2 2" xfId="3861"/>
    <cellStyle name="’ћѓћ‚›‰ 5 3 4 2 2 2" xfId="3862"/>
    <cellStyle name="’ћѓћ‚›‰ 5 3 4 2 3" xfId="3863"/>
    <cellStyle name="’ћѓћ‚›‰ 5 3 4 3" xfId="3864"/>
    <cellStyle name="’ћѓћ‚›‰ 5 3 4 3 2" xfId="3865"/>
    <cellStyle name="’ћѓћ‚›‰ 5 3 4 4" xfId="3866"/>
    <cellStyle name="’ћѓћ‚›‰ 5 3 5" xfId="3867"/>
    <cellStyle name="’ћѓћ‚›‰ 5 3 5 2" xfId="3868"/>
    <cellStyle name="’ћѓћ‚›‰ 5 3 5 2 2" xfId="3869"/>
    <cellStyle name="’ћѓћ‚›‰ 5 3 5 2 2 2" xfId="3870"/>
    <cellStyle name="’ћѓћ‚›‰ 5 3 5 2 3" xfId="3871"/>
    <cellStyle name="’ћѓћ‚›‰ 5 3 5 3" xfId="3872"/>
    <cellStyle name="’ћѓћ‚›‰ 5 3 5 3 2" xfId="3873"/>
    <cellStyle name="’ћѓћ‚›‰ 5 3 5 4" xfId="3874"/>
    <cellStyle name="’ћѓћ‚›‰ 5 3 6" xfId="3875"/>
    <cellStyle name="’ћѓћ‚›‰ 5 3 6 2" xfId="3876"/>
    <cellStyle name="’ћѓћ‚›‰ 5 3 6 2 2" xfId="3877"/>
    <cellStyle name="’ћѓћ‚›‰ 5 3 6 3" xfId="3878"/>
    <cellStyle name="’ћѓћ‚›‰ 5 3 7" xfId="3879"/>
    <cellStyle name="’ћѓћ‚›‰ 5 3 7 2" xfId="3880"/>
    <cellStyle name="’ћѓћ‚›‰ 5 3 8" xfId="3881"/>
    <cellStyle name="’ћѓћ‚›‰ 5 3 8 2" xfId="3882"/>
    <cellStyle name="’ћѓћ‚›‰ 5 3 9" xfId="3883"/>
    <cellStyle name="’ћѓћ‚›‰ 5 4" xfId="3884"/>
    <cellStyle name="’ћѓћ‚›‰ 5 4 10" xfId="3885"/>
    <cellStyle name="’ћѓћ‚›‰ 5 4 11" xfId="3886"/>
    <cellStyle name="’ћѓћ‚›‰ 5 4 2" xfId="3887"/>
    <cellStyle name="’ћѓћ‚›‰ 5 4 2 10" xfId="3888"/>
    <cellStyle name="’ћѓћ‚›‰ 5 4 2 2" xfId="3889"/>
    <cellStyle name="’ћѓћ‚›‰ 5 4 2 2 2" xfId="3890"/>
    <cellStyle name="’ћѓћ‚›‰ 5 4 2 2 2 2" xfId="3891"/>
    <cellStyle name="’ћѓћ‚›‰ 5 4 2 2 2 2 2" xfId="3892"/>
    <cellStyle name="’ћѓћ‚›‰ 5 4 2 2 2 2 2 2" xfId="3893"/>
    <cellStyle name="’ћѓћ‚›‰ 5 4 2 2 2 2 3" xfId="3894"/>
    <cellStyle name="’ћѓћ‚›‰ 5 4 2 2 2 3" xfId="3895"/>
    <cellStyle name="’ћѓћ‚›‰ 5 4 2 2 2 3 2" xfId="3896"/>
    <cellStyle name="’ћѓћ‚›‰ 5 4 2 2 2 4" xfId="3897"/>
    <cellStyle name="’ћѓћ‚›‰ 5 4 2 2 3" xfId="3898"/>
    <cellStyle name="’ћѓћ‚›‰ 5 4 2 2 3 2" xfId="3899"/>
    <cellStyle name="’ћѓћ‚›‰ 5 4 2 2 3 2 2" xfId="3900"/>
    <cellStyle name="’ћѓћ‚›‰ 5 4 2 2 3 2 2 2" xfId="3901"/>
    <cellStyle name="’ћѓћ‚›‰ 5 4 2 2 3 2 3" xfId="3902"/>
    <cellStyle name="’ћѓћ‚›‰ 5 4 2 2 3 3" xfId="3903"/>
    <cellStyle name="’ћѓћ‚›‰ 5 4 2 2 3 3 2" xfId="3904"/>
    <cellStyle name="’ћѓћ‚›‰ 5 4 2 2 3 4" xfId="3905"/>
    <cellStyle name="’ћѓћ‚›‰ 5 4 2 2 4" xfId="3906"/>
    <cellStyle name="’ћѓћ‚›‰ 5 4 2 2 4 2" xfId="3907"/>
    <cellStyle name="’ћѓћ‚›‰ 5 4 2 2 4 2 2" xfId="3908"/>
    <cellStyle name="’ћѓћ‚›‰ 5 4 2 2 4 3" xfId="3909"/>
    <cellStyle name="’ћѓћ‚›‰ 5 4 2 2 5" xfId="3910"/>
    <cellStyle name="’ћѓћ‚›‰ 5 4 2 2 5 2" xfId="3911"/>
    <cellStyle name="’ћѓћ‚›‰ 5 4 2 2 6" xfId="3912"/>
    <cellStyle name="’ћѓћ‚›‰ 5 4 2 2 6 2" xfId="3913"/>
    <cellStyle name="’ћѓћ‚›‰ 5 4 2 2 7" xfId="3914"/>
    <cellStyle name="’ћѓћ‚›‰ 5 4 2 3" xfId="3915"/>
    <cellStyle name="’ћѓћ‚›‰ 5 4 2 3 2" xfId="3916"/>
    <cellStyle name="’ћѓћ‚›‰ 5 4 2 3 2 2" xfId="3917"/>
    <cellStyle name="’ћѓћ‚›‰ 5 4 2 3 2 2 2" xfId="3918"/>
    <cellStyle name="’ћѓћ‚›‰ 5 4 2 3 2 3" xfId="3919"/>
    <cellStyle name="’ћѓћ‚›‰ 5 4 2 3 3" xfId="3920"/>
    <cellStyle name="’ћѓћ‚›‰ 5 4 2 3 3 2" xfId="3921"/>
    <cellStyle name="’ћѓћ‚›‰ 5 4 2 3 4" xfId="3922"/>
    <cellStyle name="’ћѓћ‚›‰ 5 4 2 4" xfId="3923"/>
    <cellStyle name="’ћѓћ‚›‰ 5 4 2 4 2" xfId="3924"/>
    <cellStyle name="’ћѓћ‚›‰ 5 4 2 4 2 2" xfId="3925"/>
    <cellStyle name="’ћѓћ‚›‰ 5 4 2 4 2 2 2" xfId="3926"/>
    <cellStyle name="’ћѓћ‚›‰ 5 4 2 4 2 3" xfId="3927"/>
    <cellStyle name="’ћѓћ‚›‰ 5 4 2 4 3" xfId="3928"/>
    <cellStyle name="’ћѓћ‚›‰ 5 4 2 4 3 2" xfId="3929"/>
    <cellStyle name="’ћѓћ‚›‰ 5 4 2 4 4" xfId="3930"/>
    <cellStyle name="’ћѓћ‚›‰ 5 4 2 5" xfId="3931"/>
    <cellStyle name="’ћѓћ‚›‰ 5 4 2 5 2" xfId="3932"/>
    <cellStyle name="’ћѓћ‚›‰ 5 4 2 5 2 2" xfId="3933"/>
    <cellStyle name="’ћѓћ‚›‰ 5 4 2 5 3" xfId="3934"/>
    <cellStyle name="’ћѓћ‚›‰ 5 4 2 6" xfId="3935"/>
    <cellStyle name="’ћѓћ‚›‰ 5 4 2 6 2" xfId="3936"/>
    <cellStyle name="’ћѓћ‚›‰ 5 4 2 7" xfId="3937"/>
    <cellStyle name="’ћѓћ‚›‰ 5 4 2 7 2" xfId="3938"/>
    <cellStyle name="’ћѓћ‚›‰ 5 4 2 8" xfId="3939"/>
    <cellStyle name="’ћѓћ‚›‰ 5 4 2 9" xfId="3940"/>
    <cellStyle name="’ћѓћ‚›‰ 5 4 3" xfId="3941"/>
    <cellStyle name="’ћѓћ‚›‰ 5 4 3 2" xfId="3942"/>
    <cellStyle name="’ћѓћ‚›‰ 5 4 3 2 2" xfId="3943"/>
    <cellStyle name="’ћѓћ‚›‰ 5 4 3 2 2 2" xfId="3944"/>
    <cellStyle name="’ћѓћ‚›‰ 5 4 3 2 2 2 2" xfId="3945"/>
    <cellStyle name="’ћѓћ‚›‰ 5 4 3 2 2 3" xfId="3946"/>
    <cellStyle name="’ћѓћ‚›‰ 5 4 3 2 3" xfId="3947"/>
    <cellStyle name="’ћѓћ‚›‰ 5 4 3 2 3 2" xfId="3948"/>
    <cellStyle name="’ћѓћ‚›‰ 5 4 3 2 4" xfId="3949"/>
    <cellStyle name="’ћѓћ‚›‰ 5 4 3 3" xfId="3950"/>
    <cellStyle name="’ћѓћ‚›‰ 5 4 3 3 2" xfId="3951"/>
    <cellStyle name="’ћѓћ‚›‰ 5 4 3 3 2 2" xfId="3952"/>
    <cellStyle name="’ћѓћ‚›‰ 5 4 3 3 2 2 2" xfId="3953"/>
    <cellStyle name="’ћѓћ‚›‰ 5 4 3 3 2 3" xfId="3954"/>
    <cellStyle name="’ћѓћ‚›‰ 5 4 3 3 3" xfId="3955"/>
    <cellStyle name="’ћѓћ‚›‰ 5 4 3 3 3 2" xfId="3956"/>
    <cellStyle name="’ћѓћ‚›‰ 5 4 3 3 4" xfId="3957"/>
    <cellStyle name="’ћѓћ‚›‰ 5 4 3 4" xfId="3958"/>
    <cellStyle name="’ћѓћ‚›‰ 5 4 3 4 2" xfId="3959"/>
    <cellStyle name="’ћѓћ‚›‰ 5 4 3 4 2 2" xfId="3960"/>
    <cellStyle name="’ћѓћ‚›‰ 5 4 3 4 3" xfId="3961"/>
    <cellStyle name="’ћѓћ‚›‰ 5 4 3 5" xfId="3962"/>
    <cellStyle name="’ћѓћ‚›‰ 5 4 3 5 2" xfId="3963"/>
    <cellStyle name="’ћѓћ‚›‰ 5 4 3 6" xfId="3964"/>
    <cellStyle name="’ћѓћ‚›‰ 5 4 3 6 2" xfId="3965"/>
    <cellStyle name="’ћѓћ‚›‰ 5 4 3 7" xfId="3966"/>
    <cellStyle name="’ћѓћ‚›‰ 5 4 4" xfId="3967"/>
    <cellStyle name="’ћѓћ‚›‰ 5 4 4 2" xfId="3968"/>
    <cellStyle name="’ћѓћ‚›‰ 5 4 4 2 2" xfId="3969"/>
    <cellStyle name="’ћѓћ‚›‰ 5 4 4 2 2 2" xfId="3970"/>
    <cellStyle name="’ћѓћ‚›‰ 5 4 4 2 3" xfId="3971"/>
    <cellStyle name="’ћѓћ‚›‰ 5 4 4 3" xfId="3972"/>
    <cellStyle name="’ћѓћ‚›‰ 5 4 4 3 2" xfId="3973"/>
    <cellStyle name="’ћѓћ‚›‰ 5 4 4 4" xfId="3974"/>
    <cellStyle name="’ћѓћ‚›‰ 5 4 5" xfId="3975"/>
    <cellStyle name="’ћѓћ‚›‰ 5 4 5 2" xfId="3976"/>
    <cellStyle name="’ћѓћ‚›‰ 5 4 5 2 2" xfId="3977"/>
    <cellStyle name="’ћѓћ‚›‰ 5 4 5 2 2 2" xfId="3978"/>
    <cellStyle name="’ћѓћ‚›‰ 5 4 5 2 3" xfId="3979"/>
    <cellStyle name="’ћѓћ‚›‰ 5 4 5 3" xfId="3980"/>
    <cellStyle name="’ћѓћ‚›‰ 5 4 5 3 2" xfId="3981"/>
    <cellStyle name="’ћѓћ‚›‰ 5 4 5 4" xfId="3982"/>
    <cellStyle name="’ћѓћ‚›‰ 5 4 6" xfId="3983"/>
    <cellStyle name="’ћѓћ‚›‰ 5 4 6 2" xfId="3984"/>
    <cellStyle name="’ћѓћ‚›‰ 5 4 6 2 2" xfId="3985"/>
    <cellStyle name="’ћѓћ‚›‰ 5 4 6 3" xfId="3986"/>
    <cellStyle name="’ћѓћ‚›‰ 5 4 7" xfId="3987"/>
    <cellStyle name="’ћѓћ‚›‰ 5 4 7 2" xfId="3988"/>
    <cellStyle name="’ћѓћ‚›‰ 5 4 8" xfId="3989"/>
    <cellStyle name="’ћѓћ‚›‰ 5 4 8 2" xfId="3990"/>
    <cellStyle name="’ћѓћ‚›‰ 5 4 9" xfId="3991"/>
    <cellStyle name="’ћѓћ‚›‰ 5 5" xfId="3992"/>
    <cellStyle name="’ћѓћ‚›‰ 5 5 10" xfId="3993"/>
    <cellStyle name="’ћѓћ‚›‰ 5 5 2" xfId="3994"/>
    <cellStyle name="’ћѓћ‚›‰ 5 5 2 2" xfId="3995"/>
    <cellStyle name="’ћѓћ‚›‰ 5 5 2 2 2" xfId="3996"/>
    <cellStyle name="’ћѓћ‚›‰ 5 5 2 2 2 2" xfId="3997"/>
    <cellStyle name="’ћѓћ‚›‰ 5 5 2 2 2 2 2" xfId="3998"/>
    <cellStyle name="’ћѓћ‚›‰ 5 5 2 2 2 3" xfId="3999"/>
    <cellStyle name="’ћѓћ‚›‰ 5 5 2 2 3" xfId="4000"/>
    <cellStyle name="’ћѓћ‚›‰ 5 5 2 2 3 2" xfId="4001"/>
    <cellStyle name="’ћѓћ‚›‰ 5 5 2 2 4" xfId="4002"/>
    <cellStyle name="’ћѓћ‚›‰ 5 5 2 3" xfId="4003"/>
    <cellStyle name="’ћѓћ‚›‰ 5 5 2 3 2" xfId="4004"/>
    <cellStyle name="’ћѓћ‚›‰ 5 5 2 3 2 2" xfId="4005"/>
    <cellStyle name="’ћѓћ‚›‰ 5 5 2 3 2 2 2" xfId="4006"/>
    <cellStyle name="’ћѓћ‚›‰ 5 5 2 3 2 3" xfId="4007"/>
    <cellStyle name="’ћѓћ‚›‰ 5 5 2 3 3" xfId="4008"/>
    <cellStyle name="’ћѓћ‚›‰ 5 5 2 3 3 2" xfId="4009"/>
    <cellStyle name="’ћѓћ‚›‰ 5 5 2 3 4" xfId="4010"/>
    <cellStyle name="’ћѓћ‚›‰ 5 5 2 4" xfId="4011"/>
    <cellStyle name="’ћѓћ‚›‰ 5 5 2 4 2" xfId="4012"/>
    <cellStyle name="’ћѓћ‚›‰ 5 5 2 4 2 2" xfId="4013"/>
    <cellStyle name="’ћѓћ‚›‰ 5 5 2 4 3" xfId="4014"/>
    <cellStyle name="’ћѓћ‚›‰ 5 5 2 5" xfId="4015"/>
    <cellStyle name="’ћѓћ‚›‰ 5 5 2 5 2" xfId="4016"/>
    <cellStyle name="’ћѓћ‚›‰ 5 5 2 6" xfId="4017"/>
    <cellStyle name="’ћѓћ‚›‰ 5 5 2 6 2" xfId="4018"/>
    <cellStyle name="’ћѓћ‚›‰ 5 5 2 7" xfId="4019"/>
    <cellStyle name="’ћѓћ‚›‰ 5 5 3" xfId="4020"/>
    <cellStyle name="’ћѓћ‚›‰ 5 5 3 2" xfId="4021"/>
    <cellStyle name="’ћѓћ‚›‰ 5 5 3 2 2" xfId="4022"/>
    <cellStyle name="’ћѓћ‚›‰ 5 5 3 2 2 2" xfId="4023"/>
    <cellStyle name="’ћѓћ‚›‰ 5 5 3 2 3" xfId="4024"/>
    <cellStyle name="’ћѓћ‚›‰ 5 5 3 3" xfId="4025"/>
    <cellStyle name="’ћѓћ‚›‰ 5 5 3 3 2" xfId="4026"/>
    <cellStyle name="’ћѓћ‚›‰ 5 5 3 4" xfId="4027"/>
    <cellStyle name="’ћѓћ‚›‰ 5 5 4" xfId="4028"/>
    <cellStyle name="’ћѓћ‚›‰ 5 5 4 2" xfId="4029"/>
    <cellStyle name="’ћѓћ‚›‰ 5 5 4 2 2" xfId="4030"/>
    <cellStyle name="’ћѓћ‚›‰ 5 5 4 2 2 2" xfId="4031"/>
    <cellStyle name="’ћѓћ‚›‰ 5 5 4 2 3" xfId="4032"/>
    <cellStyle name="’ћѓћ‚›‰ 5 5 4 3" xfId="4033"/>
    <cellStyle name="’ћѓћ‚›‰ 5 5 4 3 2" xfId="4034"/>
    <cellStyle name="’ћѓћ‚›‰ 5 5 4 4" xfId="4035"/>
    <cellStyle name="’ћѓћ‚›‰ 5 5 5" xfId="4036"/>
    <cellStyle name="’ћѓћ‚›‰ 5 5 5 2" xfId="4037"/>
    <cellStyle name="’ћѓћ‚›‰ 5 5 5 2 2" xfId="4038"/>
    <cellStyle name="’ћѓћ‚›‰ 5 5 5 3" xfId="4039"/>
    <cellStyle name="’ћѓћ‚›‰ 5 5 6" xfId="4040"/>
    <cellStyle name="’ћѓћ‚›‰ 5 5 6 2" xfId="4041"/>
    <cellStyle name="’ћѓћ‚›‰ 5 5 7" xfId="4042"/>
    <cellStyle name="’ћѓћ‚›‰ 5 5 7 2" xfId="4043"/>
    <cellStyle name="’ћѓћ‚›‰ 5 5 8" xfId="4044"/>
    <cellStyle name="’ћѓћ‚›‰ 5 5 9" xfId="4045"/>
    <cellStyle name="’ћѓћ‚›‰ 5 6" xfId="4046"/>
    <cellStyle name="’ћѓћ‚›‰ 5 6 2" xfId="4047"/>
    <cellStyle name="’ћѓћ‚›‰ 5 6 2 2" xfId="4048"/>
    <cellStyle name="’ћѓћ‚›‰ 5 6 2 2 2" xfId="4049"/>
    <cellStyle name="’ћѓћ‚›‰ 5 6 2 2 2 2" xfId="4050"/>
    <cellStyle name="’ћѓћ‚›‰ 5 6 2 2 3" xfId="4051"/>
    <cellStyle name="’ћѓћ‚›‰ 5 6 2 3" xfId="4052"/>
    <cellStyle name="’ћѓћ‚›‰ 5 6 2 3 2" xfId="4053"/>
    <cellStyle name="’ћѓћ‚›‰ 5 6 2 4" xfId="4054"/>
    <cellStyle name="’ћѓћ‚›‰ 5 6 3" xfId="4055"/>
    <cellStyle name="’ћѓћ‚›‰ 5 6 3 2" xfId="4056"/>
    <cellStyle name="’ћѓћ‚›‰ 5 6 3 2 2" xfId="4057"/>
    <cellStyle name="’ћѓћ‚›‰ 5 6 3 2 2 2" xfId="4058"/>
    <cellStyle name="’ћѓћ‚›‰ 5 6 3 2 3" xfId="4059"/>
    <cellStyle name="’ћѓћ‚›‰ 5 6 3 3" xfId="4060"/>
    <cellStyle name="’ћѓћ‚›‰ 5 6 3 3 2" xfId="4061"/>
    <cellStyle name="’ћѓћ‚›‰ 5 6 3 4" xfId="4062"/>
    <cellStyle name="’ћѓћ‚›‰ 5 6 4" xfId="4063"/>
    <cellStyle name="’ћѓћ‚›‰ 5 6 4 2" xfId="4064"/>
    <cellStyle name="’ћѓћ‚›‰ 5 6 4 2 2" xfId="4065"/>
    <cellStyle name="’ћѓћ‚›‰ 5 6 4 3" xfId="4066"/>
    <cellStyle name="’ћѓћ‚›‰ 5 6 5" xfId="4067"/>
    <cellStyle name="’ћѓћ‚›‰ 5 6 5 2" xfId="4068"/>
    <cellStyle name="’ћѓћ‚›‰ 5 6 6" xfId="4069"/>
    <cellStyle name="’ћѓћ‚›‰ 5 6 6 2" xfId="4070"/>
    <cellStyle name="’ћѓћ‚›‰ 5 6 7" xfId="4071"/>
    <cellStyle name="’ћѓћ‚›‰ 5 7" xfId="4072"/>
    <cellStyle name="’ћѓћ‚›‰ 5 7 2" xfId="4073"/>
    <cellStyle name="’ћѓћ‚›‰ 5 7 2 2" xfId="4074"/>
    <cellStyle name="’ћѓћ‚›‰ 5 7 2 2 2" xfId="4075"/>
    <cellStyle name="’ћѓћ‚›‰ 5 7 2 3" xfId="4076"/>
    <cellStyle name="’ћѓћ‚›‰ 5 7 3" xfId="4077"/>
    <cellStyle name="’ћѓћ‚›‰ 5 7 3 2" xfId="4078"/>
    <cellStyle name="’ћѓћ‚›‰ 5 7 4" xfId="4079"/>
    <cellStyle name="’ћѓћ‚›‰ 5 8" xfId="4080"/>
    <cellStyle name="’ћѓћ‚›‰ 5 8 2" xfId="4081"/>
    <cellStyle name="’ћѓћ‚›‰ 5 8 2 2" xfId="4082"/>
    <cellStyle name="’ћѓћ‚›‰ 5 8 2 2 2" xfId="4083"/>
    <cellStyle name="’ћѓћ‚›‰ 5 8 2 3" xfId="4084"/>
    <cellStyle name="’ћѓћ‚›‰ 5 8 3" xfId="4085"/>
    <cellStyle name="’ћѓћ‚›‰ 5 8 3 2" xfId="4086"/>
    <cellStyle name="’ћѓћ‚›‰ 5 8 4" xfId="4087"/>
    <cellStyle name="’ћѓћ‚›‰ 5 9" xfId="4088"/>
    <cellStyle name="’ћѓћ‚›‰ 5 9 2" xfId="4089"/>
    <cellStyle name="’ћѓћ‚›‰ 5 9 2 2" xfId="4090"/>
    <cellStyle name="’ћѓћ‚›‰ 5 9 3" xfId="4091"/>
    <cellStyle name="’ћѓћ‚›‰ 6" xfId="4092"/>
    <cellStyle name="’ћѓћ‚›‰ 6 10" xfId="4093"/>
    <cellStyle name="’ћѓћ‚›‰ 6 10 2" xfId="4094"/>
    <cellStyle name="’ћѓћ‚›‰ 6 11" xfId="4095"/>
    <cellStyle name="’ћѓћ‚›‰ 6 11 2" xfId="4096"/>
    <cellStyle name="’ћѓћ‚›‰ 6 12" xfId="4097"/>
    <cellStyle name="’ћѓћ‚›‰ 6 13" xfId="4098"/>
    <cellStyle name="’ћѓћ‚›‰ 6 14" xfId="4099"/>
    <cellStyle name="’ћѓћ‚›‰ 6 2" xfId="4100"/>
    <cellStyle name="’ћѓћ‚›‰ 6 2 10" xfId="4101"/>
    <cellStyle name="’ћѓћ‚›‰ 6 2 11" xfId="4102"/>
    <cellStyle name="’ћѓћ‚›‰ 6 2 2" xfId="4103"/>
    <cellStyle name="’ћѓћ‚›‰ 6 2 2 10" xfId="4104"/>
    <cellStyle name="’ћѓћ‚›‰ 6 2 2 2" xfId="4105"/>
    <cellStyle name="’ћѓћ‚›‰ 6 2 2 2 2" xfId="4106"/>
    <cellStyle name="’ћѓћ‚›‰ 6 2 2 2 2 2" xfId="4107"/>
    <cellStyle name="’ћѓћ‚›‰ 6 2 2 2 2 2 2" xfId="4108"/>
    <cellStyle name="’ћѓћ‚›‰ 6 2 2 2 2 2 2 2" xfId="4109"/>
    <cellStyle name="’ћѓћ‚›‰ 6 2 2 2 2 2 3" xfId="4110"/>
    <cellStyle name="’ћѓћ‚›‰ 6 2 2 2 2 3" xfId="4111"/>
    <cellStyle name="’ћѓћ‚›‰ 6 2 2 2 2 3 2" xfId="4112"/>
    <cellStyle name="’ћѓћ‚›‰ 6 2 2 2 2 4" xfId="4113"/>
    <cellStyle name="’ћѓћ‚›‰ 6 2 2 2 3" xfId="4114"/>
    <cellStyle name="’ћѓћ‚›‰ 6 2 2 2 3 2" xfId="4115"/>
    <cellStyle name="’ћѓћ‚›‰ 6 2 2 2 3 2 2" xfId="4116"/>
    <cellStyle name="’ћѓћ‚›‰ 6 2 2 2 3 2 2 2" xfId="4117"/>
    <cellStyle name="’ћѓћ‚›‰ 6 2 2 2 3 2 3" xfId="4118"/>
    <cellStyle name="’ћѓћ‚›‰ 6 2 2 2 3 3" xfId="4119"/>
    <cellStyle name="’ћѓћ‚›‰ 6 2 2 2 3 3 2" xfId="4120"/>
    <cellStyle name="’ћѓћ‚›‰ 6 2 2 2 3 4" xfId="4121"/>
    <cellStyle name="’ћѓћ‚›‰ 6 2 2 2 4" xfId="4122"/>
    <cellStyle name="’ћѓћ‚›‰ 6 2 2 2 4 2" xfId="4123"/>
    <cellStyle name="’ћѓћ‚›‰ 6 2 2 2 4 2 2" xfId="4124"/>
    <cellStyle name="’ћѓћ‚›‰ 6 2 2 2 4 3" xfId="4125"/>
    <cellStyle name="’ћѓћ‚›‰ 6 2 2 2 5" xfId="4126"/>
    <cellStyle name="’ћѓћ‚›‰ 6 2 2 2 5 2" xfId="4127"/>
    <cellStyle name="’ћѓћ‚›‰ 6 2 2 2 6" xfId="4128"/>
    <cellStyle name="’ћѓћ‚›‰ 6 2 2 2 6 2" xfId="4129"/>
    <cellStyle name="’ћѓћ‚›‰ 6 2 2 2 7" xfId="4130"/>
    <cellStyle name="’ћѓћ‚›‰ 6 2 2 3" xfId="4131"/>
    <cellStyle name="’ћѓћ‚›‰ 6 2 2 3 2" xfId="4132"/>
    <cellStyle name="’ћѓћ‚›‰ 6 2 2 3 2 2" xfId="4133"/>
    <cellStyle name="’ћѓћ‚›‰ 6 2 2 3 2 2 2" xfId="4134"/>
    <cellStyle name="’ћѓћ‚›‰ 6 2 2 3 2 3" xfId="4135"/>
    <cellStyle name="’ћѓћ‚›‰ 6 2 2 3 3" xfId="4136"/>
    <cellStyle name="’ћѓћ‚›‰ 6 2 2 3 3 2" xfId="4137"/>
    <cellStyle name="’ћѓћ‚›‰ 6 2 2 3 4" xfId="4138"/>
    <cellStyle name="’ћѓћ‚›‰ 6 2 2 4" xfId="4139"/>
    <cellStyle name="’ћѓћ‚›‰ 6 2 2 4 2" xfId="4140"/>
    <cellStyle name="’ћѓћ‚›‰ 6 2 2 4 2 2" xfId="4141"/>
    <cellStyle name="’ћѓћ‚›‰ 6 2 2 4 2 2 2" xfId="4142"/>
    <cellStyle name="’ћѓћ‚›‰ 6 2 2 4 2 3" xfId="4143"/>
    <cellStyle name="’ћѓћ‚›‰ 6 2 2 4 3" xfId="4144"/>
    <cellStyle name="’ћѓћ‚›‰ 6 2 2 4 3 2" xfId="4145"/>
    <cellStyle name="’ћѓћ‚›‰ 6 2 2 4 4" xfId="4146"/>
    <cellStyle name="’ћѓћ‚›‰ 6 2 2 5" xfId="4147"/>
    <cellStyle name="’ћѓћ‚›‰ 6 2 2 5 2" xfId="4148"/>
    <cellStyle name="’ћѓћ‚›‰ 6 2 2 5 2 2" xfId="4149"/>
    <cellStyle name="’ћѓћ‚›‰ 6 2 2 5 3" xfId="4150"/>
    <cellStyle name="’ћѓћ‚›‰ 6 2 2 6" xfId="4151"/>
    <cellStyle name="’ћѓћ‚›‰ 6 2 2 6 2" xfId="4152"/>
    <cellStyle name="’ћѓћ‚›‰ 6 2 2 7" xfId="4153"/>
    <cellStyle name="’ћѓћ‚›‰ 6 2 2 7 2" xfId="4154"/>
    <cellStyle name="’ћѓћ‚›‰ 6 2 2 8" xfId="4155"/>
    <cellStyle name="’ћѓћ‚›‰ 6 2 2 9" xfId="4156"/>
    <cellStyle name="’ћѓћ‚›‰ 6 2 3" xfId="4157"/>
    <cellStyle name="’ћѓћ‚›‰ 6 2 3 2" xfId="4158"/>
    <cellStyle name="’ћѓћ‚›‰ 6 2 3 2 2" xfId="4159"/>
    <cellStyle name="’ћѓћ‚›‰ 6 2 3 2 2 2" xfId="4160"/>
    <cellStyle name="’ћѓћ‚›‰ 6 2 3 2 2 2 2" xfId="4161"/>
    <cellStyle name="’ћѓћ‚›‰ 6 2 3 2 2 3" xfId="4162"/>
    <cellStyle name="’ћѓћ‚›‰ 6 2 3 2 3" xfId="4163"/>
    <cellStyle name="’ћѓћ‚›‰ 6 2 3 2 3 2" xfId="4164"/>
    <cellStyle name="’ћѓћ‚›‰ 6 2 3 2 4" xfId="4165"/>
    <cellStyle name="’ћѓћ‚›‰ 6 2 3 3" xfId="4166"/>
    <cellStyle name="’ћѓћ‚›‰ 6 2 3 3 2" xfId="4167"/>
    <cellStyle name="’ћѓћ‚›‰ 6 2 3 3 2 2" xfId="4168"/>
    <cellStyle name="’ћѓћ‚›‰ 6 2 3 3 2 2 2" xfId="4169"/>
    <cellStyle name="’ћѓћ‚›‰ 6 2 3 3 2 3" xfId="4170"/>
    <cellStyle name="’ћѓћ‚›‰ 6 2 3 3 3" xfId="4171"/>
    <cellStyle name="’ћѓћ‚›‰ 6 2 3 3 3 2" xfId="4172"/>
    <cellStyle name="’ћѓћ‚›‰ 6 2 3 3 4" xfId="4173"/>
    <cellStyle name="’ћѓћ‚›‰ 6 2 3 4" xfId="4174"/>
    <cellStyle name="’ћѓћ‚›‰ 6 2 3 4 2" xfId="4175"/>
    <cellStyle name="’ћѓћ‚›‰ 6 2 3 4 2 2" xfId="4176"/>
    <cellStyle name="’ћѓћ‚›‰ 6 2 3 4 3" xfId="4177"/>
    <cellStyle name="’ћѓћ‚›‰ 6 2 3 5" xfId="4178"/>
    <cellStyle name="’ћѓћ‚›‰ 6 2 3 5 2" xfId="4179"/>
    <cellStyle name="’ћѓћ‚›‰ 6 2 3 6" xfId="4180"/>
    <cellStyle name="’ћѓћ‚›‰ 6 2 3 6 2" xfId="4181"/>
    <cellStyle name="’ћѓћ‚›‰ 6 2 3 7" xfId="4182"/>
    <cellStyle name="’ћѓћ‚›‰ 6 2 4" xfId="4183"/>
    <cellStyle name="’ћѓћ‚›‰ 6 2 4 2" xfId="4184"/>
    <cellStyle name="’ћѓћ‚›‰ 6 2 4 2 2" xfId="4185"/>
    <cellStyle name="’ћѓћ‚›‰ 6 2 4 2 2 2" xfId="4186"/>
    <cellStyle name="’ћѓћ‚›‰ 6 2 4 2 3" xfId="4187"/>
    <cellStyle name="’ћѓћ‚›‰ 6 2 4 3" xfId="4188"/>
    <cellStyle name="’ћѓћ‚›‰ 6 2 4 3 2" xfId="4189"/>
    <cellStyle name="’ћѓћ‚›‰ 6 2 4 4" xfId="4190"/>
    <cellStyle name="’ћѓћ‚›‰ 6 2 5" xfId="4191"/>
    <cellStyle name="’ћѓћ‚›‰ 6 2 5 2" xfId="4192"/>
    <cellStyle name="’ћѓћ‚›‰ 6 2 5 2 2" xfId="4193"/>
    <cellStyle name="’ћѓћ‚›‰ 6 2 5 2 2 2" xfId="4194"/>
    <cellStyle name="’ћѓћ‚›‰ 6 2 5 2 3" xfId="4195"/>
    <cellStyle name="’ћѓћ‚›‰ 6 2 5 3" xfId="4196"/>
    <cellStyle name="’ћѓћ‚›‰ 6 2 5 3 2" xfId="4197"/>
    <cellStyle name="’ћѓћ‚›‰ 6 2 5 4" xfId="4198"/>
    <cellStyle name="’ћѓћ‚›‰ 6 2 6" xfId="4199"/>
    <cellStyle name="’ћѓћ‚›‰ 6 2 6 2" xfId="4200"/>
    <cellStyle name="’ћѓћ‚›‰ 6 2 6 2 2" xfId="4201"/>
    <cellStyle name="’ћѓћ‚›‰ 6 2 6 3" xfId="4202"/>
    <cellStyle name="’ћѓћ‚›‰ 6 2 7" xfId="4203"/>
    <cellStyle name="’ћѓћ‚›‰ 6 2 7 2" xfId="4204"/>
    <cellStyle name="’ћѓћ‚›‰ 6 2 8" xfId="4205"/>
    <cellStyle name="’ћѓћ‚›‰ 6 2 8 2" xfId="4206"/>
    <cellStyle name="’ћѓћ‚›‰ 6 2 9" xfId="4207"/>
    <cellStyle name="’ћѓћ‚›‰ 6 3" xfId="4208"/>
    <cellStyle name="’ћѓћ‚›‰ 6 3 10" xfId="4209"/>
    <cellStyle name="’ћѓћ‚›‰ 6 3 11" xfId="4210"/>
    <cellStyle name="’ћѓћ‚›‰ 6 3 2" xfId="4211"/>
    <cellStyle name="’ћѓћ‚›‰ 6 3 2 10" xfId="4212"/>
    <cellStyle name="’ћѓћ‚›‰ 6 3 2 2" xfId="4213"/>
    <cellStyle name="’ћѓћ‚›‰ 6 3 2 2 2" xfId="4214"/>
    <cellStyle name="’ћѓћ‚›‰ 6 3 2 2 2 2" xfId="4215"/>
    <cellStyle name="’ћѓћ‚›‰ 6 3 2 2 2 2 2" xfId="4216"/>
    <cellStyle name="’ћѓћ‚›‰ 6 3 2 2 2 2 2 2" xfId="4217"/>
    <cellStyle name="’ћѓћ‚›‰ 6 3 2 2 2 2 3" xfId="4218"/>
    <cellStyle name="’ћѓћ‚›‰ 6 3 2 2 2 3" xfId="4219"/>
    <cellStyle name="’ћѓћ‚›‰ 6 3 2 2 2 3 2" xfId="4220"/>
    <cellStyle name="’ћѓћ‚›‰ 6 3 2 2 2 4" xfId="4221"/>
    <cellStyle name="’ћѓћ‚›‰ 6 3 2 2 3" xfId="4222"/>
    <cellStyle name="’ћѓћ‚›‰ 6 3 2 2 3 2" xfId="4223"/>
    <cellStyle name="’ћѓћ‚›‰ 6 3 2 2 3 2 2" xfId="4224"/>
    <cellStyle name="’ћѓћ‚›‰ 6 3 2 2 3 2 2 2" xfId="4225"/>
    <cellStyle name="’ћѓћ‚›‰ 6 3 2 2 3 2 3" xfId="4226"/>
    <cellStyle name="’ћѓћ‚›‰ 6 3 2 2 3 3" xfId="4227"/>
    <cellStyle name="’ћѓћ‚›‰ 6 3 2 2 3 3 2" xfId="4228"/>
    <cellStyle name="’ћѓћ‚›‰ 6 3 2 2 3 4" xfId="4229"/>
    <cellStyle name="’ћѓћ‚›‰ 6 3 2 2 4" xfId="4230"/>
    <cellStyle name="’ћѓћ‚›‰ 6 3 2 2 4 2" xfId="4231"/>
    <cellStyle name="’ћѓћ‚›‰ 6 3 2 2 4 2 2" xfId="4232"/>
    <cellStyle name="’ћѓћ‚›‰ 6 3 2 2 4 3" xfId="4233"/>
    <cellStyle name="’ћѓћ‚›‰ 6 3 2 2 5" xfId="4234"/>
    <cellStyle name="’ћѓћ‚›‰ 6 3 2 2 5 2" xfId="4235"/>
    <cellStyle name="’ћѓћ‚›‰ 6 3 2 2 6" xfId="4236"/>
    <cellStyle name="’ћѓћ‚›‰ 6 3 2 2 6 2" xfId="4237"/>
    <cellStyle name="’ћѓћ‚›‰ 6 3 2 2 7" xfId="4238"/>
    <cellStyle name="’ћѓћ‚›‰ 6 3 2 3" xfId="4239"/>
    <cellStyle name="’ћѓћ‚›‰ 6 3 2 3 2" xfId="4240"/>
    <cellStyle name="’ћѓћ‚›‰ 6 3 2 3 2 2" xfId="4241"/>
    <cellStyle name="’ћѓћ‚›‰ 6 3 2 3 2 2 2" xfId="4242"/>
    <cellStyle name="’ћѓћ‚›‰ 6 3 2 3 2 3" xfId="4243"/>
    <cellStyle name="’ћѓћ‚›‰ 6 3 2 3 3" xfId="4244"/>
    <cellStyle name="’ћѓћ‚›‰ 6 3 2 3 3 2" xfId="4245"/>
    <cellStyle name="’ћѓћ‚›‰ 6 3 2 3 4" xfId="4246"/>
    <cellStyle name="’ћѓћ‚›‰ 6 3 2 4" xfId="4247"/>
    <cellStyle name="’ћѓћ‚›‰ 6 3 2 4 2" xfId="4248"/>
    <cellStyle name="’ћѓћ‚›‰ 6 3 2 4 2 2" xfId="4249"/>
    <cellStyle name="’ћѓћ‚›‰ 6 3 2 4 2 2 2" xfId="4250"/>
    <cellStyle name="’ћѓћ‚›‰ 6 3 2 4 2 3" xfId="4251"/>
    <cellStyle name="’ћѓћ‚›‰ 6 3 2 4 3" xfId="4252"/>
    <cellStyle name="’ћѓћ‚›‰ 6 3 2 4 3 2" xfId="4253"/>
    <cellStyle name="’ћѓћ‚›‰ 6 3 2 4 4" xfId="4254"/>
    <cellStyle name="’ћѓћ‚›‰ 6 3 2 5" xfId="4255"/>
    <cellStyle name="’ћѓћ‚›‰ 6 3 2 5 2" xfId="4256"/>
    <cellStyle name="’ћѓћ‚›‰ 6 3 2 5 2 2" xfId="4257"/>
    <cellStyle name="’ћѓћ‚›‰ 6 3 2 5 3" xfId="4258"/>
    <cellStyle name="’ћѓћ‚›‰ 6 3 2 6" xfId="4259"/>
    <cellStyle name="’ћѓћ‚›‰ 6 3 2 6 2" xfId="4260"/>
    <cellStyle name="’ћѓћ‚›‰ 6 3 2 7" xfId="4261"/>
    <cellStyle name="’ћѓћ‚›‰ 6 3 2 7 2" xfId="4262"/>
    <cellStyle name="’ћѓћ‚›‰ 6 3 2 8" xfId="4263"/>
    <cellStyle name="’ћѓћ‚›‰ 6 3 2 9" xfId="4264"/>
    <cellStyle name="’ћѓћ‚›‰ 6 3 3" xfId="4265"/>
    <cellStyle name="’ћѓћ‚›‰ 6 3 3 2" xfId="4266"/>
    <cellStyle name="’ћѓћ‚›‰ 6 3 3 2 2" xfId="4267"/>
    <cellStyle name="’ћѓћ‚›‰ 6 3 3 2 2 2" xfId="4268"/>
    <cellStyle name="’ћѓћ‚›‰ 6 3 3 2 2 2 2" xfId="4269"/>
    <cellStyle name="’ћѓћ‚›‰ 6 3 3 2 2 3" xfId="4270"/>
    <cellStyle name="’ћѓћ‚›‰ 6 3 3 2 3" xfId="4271"/>
    <cellStyle name="’ћѓћ‚›‰ 6 3 3 2 3 2" xfId="4272"/>
    <cellStyle name="’ћѓћ‚›‰ 6 3 3 2 4" xfId="4273"/>
    <cellStyle name="’ћѓћ‚›‰ 6 3 3 3" xfId="4274"/>
    <cellStyle name="’ћѓћ‚›‰ 6 3 3 3 2" xfId="4275"/>
    <cellStyle name="’ћѓћ‚›‰ 6 3 3 3 2 2" xfId="4276"/>
    <cellStyle name="’ћѓћ‚›‰ 6 3 3 3 2 2 2" xfId="4277"/>
    <cellStyle name="’ћѓћ‚›‰ 6 3 3 3 2 3" xfId="4278"/>
    <cellStyle name="’ћѓћ‚›‰ 6 3 3 3 3" xfId="4279"/>
    <cellStyle name="’ћѓћ‚›‰ 6 3 3 3 3 2" xfId="4280"/>
    <cellStyle name="’ћѓћ‚›‰ 6 3 3 3 4" xfId="4281"/>
    <cellStyle name="’ћѓћ‚›‰ 6 3 3 4" xfId="4282"/>
    <cellStyle name="’ћѓћ‚›‰ 6 3 3 4 2" xfId="4283"/>
    <cellStyle name="’ћѓћ‚›‰ 6 3 3 4 2 2" xfId="4284"/>
    <cellStyle name="’ћѓћ‚›‰ 6 3 3 4 3" xfId="4285"/>
    <cellStyle name="’ћѓћ‚›‰ 6 3 3 5" xfId="4286"/>
    <cellStyle name="’ћѓћ‚›‰ 6 3 3 5 2" xfId="4287"/>
    <cellStyle name="’ћѓћ‚›‰ 6 3 3 6" xfId="4288"/>
    <cellStyle name="’ћѓћ‚›‰ 6 3 3 6 2" xfId="4289"/>
    <cellStyle name="’ћѓћ‚›‰ 6 3 3 7" xfId="4290"/>
    <cellStyle name="’ћѓћ‚›‰ 6 3 4" xfId="4291"/>
    <cellStyle name="’ћѓћ‚›‰ 6 3 4 2" xfId="4292"/>
    <cellStyle name="’ћѓћ‚›‰ 6 3 4 2 2" xfId="4293"/>
    <cellStyle name="’ћѓћ‚›‰ 6 3 4 2 2 2" xfId="4294"/>
    <cellStyle name="’ћѓћ‚›‰ 6 3 4 2 3" xfId="4295"/>
    <cellStyle name="’ћѓћ‚›‰ 6 3 4 3" xfId="4296"/>
    <cellStyle name="’ћѓћ‚›‰ 6 3 4 3 2" xfId="4297"/>
    <cellStyle name="’ћѓћ‚›‰ 6 3 4 4" xfId="4298"/>
    <cellStyle name="’ћѓћ‚›‰ 6 3 5" xfId="4299"/>
    <cellStyle name="’ћѓћ‚›‰ 6 3 5 2" xfId="4300"/>
    <cellStyle name="’ћѓћ‚›‰ 6 3 5 2 2" xfId="4301"/>
    <cellStyle name="’ћѓћ‚›‰ 6 3 5 2 2 2" xfId="4302"/>
    <cellStyle name="’ћѓћ‚›‰ 6 3 5 2 3" xfId="4303"/>
    <cellStyle name="’ћѓћ‚›‰ 6 3 5 3" xfId="4304"/>
    <cellStyle name="’ћѓћ‚›‰ 6 3 5 3 2" xfId="4305"/>
    <cellStyle name="’ћѓћ‚›‰ 6 3 5 4" xfId="4306"/>
    <cellStyle name="’ћѓћ‚›‰ 6 3 6" xfId="4307"/>
    <cellStyle name="’ћѓћ‚›‰ 6 3 6 2" xfId="4308"/>
    <cellStyle name="’ћѓћ‚›‰ 6 3 6 2 2" xfId="4309"/>
    <cellStyle name="’ћѓћ‚›‰ 6 3 6 3" xfId="4310"/>
    <cellStyle name="’ћѓћ‚›‰ 6 3 7" xfId="4311"/>
    <cellStyle name="’ћѓћ‚›‰ 6 3 7 2" xfId="4312"/>
    <cellStyle name="’ћѓћ‚›‰ 6 3 8" xfId="4313"/>
    <cellStyle name="’ћѓћ‚›‰ 6 3 8 2" xfId="4314"/>
    <cellStyle name="’ћѓћ‚›‰ 6 3 9" xfId="4315"/>
    <cellStyle name="’ћѓћ‚›‰ 6 4" xfId="4316"/>
    <cellStyle name="’ћѓћ‚›‰ 6 4 10" xfId="4317"/>
    <cellStyle name="’ћѓћ‚›‰ 6 4 11" xfId="4318"/>
    <cellStyle name="’ћѓћ‚›‰ 6 4 2" xfId="4319"/>
    <cellStyle name="’ћѓћ‚›‰ 6 4 2 10" xfId="4320"/>
    <cellStyle name="’ћѓћ‚›‰ 6 4 2 2" xfId="4321"/>
    <cellStyle name="’ћѓћ‚›‰ 6 4 2 2 2" xfId="4322"/>
    <cellStyle name="’ћѓћ‚›‰ 6 4 2 2 2 2" xfId="4323"/>
    <cellStyle name="’ћѓћ‚›‰ 6 4 2 2 2 2 2" xfId="4324"/>
    <cellStyle name="’ћѓћ‚›‰ 6 4 2 2 2 2 2 2" xfId="4325"/>
    <cellStyle name="’ћѓћ‚›‰ 6 4 2 2 2 2 3" xfId="4326"/>
    <cellStyle name="’ћѓћ‚›‰ 6 4 2 2 2 3" xfId="4327"/>
    <cellStyle name="’ћѓћ‚›‰ 6 4 2 2 2 3 2" xfId="4328"/>
    <cellStyle name="’ћѓћ‚›‰ 6 4 2 2 2 4" xfId="4329"/>
    <cellStyle name="’ћѓћ‚›‰ 6 4 2 2 3" xfId="4330"/>
    <cellStyle name="’ћѓћ‚›‰ 6 4 2 2 3 2" xfId="4331"/>
    <cellStyle name="’ћѓћ‚›‰ 6 4 2 2 3 2 2" xfId="4332"/>
    <cellStyle name="’ћѓћ‚›‰ 6 4 2 2 3 2 2 2" xfId="4333"/>
    <cellStyle name="’ћѓћ‚›‰ 6 4 2 2 3 2 3" xfId="4334"/>
    <cellStyle name="’ћѓћ‚›‰ 6 4 2 2 3 3" xfId="4335"/>
    <cellStyle name="’ћѓћ‚›‰ 6 4 2 2 3 3 2" xfId="4336"/>
    <cellStyle name="’ћѓћ‚›‰ 6 4 2 2 3 4" xfId="4337"/>
    <cellStyle name="’ћѓћ‚›‰ 6 4 2 2 4" xfId="4338"/>
    <cellStyle name="’ћѓћ‚›‰ 6 4 2 2 4 2" xfId="4339"/>
    <cellStyle name="’ћѓћ‚›‰ 6 4 2 2 4 2 2" xfId="4340"/>
    <cellStyle name="’ћѓћ‚›‰ 6 4 2 2 4 3" xfId="4341"/>
    <cellStyle name="’ћѓћ‚›‰ 6 4 2 2 5" xfId="4342"/>
    <cellStyle name="’ћѓћ‚›‰ 6 4 2 2 5 2" xfId="4343"/>
    <cellStyle name="’ћѓћ‚›‰ 6 4 2 2 6" xfId="4344"/>
    <cellStyle name="’ћѓћ‚›‰ 6 4 2 2 6 2" xfId="4345"/>
    <cellStyle name="’ћѓћ‚›‰ 6 4 2 2 7" xfId="4346"/>
    <cellStyle name="’ћѓћ‚›‰ 6 4 2 3" xfId="4347"/>
    <cellStyle name="’ћѓћ‚›‰ 6 4 2 3 2" xfId="4348"/>
    <cellStyle name="’ћѓћ‚›‰ 6 4 2 3 2 2" xfId="4349"/>
    <cellStyle name="’ћѓћ‚›‰ 6 4 2 3 2 2 2" xfId="4350"/>
    <cellStyle name="’ћѓћ‚›‰ 6 4 2 3 2 3" xfId="4351"/>
    <cellStyle name="’ћѓћ‚›‰ 6 4 2 3 3" xfId="4352"/>
    <cellStyle name="’ћѓћ‚›‰ 6 4 2 3 3 2" xfId="4353"/>
    <cellStyle name="’ћѓћ‚›‰ 6 4 2 3 4" xfId="4354"/>
    <cellStyle name="’ћѓћ‚›‰ 6 4 2 4" xfId="4355"/>
    <cellStyle name="’ћѓћ‚›‰ 6 4 2 4 2" xfId="4356"/>
    <cellStyle name="’ћѓћ‚›‰ 6 4 2 4 2 2" xfId="4357"/>
    <cellStyle name="’ћѓћ‚›‰ 6 4 2 4 2 2 2" xfId="4358"/>
    <cellStyle name="’ћѓћ‚›‰ 6 4 2 4 2 3" xfId="4359"/>
    <cellStyle name="’ћѓћ‚›‰ 6 4 2 4 3" xfId="4360"/>
    <cellStyle name="’ћѓћ‚›‰ 6 4 2 4 3 2" xfId="4361"/>
    <cellStyle name="’ћѓћ‚›‰ 6 4 2 4 4" xfId="4362"/>
    <cellStyle name="’ћѓћ‚›‰ 6 4 2 5" xfId="4363"/>
    <cellStyle name="’ћѓћ‚›‰ 6 4 2 5 2" xfId="4364"/>
    <cellStyle name="’ћѓћ‚›‰ 6 4 2 5 2 2" xfId="4365"/>
    <cellStyle name="’ћѓћ‚›‰ 6 4 2 5 3" xfId="4366"/>
    <cellStyle name="’ћѓћ‚›‰ 6 4 2 6" xfId="4367"/>
    <cellStyle name="’ћѓћ‚›‰ 6 4 2 6 2" xfId="4368"/>
    <cellStyle name="’ћѓћ‚›‰ 6 4 2 7" xfId="4369"/>
    <cellStyle name="’ћѓћ‚›‰ 6 4 2 7 2" xfId="4370"/>
    <cellStyle name="’ћѓћ‚›‰ 6 4 2 8" xfId="4371"/>
    <cellStyle name="’ћѓћ‚›‰ 6 4 2 9" xfId="4372"/>
    <cellStyle name="’ћѓћ‚›‰ 6 4 3" xfId="4373"/>
    <cellStyle name="’ћѓћ‚›‰ 6 4 3 2" xfId="4374"/>
    <cellStyle name="’ћѓћ‚›‰ 6 4 3 2 2" xfId="4375"/>
    <cellStyle name="’ћѓћ‚›‰ 6 4 3 2 2 2" xfId="4376"/>
    <cellStyle name="’ћѓћ‚›‰ 6 4 3 2 2 2 2" xfId="4377"/>
    <cellStyle name="’ћѓћ‚›‰ 6 4 3 2 2 3" xfId="4378"/>
    <cellStyle name="’ћѓћ‚›‰ 6 4 3 2 3" xfId="4379"/>
    <cellStyle name="’ћѓћ‚›‰ 6 4 3 2 3 2" xfId="4380"/>
    <cellStyle name="’ћѓћ‚›‰ 6 4 3 2 4" xfId="4381"/>
    <cellStyle name="’ћѓћ‚›‰ 6 4 3 3" xfId="4382"/>
    <cellStyle name="’ћѓћ‚›‰ 6 4 3 3 2" xfId="4383"/>
    <cellStyle name="’ћѓћ‚›‰ 6 4 3 3 2 2" xfId="4384"/>
    <cellStyle name="’ћѓћ‚›‰ 6 4 3 3 2 2 2" xfId="4385"/>
    <cellStyle name="’ћѓћ‚›‰ 6 4 3 3 2 3" xfId="4386"/>
    <cellStyle name="’ћѓћ‚›‰ 6 4 3 3 3" xfId="4387"/>
    <cellStyle name="’ћѓћ‚›‰ 6 4 3 3 3 2" xfId="4388"/>
    <cellStyle name="’ћѓћ‚›‰ 6 4 3 3 4" xfId="4389"/>
    <cellStyle name="’ћѓћ‚›‰ 6 4 3 4" xfId="4390"/>
    <cellStyle name="’ћѓћ‚›‰ 6 4 3 4 2" xfId="4391"/>
    <cellStyle name="’ћѓћ‚›‰ 6 4 3 4 2 2" xfId="4392"/>
    <cellStyle name="’ћѓћ‚›‰ 6 4 3 4 3" xfId="4393"/>
    <cellStyle name="’ћѓћ‚›‰ 6 4 3 5" xfId="4394"/>
    <cellStyle name="’ћѓћ‚›‰ 6 4 3 5 2" xfId="4395"/>
    <cellStyle name="’ћѓћ‚›‰ 6 4 3 6" xfId="4396"/>
    <cellStyle name="’ћѓћ‚›‰ 6 4 3 6 2" xfId="4397"/>
    <cellStyle name="’ћѓћ‚›‰ 6 4 3 7" xfId="4398"/>
    <cellStyle name="’ћѓћ‚›‰ 6 4 4" xfId="4399"/>
    <cellStyle name="’ћѓћ‚›‰ 6 4 4 2" xfId="4400"/>
    <cellStyle name="’ћѓћ‚›‰ 6 4 4 2 2" xfId="4401"/>
    <cellStyle name="’ћѓћ‚›‰ 6 4 4 2 2 2" xfId="4402"/>
    <cellStyle name="’ћѓћ‚›‰ 6 4 4 2 3" xfId="4403"/>
    <cellStyle name="’ћѓћ‚›‰ 6 4 4 3" xfId="4404"/>
    <cellStyle name="’ћѓћ‚›‰ 6 4 4 3 2" xfId="4405"/>
    <cellStyle name="’ћѓћ‚›‰ 6 4 4 4" xfId="4406"/>
    <cellStyle name="’ћѓћ‚›‰ 6 4 5" xfId="4407"/>
    <cellStyle name="’ћѓћ‚›‰ 6 4 5 2" xfId="4408"/>
    <cellStyle name="’ћѓћ‚›‰ 6 4 5 2 2" xfId="4409"/>
    <cellStyle name="’ћѓћ‚›‰ 6 4 5 2 2 2" xfId="4410"/>
    <cellStyle name="’ћѓћ‚›‰ 6 4 5 2 3" xfId="4411"/>
    <cellStyle name="’ћѓћ‚›‰ 6 4 5 3" xfId="4412"/>
    <cellStyle name="’ћѓћ‚›‰ 6 4 5 3 2" xfId="4413"/>
    <cellStyle name="’ћѓћ‚›‰ 6 4 5 4" xfId="4414"/>
    <cellStyle name="’ћѓћ‚›‰ 6 4 6" xfId="4415"/>
    <cellStyle name="’ћѓћ‚›‰ 6 4 6 2" xfId="4416"/>
    <cellStyle name="’ћѓћ‚›‰ 6 4 6 2 2" xfId="4417"/>
    <cellStyle name="’ћѓћ‚›‰ 6 4 6 3" xfId="4418"/>
    <cellStyle name="’ћѓћ‚›‰ 6 4 7" xfId="4419"/>
    <cellStyle name="’ћѓћ‚›‰ 6 4 7 2" xfId="4420"/>
    <cellStyle name="’ћѓћ‚›‰ 6 4 8" xfId="4421"/>
    <cellStyle name="’ћѓћ‚›‰ 6 4 8 2" xfId="4422"/>
    <cellStyle name="’ћѓћ‚›‰ 6 4 9" xfId="4423"/>
    <cellStyle name="’ћѓћ‚›‰ 6 5" xfId="4424"/>
    <cellStyle name="’ћѓћ‚›‰ 6 5 10" xfId="4425"/>
    <cellStyle name="’ћѓћ‚›‰ 6 5 2" xfId="4426"/>
    <cellStyle name="’ћѓћ‚›‰ 6 5 2 2" xfId="4427"/>
    <cellStyle name="’ћѓћ‚›‰ 6 5 2 2 2" xfId="4428"/>
    <cellStyle name="’ћѓћ‚›‰ 6 5 2 2 2 2" xfId="4429"/>
    <cellStyle name="’ћѓћ‚›‰ 6 5 2 2 2 2 2" xfId="4430"/>
    <cellStyle name="’ћѓћ‚›‰ 6 5 2 2 2 3" xfId="4431"/>
    <cellStyle name="’ћѓћ‚›‰ 6 5 2 2 3" xfId="4432"/>
    <cellStyle name="’ћѓћ‚›‰ 6 5 2 2 3 2" xfId="4433"/>
    <cellStyle name="’ћѓћ‚›‰ 6 5 2 2 4" xfId="4434"/>
    <cellStyle name="’ћѓћ‚›‰ 6 5 2 3" xfId="4435"/>
    <cellStyle name="’ћѓћ‚›‰ 6 5 2 3 2" xfId="4436"/>
    <cellStyle name="’ћѓћ‚›‰ 6 5 2 3 2 2" xfId="4437"/>
    <cellStyle name="’ћѓћ‚›‰ 6 5 2 3 2 2 2" xfId="4438"/>
    <cellStyle name="’ћѓћ‚›‰ 6 5 2 3 2 3" xfId="4439"/>
    <cellStyle name="’ћѓћ‚›‰ 6 5 2 3 3" xfId="4440"/>
    <cellStyle name="’ћѓћ‚›‰ 6 5 2 3 3 2" xfId="4441"/>
    <cellStyle name="’ћѓћ‚›‰ 6 5 2 3 4" xfId="4442"/>
    <cellStyle name="’ћѓћ‚›‰ 6 5 2 4" xfId="4443"/>
    <cellStyle name="’ћѓћ‚›‰ 6 5 2 4 2" xfId="4444"/>
    <cellStyle name="’ћѓћ‚›‰ 6 5 2 4 2 2" xfId="4445"/>
    <cellStyle name="’ћѓћ‚›‰ 6 5 2 4 3" xfId="4446"/>
    <cellStyle name="’ћѓћ‚›‰ 6 5 2 5" xfId="4447"/>
    <cellStyle name="’ћѓћ‚›‰ 6 5 2 5 2" xfId="4448"/>
    <cellStyle name="’ћѓћ‚›‰ 6 5 2 6" xfId="4449"/>
    <cellStyle name="’ћѓћ‚›‰ 6 5 2 6 2" xfId="4450"/>
    <cellStyle name="’ћѓћ‚›‰ 6 5 2 7" xfId="4451"/>
    <cellStyle name="’ћѓћ‚›‰ 6 5 3" xfId="4452"/>
    <cellStyle name="’ћѓћ‚›‰ 6 5 3 2" xfId="4453"/>
    <cellStyle name="’ћѓћ‚›‰ 6 5 3 2 2" xfId="4454"/>
    <cellStyle name="’ћѓћ‚›‰ 6 5 3 2 2 2" xfId="4455"/>
    <cellStyle name="’ћѓћ‚›‰ 6 5 3 2 3" xfId="4456"/>
    <cellStyle name="’ћѓћ‚›‰ 6 5 3 3" xfId="4457"/>
    <cellStyle name="’ћѓћ‚›‰ 6 5 3 3 2" xfId="4458"/>
    <cellStyle name="’ћѓћ‚›‰ 6 5 3 4" xfId="4459"/>
    <cellStyle name="’ћѓћ‚›‰ 6 5 4" xfId="4460"/>
    <cellStyle name="’ћѓћ‚›‰ 6 5 4 2" xfId="4461"/>
    <cellStyle name="’ћѓћ‚›‰ 6 5 4 2 2" xfId="4462"/>
    <cellStyle name="’ћѓћ‚›‰ 6 5 4 2 2 2" xfId="4463"/>
    <cellStyle name="’ћѓћ‚›‰ 6 5 4 2 3" xfId="4464"/>
    <cellStyle name="’ћѓћ‚›‰ 6 5 4 3" xfId="4465"/>
    <cellStyle name="’ћѓћ‚›‰ 6 5 4 3 2" xfId="4466"/>
    <cellStyle name="’ћѓћ‚›‰ 6 5 4 4" xfId="4467"/>
    <cellStyle name="’ћѓћ‚›‰ 6 5 5" xfId="4468"/>
    <cellStyle name="’ћѓћ‚›‰ 6 5 5 2" xfId="4469"/>
    <cellStyle name="’ћѓћ‚›‰ 6 5 5 2 2" xfId="4470"/>
    <cellStyle name="’ћѓћ‚›‰ 6 5 5 3" xfId="4471"/>
    <cellStyle name="’ћѓћ‚›‰ 6 5 6" xfId="4472"/>
    <cellStyle name="’ћѓћ‚›‰ 6 5 6 2" xfId="4473"/>
    <cellStyle name="’ћѓћ‚›‰ 6 5 7" xfId="4474"/>
    <cellStyle name="’ћѓћ‚›‰ 6 5 7 2" xfId="4475"/>
    <cellStyle name="’ћѓћ‚›‰ 6 5 8" xfId="4476"/>
    <cellStyle name="’ћѓћ‚›‰ 6 5 9" xfId="4477"/>
    <cellStyle name="’ћѓћ‚›‰ 6 6" xfId="4478"/>
    <cellStyle name="’ћѓћ‚›‰ 6 6 2" xfId="4479"/>
    <cellStyle name="’ћѓћ‚›‰ 6 6 2 2" xfId="4480"/>
    <cellStyle name="’ћѓћ‚›‰ 6 6 2 2 2" xfId="4481"/>
    <cellStyle name="’ћѓћ‚›‰ 6 6 2 2 2 2" xfId="4482"/>
    <cellStyle name="’ћѓћ‚›‰ 6 6 2 2 3" xfId="4483"/>
    <cellStyle name="’ћѓћ‚›‰ 6 6 2 3" xfId="4484"/>
    <cellStyle name="’ћѓћ‚›‰ 6 6 2 3 2" xfId="4485"/>
    <cellStyle name="’ћѓћ‚›‰ 6 6 2 4" xfId="4486"/>
    <cellStyle name="’ћѓћ‚›‰ 6 6 3" xfId="4487"/>
    <cellStyle name="’ћѓћ‚›‰ 6 6 3 2" xfId="4488"/>
    <cellStyle name="’ћѓћ‚›‰ 6 6 3 2 2" xfId="4489"/>
    <cellStyle name="’ћѓћ‚›‰ 6 6 3 2 2 2" xfId="4490"/>
    <cellStyle name="’ћѓћ‚›‰ 6 6 3 2 3" xfId="4491"/>
    <cellStyle name="’ћѓћ‚›‰ 6 6 3 3" xfId="4492"/>
    <cellStyle name="’ћѓћ‚›‰ 6 6 3 3 2" xfId="4493"/>
    <cellStyle name="’ћѓћ‚›‰ 6 6 3 4" xfId="4494"/>
    <cellStyle name="’ћѓћ‚›‰ 6 6 4" xfId="4495"/>
    <cellStyle name="’ћѓћ‚›‰ 6 6 4 2" xfId="4496"/>
    <cellStyle name="’ћѓћ‚›‰ 6 6 4 2 2" xfId="4497"/>
    <cellStyle name="’ћѓћ‚›‰ 6 6 4 3" xfId="4498"/>
    <cellStyle name="’ћѓћ‚›‰ 6 6 5" xfId="4499"/>
    <cellStyle name="’ћѓћ‚›‰ 6 6 5 2" xfId="4500"/>
    <cellStyle name="’ћѓћ‚›‰ 6 6 6" xfId="4501"/>
    <cellStyle name="’ћѓћ‚›‰ 6 6 6 2" xfId="4502"/>
    <cellStyle name="’ћѓћ‚›‰ 6 6 7" xfId="4503"/>
    <cellStyle name="’ћѓћ‚›‰ 6 7" xfId="4504"/>
    <cellStyle name="’ћѓћ‚›‰ 6 7 2" xfId="4505"/>
    <cellStyle name="’ћѓћ‚›‰ 6 7 2 2" xfId="4506"/>
    <cellStyle name="’ћѓћ‚›‰ 6 7 2 2 2" xfId="4507"/>
    <cellStyle name="’ћѓћ‚›‰ 6 7 2 3" xfId="4508"/>
    <cellStyle name="’ћѓћ‚›‰ 6 7 3" xfId="4509"/>
    <cellStyle name="’ћѓћ‚›‰ 6 7 3 2" xfId="4510"/>
    <cellStyle name="’ћѓћ‚›‰ 6 7 4" xfId="4511"/>
    <cellStyle name="’ћѓћ‚›‰ 6 8" xfId="4512"/>
    <cellStyle name="’ћѓћ‚›‰ 6 8 2" xfId="4513"/>
    <cellStyle name="’ћѓћ‚›‰ 6 8 2 2" xfId="4514"/>
    <cellStyle name="’ћѓћ‚›‰ 6 8 2 2 2" xfId="4515"/>
    <cellStyle name="’ћѓћ‚›‰ 6 8 2 3" xfId="4516"/>
    <cellStyle name="’ћѓћ‚›‰ 6 8 3" xfId="4517"/>
    <cellStyle name="’ћѓћ‚›‰ 6 8 3 2" xfId="4518"/>
    <cellStyle name="’ћѓћ‚›‰ 6 8 4" xfId="4519"/>
    <cellStyle name="’ћѓћ‚›‰ 6 9" xfId="4520"/>
    <cellStyle name="’ћѓћ‚›‰ 6 9 2" xfId="4521"/>
    <cellStyle name="’ћѓћ‚›‰ 6 9 2 2" xfId="4522"/>
    <cellStyle name="’ћѓћ‚›‰ 6 9 3" xfId="4523"/>
    <cellStyle name="’ћѓћ‚›‰ 7" xfId="4524"/>
    <cellStyle name="’ћѓћ‚›‰ 7 10" xfId="4525"/>
    <cellStyle name="’ћѓћ‚›‰ 7 10 2" xfId="4526"/>
    <cellStyle name="’ћѓћ‚›‰ 7 11" xfId="4527"/>
    <cellStyle name="’ћѓћ‚›‰ 7 11 2" xfId="4528"/>
    <cellStyle name="’ћѓћ‚›‰ 7 12" xfId="4529"/>
    <cellStyle name="’ћѓћ‚›‰ 7 13" xfId="4530"/>
    <cellStyle name="’ћѓћ‚›‰ 7 14" xfId="4531"/>
    <cellStyle name="’ћѓћ‚›‰ 7 2" xfId="4532"/>
    <cellStyle name="’ћѓћ‚›‰ 7 2 10" xfId="4533"/>
    <cellStyle name="’ћѓћ‚›‰ 7 2 11" xfId="4534"/>
    <cellStyle name="’ћѓћ‚›‰ 7 2 2" xfId="4535"/>
    <cellStyle name="’ћѓћ‚›‰ 7 2 2 10" xfId="4536"/>
    <cellStyle name="’ћѓћ‚›‰ 7 2 2 2" xfId="4537"/>
    <cellStyle name="’ћѓћ‚›‰ 7 2 2 2 2" xfId="4538"/>
    <cellStyle name="’ћѓћ‚›‰ 7 2 2 2 2 2" xfId="4539"/>
    <cellStyle name="’ћѓћ‚›‰ 7 2 2 2 2 2 2" xfId="4540"/>
    <cellStyle name="’ћѓћ‚›‰ 7 2 2 2 2 2 2 2" xfId="4541"/>
    <cellStyle name="’ћѓћ‚›‰ 7 2 2 2 2 2 3" xfId="4542"/>
    <cellStyle name="’ћѓћ‚›‰ 7 2 2 2 2 3" xfId="4543"/>
    <cellStyle name="’ћѓћ‚›‰ 7 2 2 2 2 3 2" xfId="4544"/>
    <cellStyle name="’ћѓћ‚›‰ 7 2 2 2 2 4" xfId="4545"/>
    <cellStyle name="’ћѓћ‚›‰ 7 2 2 2 3" xfId="4546"/>
    <cellStyle name="’ћѓћ‚›‰ 7 2 2 2 3 2" xfId="4547"/>
    <cellStyle name="’ћѓћ‚›‰ 7 2 2 2 3 2 2" xfId="4548"/>
    <cellStyle name="’ћѓћ‚›‰ 7 2 2 2 3 2 2 2" xfId="4549"/>
    <cellStyle name="’ћѓћ‚›‰ 7 2 2 2 3 2 3" xfId="4550"/>
    <cellStyle name="’ћѓћ‚›‰ 7 2 2 2 3 3" xfId="4551"/>
    <cellStyle name="’ћѓћ‚›‰ 7 2 2 2 3 3 2" xfId="4552"/>
    <cellStyle name="’ћѓћ‚›‰ 7 2 2 2 3 4" xfId="4553"/>
    <cellStyle name="’ћѓћ‚›‰ 7 2 2 2 4" xfId="4554"/>
    <cellStyle name="’ћѓћ‚›‰ 7 2 2 2 4 2" xfId="4555"/>
    <cellStyle name="’ћѓћ‚›‰ 7 2 2 2 4 2 2" xfId="4556"/>
    <cellStyle name="’ћѓћ‚›‰ 7 2 2 2 4 3" xfId="4557"/>
    <cellStyle name="’ћѓћ‚›‰ 7 2 2 2 5" xfId="4558"/>
    <cellStyle name="’ћѓћ‚›‰ 7 2 2 2 5 2" xfId="4559"/>
    <cellStyle name="’ћѓћ‚›‰ 7 2 2 2 6" xfId="4560"/>
    <cellStyle name="’ћѓћ‚›‰ 7 2 2 2 6 2" xfId="4561"/>
    <cellStyle name="’ћѓћ‚›‰ 7 2 2 2 7" xfId="4562"/>
    <cellStyle name="’ћѓћ‚›‰ 7 2 2 3" xfId="4563"/>
    <cellStyle name="’ћѓћ‚›‰ 7 2 2 3 2" xfId="4564"/>
    <cellStyle name="’ћѓћ‚›‰ 7 2 2 3 2 2" xfId="4565"/>
    <cellStyle name="’ћѓћ‚›‰ 7 2 2 3 2 2 2" xfId="4566"/>
    <cellStyle name="’ћѓћ‚›‰ 7 2 2 3 2 3" xfId="4567"/>
    <cellStyle name="’ћѓћ‚›‰ 7 2 2 3 3" xfId="4568"/>
    <cellStyle name="’ћѓћ‚›‰ 7 2 2 3 3 2" xfId="4569"/>
    <cellStyle name="’ћѓћ‚›‰ 7 2 2 3 4" xfId="4570"/>
    <cellStyle name="’ћѓћ‚›‰ 7 2 2 4" xfId="4571"/>
    <cellStyle name="’ћѓћ‚›‰ 7 2 2 4 2" xfId="4572"/>
    <cellStyle name="’ћѓћ‚›‰ 7 2 2 4 2 2" xfId="4573"/>
    <cellStyle name="’ћѓћ‚›‰ 7 2 2 4 2 2 2" xfId="4574"/>
    <cellStyle name="’ћѓћ‚›‰ 7 2 2 4 2 3" xfId="4575"/>
    <cellStyle name="’ћѓћ‚›‰ 7 2 2 4 3" xfId="4576"/>
    <cellStyle name="’ћѓћ‚›‰ 7 2 2 4 3 2" xfId="4577"/>
    <cellStyle name="’ћѓћ‚›‰ 7 2 2 4 4" xfId="4578"/>
    <cellStyle name="’ћѓћ‚›‰ 7 2 2 5" xfId="4579"/>
    <cellStyle name="’ћѓћ‚›‰ 7 2 2 5 2" xfId="4580"/>
    <cellStyle name="’ћѓћ‚›‰ 7 2 2 5 2 2" xfId="4581"/>
    <cellStyle name="’ћѓћ‚›‰ 7 2 2 5 3" xfId="4582"/>
    <cellStyle name="’ћѓћ‚›‰ 7 2 2 6" xfId="4583"/>
    <cellStyle name="’ћѓћ‚›‰ 7 2 2 6 2" xfId="4584"/>
    <cellStyle name="’ћѓћ‚›‰ 7 2 2 7" xfId="4585"/>
    <cellStyle name="’ћѓћ‚›‰ 7 2 2 7 2" xfId="4586"/>
    <cellStyle name="’ћѓћ‚›‰ 7 2 2 8" xfId="4587"/>
    <cellStyle name="’ћѓћ‚›‰ 7 2 2 9" xfId="4588"/>
    <cellStyle name="’ћѓћ‚›‰ 7 2 3" xfId="4589"/>
    <cellStyle name="’ћѓћ‚›‰ 7 2 3 2" xfId="4590"/>
    <cellStyle name="’ћѓћ‚›‰ 7 2 3 2 2" xfId="4591"/>
    <cellStyle name="’ћѓћ‚›‰ 7 2 3 2 2 2" xfId="4592"/>
    <cellStyle name="’ћѓћ‚›‰ 7 2 3 2 2 2 2" xfId="4593"/>
    <cellStyle name="’ћѓћ‚›‰ 7 2 3 2 2 3" xfId="4594"/>
    <cellStyle name="’ћѓћ‚›‰ 7 2 3 2 3" xfId="4595"/>
    <cellStyle name="’ћѓћ‚›‰ 7 2 3 2 3 2" xfId="4596"/>
    <cellStyle name="’ћѓћ‚›‰ 7 2 3 2 4" xfId="4597"/>
    <cellStyle name="’ћѓћ‚›‰ 7 2 3 3" xfId="4598"/>
    <cellStyle name="’ћѓћ‚›‰ 7 2 3 3 2" xfId="4599"/>
    <cellStyle name="’ћѓћ‚›‰ 7 2 3 3 2 2" xfId="4600"/>
    <cellStyle name="’ћѓћ‚›‰ 7 2 3 3 2 2 2" xfId="4601"/>
    <cellStyle name="’ћѓћ‚›‰ 7 2 3 3 2 3" xfId="4602"/>
    <cellStyle name="’ћѓћ‚›‰ 7 2 3 3 3" xfId="4603"/>
    <cellStyle name="’ћѓћ‚›‰ 7 2 3 3 3 2" xfId="4604"/>
    <cellStyle name="’ћѓћ‚›‰ 7 2 3 3 4" xfId="4605"/>
    <cellStyle name="’ћѓћ‚›‰ 7 2 3 4" xfId="4606"/>
    <cellStyle name="’ћѓћ‚›‰ 7 2 3 4 2" xfId="4607"/>
    <cellStyle name="’ћѓћ‚›‰ 7 2 3 4 2 2" xfId="4608"/>
    <cellStyle name="’ћѓћ‚›‰ 7 2 3 4 3" xfId="4609"/>
    <cellStyle name="’ћѓћ‚›‰ 7 2 3 5" xfId="4610"/>
    <cellStyle name="’ћѓћ‚›‰ 7 2 3 5 2" xfId="4611"/>
    <cellStyle name="’ћѓћ‚›‰ 7 2 3 6" xfId="4612"/>
    <cellStyle name="’ћѓћ‚›‰ 7 2 3 6 2" xfId="4613"/>
    <cellStyle name="’ћѓћ‚›‰ 7 2 3 7" xfId="4614"/>
    <cellStyle name="’ћѓћ‚›‰ 7 2 4" xfId="4615"/>
    <cellStyle name="’ћѓћ‚›‰ 7 2 4 2" xfId="4616"/>
    <cellStyle name="’ћѓћ‚›‰ 7 2 4 2 2" xfId="4617"/>
    <cellStyle name="’ћѓћ‚›‰ 7 2 4 2 2 2" xfId="4618"/>
    <cellStyle name="’ћѓћ‚›‰ 7 2 4 2 3" xfId="4619"/>
    <cellStyle name="’ћѓћ‚›‰ 7 2 4 3" xfId="4620"/>
    <cellStyle name="’ћѓћ‚›‰ 7 2 4 3 2" xfId="4621"/>
    <cellStyle name="’ћѓћ‚›‰ 7 2 4 4" xfId="4622"/>
    <cellStyle name="’ћѓћ‚›‰ 7 2 5" xfId="4623"/>
    <cellStyle name="’ћѓћ‚›‰ 7 2 5 2" xfId="4624"/>
    <cellStyle name="’ћѓћ‚›‰ 7 2 5 2 2" xfId="4625"/>
    <cellStyle name="’ћѓћ‚›‰ 7 2 5 2 2 2" xfId="4626"/>
    <cellStyle name="’ћѓћ‚›‰ 7 2 5 2 3" xfId="4627"/>
    <cellStyle name="’ћѓћ‚›‰ 7 2 5 3" xfId="4628"/>
    <cellStyle name="’ћѓћ‚›‰ 7 2 5 3 2" xfId="4629"/>
    <cellStyle name="’ћѓћ‚›‰ 7 2 5 4" xfId="4630"/>
    <cellStyle name="’ћѓћ‚›‰ 7 2 6" xfId="4631"/>
    <cellStyle name="’ћѓћ‚›‰ 7 2 6 2" xfId="4632"/>
    <cellStyle name="’ћѓћ‚›‰ 7 2 6 2 2" xfId="4633"/>
    <cellStyle name="’ћѓћ‚›‰ 7 2 6 3" xfId="4634"/>
    <cellStyle name="’ћѓћ‚›‰ 7 2 7" xfId="4635"/>
    <cellStyle name="’ћѓћ‚›‰ 7 2 7 2" xfId="4636"/>
    <cellStyle name="’ћѓћ‚›‰ 7 2 8" xfId="4637"/>
    <cellStyle name="’ћѓћ‚›‰ 7 2 8 2" xfId="4638"/>
    <cellStyle name="’ћѓћ‚›‰ 7 2 9" xfId="4639"/>
    <cellStyle name="’ћѓћ‚›‰ 7 3" xfId="4640"/>
    <cellStyle name="’ћѓћ‚›‰ 7 3 10" xfId="4641"/>
    <cellStyle name="’ћѓћ‚›‰ 7 3 11" xfId="4642"/>
    <cellStyle name="’ћѓћ‚›‰ 7 3 2" xfId="4643"/>
    <cellStyle name="’ћѓћ‚›‰ 7 3 2 10" xfId="4644"/>
    <cellStyle name="’ћѓћ‚›‰ 7 3 2 2" xfId="4645"/>
    <cellStyle name="’ћѓћ‚›‰ 7 3 2 2 2" xfId="4646"/>
    <cellStyle name="’ћѓћ‚›‰ 7 3 2 2 2 2" xfId="4647"/>
    <cellStyle name="’ћѓћ‚›‰ 7 3 2 2 2 2 2" xfId="4648"/>
    <cellStyle name="’ћѓћ‚›‰ 7 3 2 2 2 2 2 2" xfId="4649"/>
    <cellStyle name="’ћѓћ‚›‰ 7 3 2 2 2 2 3" xfId="4650"/>
    <cellStyle name="’ћѓћ‚›‰ 7 3 2 2 2 3" xfId="4651"/>
    <cellStyle name="’ћѓћ‚›‰ 7 3 2 2 2 3 2" xfId="4652"/>
    <cellStyle name="’ћѓћ‚›‰ 7 3 2 2 2 4" xfId="4653"/>
    <cellStyle name="’ћѓћ‚›‰ 7 3 2 2 3" xfId="4654"/>
    <cellStyle name="’ћѓћ‚›‰ 7 3 2 2 3 2" xfId="4655"/>
    <cellStyle name="’ћѓћ‚›‰ 7 3 2 2 3 2 2" xfId="4656"/>
    <cellStyle name="’ћѓћ‚›‰ 7 3 2 2 3 2 2 2" xfId="4657"/>
    <cellStyle name="’ћѓћ‚›‰ 7 3 2 2 3 2 3" xfId="4658"/>
    <cellStyle name="’ћѓћ‚›‰ 7 3 2 2 3 3" xfId="4659"/>
    <cellStyle name="’ћѓћ‚›‰ 7 3 2 2 3 3 2" xfId="4660"/>
    <cellStyle name="’ћѓћ‚›‰ 7 3 2 2 3 4" xfId="4661"/>
    <cellStyle name="’ћѓћ‚›‰ 7 3 2 2 4" xfId="4662"/>
    <cellStyle name="’ћѓћ‚›‰ 7 3 2 2 4 2" xfId="4663"/>
    <cellStyle name="’ћѓћ‚›‰ 7 3 2 2 4 2 2" xfId="4664"/>
    <cellStyle name="’ћѓћ‚›‰ 7 3 2 2 4 3" xfId="4665"/>
    <cellStyle name="’ћѓћ‚›‰ 7 3 2 2 5" xfId="4666"/>
    <cellStyle name="’ћѓћ‚›‰ 7 3 2 2 5 2" xfId="4667"/>
    <cellStyle name="’ћѓћ‚›‰ 7 3 2 2 6" xfId="4668"/>
    <cellStyle name="’ћѓћ‚›‰ 7 3 2 2 6 2" xfId="4669"/>
    <cellStyle name="’ћѓћ‚›‰ 7 3 2 2 7" xfId="4670"/>
    <cellStyle name="’ћѓћ‚›‰ 7 3 2 3" xfId="4671"/>
    <cellStyle name="’ћѓћ‚›‰ 7 3 2 3 2" xfId="4672"/>
    <cellStyle name="’ћѓћ‚›‰ 7 3 2 3 2 2" xfId="4673"/>
    <cellStyle name="’ћѓћ‚›‰ 7 3 2 3 2 2 2" xfId="4674"/>
    <cellStyle name="’ћѓћ‚›‰ 7 3 2 3 2 3" xfId="4675"/>
    <cellStyle name="’ћѓћ‚›‰ 7 3 2 3 3" xfId="4676"/>
    <cellStyle name="’ћѓћ‚›‰ 7 3 2 3 3 2" xfId="4677"/>
    <cellStyle name="’ћѓћ‚›‰ 7 3 2 3 4" xfId="4678"/>
    <cellStyle name="’ћѓћ‚›‰ 7 3 2 4" xfId="4679"/>
    <cellStyle name="’ћѓћ‚›‰ 7 3 2 4 2" xfId="4680"/>
    <cellStyle name="’ћѓћ‚›‰ 7 3 2 4 2 2" xfId="4681"/>
    <cellStyle name="’ћѓћ‚›‰ 7 3 2 4 2 2 2" xfId="4682"/>
    <cellStyle name="’ћѓћ‚›‰ 7 3 2 4 2 3" xfId="4683"/>
    <cellStyle name="’ћѓћ‚›‰ 7 3 2 4 3" xfId="4684"/>
    <cellStyle name="’ћѓћ‚›‰ 7 3 2 4 3 2" xfId="4685"/>
    <cellStyle name="’ћѓћ‚›‰ 7 3 2 4 4" xfId="4686"/>
    <cellStyle name="’ћѓћ‚›‰ 7 3 2 5" xfId="4687"/>
    <cellStyle name="’ћѓћ‚›‰ 7 3 2 5 2" xfId="4688"/>
    <cellStyle name="’ћѓћ‚›‰ 7 3 2 5 2 2" xfId="4689"/>
    <cellStyle name="’ћѓћ‚›‰ 7 3 2 5 3" xfId="4690"/>
    <cellStyle name="’ћѓћ‚›‰ 7 3 2 6" xfId="4691"/>
    <cellStyle name="’ћѓћ‚›‰ 7 3 2 6 2" xfId="4692"/>
    <cellStyle name="’ћѓћ‚›‰ 7 3 2 7" xfId="4693"/>
    <cellStyle name="’ћѓћ‚›‰ 7 3 2 7 2" xfId="4694"/>
    <cellStyle name="’ћѓћ‚›‰ 7 3 2 8" xfId="4695"/>
    <cellStyle name="’ћѓћ‚›‰ 7 3 2 9" xfId="4696"/>
    <cellStyle name="’ћѓћ‚›‰ 7 3 3" xfId="4697"/>
    <cellStyle name="’ћѓћ‚›‰ 7 3 3 2" xfId="4698"/>
    <cellStyle name="’ћѓћ‚›‰ 7 3 3 2 2" xfId="4699"/>
    <cellStyle name="’ћѓћ‚›‰ 7 3 3 2 2 2" xfId="4700"/>
    <cellStyle name="’ћѓћ‚›‰ 7 3 3 2 2 2 2" xfId="4701"/>
    <cellStyle name="’ћѓћ‚›‰ 7 3 3 2 2 3" xfId="4702"/>
    <cellStyle name="’ћѓћ‚›‰ 7 3 3 2 3" xfId="4703"/>
    <cellStyle name="’ћѓћ‚›‰ 7 3 3 2 3 2" xfId="4704"/>
    <cellStyle name="’ћѓћ‚›‰ 7 3 3 2 4" xfId="4705"/>
    <cellStyle name="’ћѓћ‚›‰ 7 3 3 3" xfId="4706"/>
    <cellStyle name="’ћѓћ‚›‰ 7 3 3 3 2" xfId="4707"/>
    <cellStyle name="’ћѓћ‚›‰ 7 3 3 3 2 2" xfId="4708"/>
    <cellStyle name="’ћѓћ‚›‰ 7 3 3 3 2 2 2" xfId="4709"/>
    <cellStyle name="’ћѓћ‚›‰ 7 3 3 3 2 3" xfId="4710"/>
    <cellStyle name="’ћѓћ‚›‰ 7 3 3 3 3" xfId="4711"/>
    <cellStyle name="’ћѓћ‚›‰ 7 3 3 3 3 2" xfId="4712"/>
    <cellStyle name="’ћѓћ‚›‰ 7 3 3 3 4" xfId="4713"/>
    <cellStyle name="’ћѓћ‚›‰ 7 3 3 4" xfId="4714"/>
    <cellStyle name="’ћѓћ‚›‰ 7 3 3 4 2" xfId="4715"/>
    <cellStyle name="’ћѓћ‚›‰ 7 3 3 4 2 2" xfId="4716"/>
    <cellStyle name="’ћѓћ‚›‰ 7 3 3 4 3" xfId="4717"/>
    <cellStyle name="’ћѓћ‚›‰ 7 3 3 5" xfId="4718"/>
    <cellStyle name="’ћѓћ‚›‰ 7 3 3 5 2" xfId="4719"/>
    <cellStyle name="’ћѓћ‚›‰ 7 3 3 6" xfId="4720"/>
    <cellStyle name="’ћѓћ‚›‰ 7 3 3 6 2" xfId="4721"/>
    <cellStyle name="’ћѓћ‚›‰ 7 3 3 7" xfId="4722"/>
    <cellStyle name="’ћѓћ‚›‰ 7 3 4" xfId="4723"/>
    <cellStyle name="’ћѓћ‚›‰ 7 3 4 2" xfId="4724"/>
    <cellStyle name="’ћѓћ‚›‰ 7 3 4 2 2" xfId="4725"/>
    <cellStyle name="’ћѓћ‚›‰ 7 3 4 2 2 2" xfId="4726"/>
    <cellStyle name="’ћѓћ‚›‰ 7 3 4 2 3" xfId="4727"/>
    <cellStyle name="’ћѓћ‚›‰ 7 3 4 3" xfId="4728"/>
    <cellStyle name="’ћѓћ‚›‰ 7 3 4 3 2" xfId="4729"/>
    <cellStyle name="’ћѓћ‚›‰ 7 3 4 4" xfId="4730"/>
    <cellStyle name="’ћѓћ‚›‰ 7 3 5" xfId="4731"/>
    <cellStyle name="’ћѓћ‚›‰ 7 3 5 2" xfId="4732"/>
    <cellStyle name="’ћѓћ‚›‰ 7 3 5 2 2" xfId="4733"/>
    <cellStyle name="’ћѓћ‚›‰ 7 3 5 2 2 2" xfId="4734"/>
    <cellStyle name="’ћѓћ‚›‰ 7 3 5 2 3" xfId="4735"/>
    <cellStyle name="’ћѓћ‚›‰ 7 3 5 3" xfId="4736"/>
    <cellStyle name="’ћѓћ‚›‰ 7 3 5 3 2" xfId="4737"/>
    <cellStyle name="’ћѓћ‚›‰ 7 3 5 4" xfId="4738"/>
    <cellStyle name="’ћѓћ‚›‰ 7 3 6" xfId="4739"/>
    <cellStyle name="’ћѓћ‚›‰ 7 3 6 2" xfId="4740"/>
    <cellStyle name="’ћѓћ‚›‰ 7 3 6 2 2" xfId="4741"/>
    <cellStyle name="’ћѓћ‚›‰ 7 3 6 3" xfId="4742"/>
    <cellStyle name="’ћѓћ‚›‰ 7 3 7" xfId="4743"/>
    <cellStyle name="’ћѓћ‚›‰ 7 3 7 2" xfId="4744"/>
    <cellStyle name="’ћѓћ‚›‰ 7 3 8" xfId="4745"/>
    <cellStyle name="’ћѓћ‚›‰ 7 3 8 2" xfId="4746"/>
    <cellStyle name="’ћѓћ‚›‰ 7 3 9" xfId="4747"/>
    <cellStyle name="’ћѓћ‚›‰ 7 4" xfId="4748"/>
    <cellStyle name="’ћѓћ‚›‰ 7 4 10" xfId="4749"/>
    <cellStyle name="’ћѓћ‚›‰ 7 4 11" xfId="4750"/>
    <cellStyle name="’ћѓћ‚›‰ 7 4 2" xfId="4751"/>
    <cellStyle name="’ћѓћ‚›‰ 7 4 2 10" xfId="4752"/>
    <cellStyle name="’ћѓћ‚›‰ 7 4 2 2" xfId="4753"/>
    <cellStyle name="’ћѓћ‚›‰ 7 4 2 2 2" xfId="4754"/>
    <cellStyle name="’ћѓћ‚›‰ 7 4 2 2 2 2" xfId="4755"/>
    <cellStyle name="’ћѓћ‚›‰ 7 4 2 2 2 2 2" xfId="4756"/>
    <cellStyle name="’ћѓћ‚›‰ 7 4 2 2 2 2 2 2" xfId="4757"/>
    <cellStyle name="’ћѓћ‚›‰ 7 4 2 2 2 2 3" xfId="4758"/>
    <cellStyle name="’ћѓћ‚›‰ 7 4 2 2 2 3" xfId="4759"/>
    <cellStyle name="’ћѓћ‚›‰ 7 4 2 2 2 3 2" xfId="4760"/>
    <cellStyle name="’ћѓћ‚›‰ 7 4 2 2 2 4" xfId="4761"/>
    <cellStyle name="’ћѓћ‚›‰ 7 4 2 2 3" xfId="4762"/>
    <cellStyle name="’ћѓћ‚›‰ 7 4 2 2 3 2" xfId="4763"/>
    <cellStyle name="’ћѓћ‚›‰ 7 4 2 2 3 2 2" xfId="4764"/>
    <cellStyle name="’ћѓћ‚›‰ 7 4 2 2 3 2 2 2" xfId="4765"/>
    <cellStyle name="’ћѓћ‚›‰ 7 4 2 2 3 2 3" xfId="4766"/>
    <cellStyle name="’ћѓћ‚›‰ 7 4 2 2 3 3" xfId="4767"/>
    <cellStyle name="’ћѓћ‚›‰ 7 4 2 2 3 3 2" xfId="4768"/>
    <cellStyle name="’ћѓћ‚›‰ 7 4 2 2 3 4" xfId="4769"/>
    <cellStyle name="’ћѓћ‚›‰ 7 4 2 2 4" xfId="4770"/>
    <cellStyle name="’ћѓћ‚›‰ 7 4 2 2 4 2" xfId="4771"/>
    <cellStyle name="’ћѓћ‚›‰ 7 4 2 2 4 2 2" xfId="4772"/>
    <cellStyle name="’ћѓћ‚›‰ 7 4 2 2 4 3" xfId="4773"/>
    <cellStyle name="’ћѓћ‚›‰ 7 4 2 2 5" xfId="4774"/>
    <cellStyle name="’ћѓћ‚›‰ 7 4 2 2 5 2" xfId="4775"/>
    <cellStyle name="’ћѓћ‚›‰ 7 4 2 2 6" xfId="4776"/>
    <cellStyle name="’ћѓћ‚›‰ 7 4 2 2 6 2" xfId="4777"/>
    <cellStyle name="’ћѓћ‚›‰ 7 4 2 2 7" xfId="4778"/>
    <cellStyle name="’ћѓћ‚›‰ 7 4 2 3" xfId="4779"/>
    <cellStyle name="’ћѓћ‚›‰ 7 4 2 3 2" xfId="4780"/>
    <cellStyle name="’ћѓћ‚›‰ 7 4 2 3 2 2" xfId="4781"/>
    <cellStyle name="’ћѓћ‚›‰ 7 4 2 3 2 2 2" xfId="4782"/>
    <cellStyle name="’ћѓћ‚›‰ 7 4 2 3 2 3" xfId="4783"/>
    <cellStyle name="’ћѓћ‚›‰ 7 4 2 3 3" xfId="4784"/>
    <cellStyle name="’ћѓћ‚›‰ 7 4 2 3 3 2" xfId="4785"/>
    <cellStyle name="’ћѓћ‚›‰ 7 4 2 3 4" xfId="4786"/>
    <cellStyle name="’ћѓћ‚›‰ 7 4 2 4" xfId="4787"/>
    <cellStyle name="’ћѓћ‚›‰ 7 4 2 4 2" xfId="4788"/>
    <cellStyle name="’ћѓћ‚›‰ 7 4 2 4 2 2" xfId="4789"/>
    <cellStyle name="’ћѓћ‚›‰ 7 4 2 4 2 2 2" xfId="4790"/>
    <cellStyle name="’ћѓћ‚›‰ 7 4 2 4 2 3" xfId="4791"/>
    <cellStyle name="’ћѓћ‚›‰ 7 4 2 4 3" xfId="4792"/>
    <cellStyle name="’ћѓћ‚›‰ 7 4 2 4 3 2" xfId="4793"/>
    <cellStyle name="’ћѓћ‚›‰ 7 4 2 4 4" xfId="4794"/>
    <cellStyle name="’ћѓћ‚›‰ 7 4 2 5" xfId="4795"/>
    <cellStyle name="’ћѓћ‚›‰ 7 4 2 5 2" xfId="4796"/>
    <cellStyle name="’ћѓћ‚›‰ 7 4 2 5 2 2" xfId="4797"/>
    <cellStyle name="’ћѓћ‚›‰ 7 4 2 5 3" xfId="4798"/>
    <cellStyle name="’ћѓћ‚›‰ 7 4 2 6" xfId="4799"/>
    <cellStyle name="’ћѓћ‚›‰ 7 4 2 6 2" xfId="4800"/>
    <cellStyle name="’ћѓћ‚›‰ 7 4 2 7" xfId="4801"/>
    <cellStyle name="’ћѓћ‚›‰ 7 4 2 7 2" xfId="4802"/>
    <cellStyle name="’ћѓћ‚›‰ 7 4 2 8" xfId="4803"/>
    <cellStyle name="’ћѓћ‚›‰ 7 4 2 9" xfId="4804"/>
    <cellStyle name="’ћѓћ‚›‰ 7 4 3" xfId="4805"/>
    <cellStyle name="’ћѓћ‚›‰ 7 4 3 2" xfId="4806"/>
    <cellStyle name="’ћѓћ‚›‰ 7 4 3 2 2" xfId="4807"/>
    <cellStyle name="’ћѓћ‚›‰ 7 4 3 2 2 2" xfId="4808"/>
    <cellStyle name="’ћѓћ‚›‰ 7 4 3 2 2 2 2" xfId="4809"/>
    <cellStyle name="’ћѓћ‚›‰ 7 4 3 2 2 3" xfId="4810"/>
    <cellStyle name="’ћѓћ‚›‰ 7 4 3 2 3" xfId="4811"/>
    <cellStyle name="’ћѓћ‚›‰ 7 4 3 2 3 2" xfId="4812"/>
    <cellStyle name="’ћѓћ‚›‰ 7 4 3 2 4" xfId="4813"/>
    <cellStyle name="’ћѓћ‚›‰ 7 4 3 3" xfId="4814"/>
    <cellStyle name="’ћѓћ‚›‰ 7 4 3 3 2" xfId="4815"/>
    <cellStyle name="’ћѓћ‚›‰ 7 4 3 3 2 2" xfId="4816"/>
    <cellStyle name="’ћѓћ‚›‰ 7 4 3 3 2 2 2" xfId="4817"/>
    <cellStyle name="’ћѓћ‚›‰ 7 4 3 3 2 3" xfId="4818"/>
    <cellStyle name="’ћѓћ‚›‰ 7 4 3 3 3" xfId="4819"/>
    <cellStyle name="’ћѓћ‚›‰ 7 4 3 3 3 2" xfId="4820"/>
    <cellStyle name="’ћѓћ‚›‰ 7 4 3 3 4" xfId="4821"/>
    <cellStyle name="’ћѓћ‚›‰ 7 4 3 4" xfId="4822"/>
    <cellStyle name="’ћѓћ‚›‰ 7 4 3 4 2" xfId="4823"/>
    <cellStyle name="’ћѓћ‚›‰ 7 4 3 4 2 2" xfId="4824"/>
    <cellStyle name="’ћѓћ‚›‰ 7 4 3 4 3" xfId="4825"/>
    <cellStyle name="’ћѓћ‚›‰ 7 4 3 5" xfId="4826"/>
    <cellStyle name="’ћѓћ‚›‰ 7 4 3 5 2" xfId="4827"/>
    <cellStyle name="’ћѓћ‚›‰ 7 4 3 6" xfId="4828"/>
    <cellStyle name="’ћѓћ‚›‰ 7 4 3 6 2" xfId="4829"/>
    <cellStyle name="’ћѓћ‚›‰ 7 4 3 7" xfId="4830"/>
    <cellStyle name="’ћѓћ‚›‰ 7 4 4" xfId="4831"/>
    <cellStyle name="’ћѓћ‚›‰ 7 4 4 2" xfId="4832"/>
    <cellStyle name="’ћѓћ‚›‰ 7 4 4 2 2" xfId="4833"/>
    <cellStyle name="’ћѓћ‚›‰ 7 4 4 2 2 2" xfId="4834"/>
    <cellStyle name="’ћѓћ‚›‰ 7 4 4 2 3" xfId="4835"/>
    <cellStyle name="’ћѓћ‚›‰ 7 4 4 3" xfId="4836"/>
    <cellStyle name="’ћѓћ‚›‰ 7 4 4 3 2" xfId="4837"/>
    <cellStyle name="’ћѓћ‚›‰ 7 4 4 4" xfId="4838"/>
    <cellStyle name="’ћѓћ‚›‰ 7 4 5" xfId="4839"/>
    <cellStyle name="’ћѓћ‚›‰ 7 4 5 2" xfId="4840"/>
    <cellStyle name="’ћѓћ‚›‰ 7 4 5 2 2" xfId="4841"/>
    <cellStyle name="’ћѓћ‚›‰ 7 4 5 2 2 2" xfId="4842"/>
    <cellStyle name="’ћѓћ‚›‰ 7 4 5 2 3" xfId="4843"/>
    <cellStyle name="’ћѓћ‚›‰ 7 4 5 3" xfId="4844"/>
    <cellStyle name="’ћѓћ‚›‰ 7 4 5 3 2" xfId="4845"/>
    <cellStyle name="’ћѓћ‚›‰ 7 4 5 4" xfId="4846"/>
    <cellStyle name="’ћѓћ‚›‰ 7 4 6" xfId="4847"/>
    <cellStyle name="’ћѓћ‚›‰ 7 4 6 2" xfId="4848"/>
    <cellStyle name="’ћѓћ‚›‰ 7 4 6 2 2" xfId="4849"/>
    <cellStyle name="’ћѓћ‚›‰ 7 4 6 3" xfId="4850"/>
    <cellStyle name="’ћѓћ‚›‰ 7 4 7" xfId="4851"/>
    <cellStyle name="’ћѓћ‚›‰ 7 4 7 2" xfId="4852"/>
    <cellStyle name="’ћѓћ‚›‰ 7 4 8" xfId="4853"/>
    <cellStyle name="’ћѓћ‚›‰ 7 4 8 2" xfId="4854"/>
    <cellStyle name="’ћѓћ‚›‰ 7 4 9" xfId="4855"/>
    <cellStyle name="’ћѓћ‚›‰ 7 5" xfId="4856"/>
    <cellStyle name="’ћѓћ‚›‰ 7 5 10" xfId="4857"/>
    <cellStyle name="’ћѓћ‚›‰ 7 5 2" xfId="4858"/>
    <cellStyle name="’ћѓћ‚›‰ 7 5 2 2" xfId="4859"/>
    <cellStyle name="’ћѓћ‚›‰ 7 5 2 2 2" xfId="4860"/>
    <cellStyle name="’ћѓћ‚›‰ 7 5 2 2 2 2" xfId="4861"/>
    <cellStyle name="’ћѓћ‚›‰ 7 5 2 2 2 2 2" xfId="4862"/>
    <cellStyle name="’ћѓћ‚›‰ 7 5 2 2 2 3" xfId="4863"/>
    <cellStyle name="’ћѓћ‚›‰ 7 5 2 2 3" xfId="4864"/>
    <cellStyle name="’ћѓћ‚›‰ 7 5 2 2 3 2" xfId="4865"/>
    <cellStyle name="’ћѓћ‚›‰ 7 5 2 2 4" xfId="4866"/>
    <cellStyle name="’ћѓћ‚›‰ 7 5 2 3" xfId="4867"/>
    <cellStyle name="’ћѓћ‚›‰ 7 5 2 3 2" xfId="4868"/>
    <cellStyle name="’ћѓћ‚›‰ 7 5 2 3 2 2" xfId="4869"/>
    <cellStyle name="’ћѓћ‚›‰ 7 5 2 3 2 2 2" xfId="4870"/>
    <cellStyle name="’ћѓћ‚›‰ 7 5 2 3 2 3" xfId="4871"/>
    <cellStyle name="’ћѓћ‚›‰ 7 5 2 3 3" xfId="4872"/>
    <cellStyle name="’ћѓћ‚›‰ 7 5 2 3 3 2" xfId="4873"/>
    <cellStyle name="’ћѓћ‚›‰ 7 5 2 3 4" xfId="4874"/>
    <cellStyle name="’ћѓћ‚›‰ 7 5 2 4" xfId="4875"/>
    <cellStyle name="’ћѓћ‚›‰ 7 5 2 4 2" xfId="4876"/>
    <cellStyle name="’ћѓћ‚›‰ 7 5 2 4 2 2" xfId="4877"/>
    <cellStyle name="’ћѓћ‚›‰ 7 5 2 4 3" xfId="4878"/>
    <cellStyle name="’ћѓћ‚›‰ 7 5 2 5" xfId="4879"/>
    <cellStyle name="’ћѓћ‚›‰ 7 5 2 5 2" xfId="4880"/>
    <cellStyle name="’ћѓћ‚›‰ 7 5 2 6" xfId="4881"/>
    <cellStyle name="’ћѓћ‚›‰ 7 5 2 6 2" xfId="4882"/>
    <cellStyle name="’ћѓћ‚›‰ 7 5 2 7" xfId="4883"/>
    <cellStyle name="’ћѓћ‚›‰ 7 5 3" xfId="4884"/>
    <cellStyle name="’ћѓћ‚›‰ 7 5 3 2" xfId="4885"/>
    <cellStyle name="’ћѓћ‚›‰ 7 5 3 2 2" xfId="4886"/>
    <cellStyle name="’ћѓћ‚›‰ 7 5 3 2 2 2" xfId="4887"/>
    <cellStyle name="’ћѓћ‚›‰ 7 5 3 2 3" xfId="4888"/>
    <cellStyle name="’ћѓћ‚›‰ 7 5 3 3" xfId="4889"/>
    <cellStyle name="’ћѓћ‚›‰ 7 5 3 3 2" xfId="4890"/>
    <cellStyle name="’ћѓћ‚›‰ 7 5 3 4" xfId="4891"/>
    <cellStyle name="’ћѓћ‚›‰ 7 5 4" xfId="4892"/>
    <cellStyle name="’ћѓћ‚›‰ 7 5 4 2" xfId="4893"/>
    <cellStyle name="’ћѓћ‚›‰ 7 5 4 2 2" xfId="4894"/>
    <cellStyle name="’ћѓћ‚›‰ 7 5 4 2 2 2" xfId="4895"/>
    <cellStyle name="’ћѓћ‚›‰ 7 5 4 2 3" xfId="4896"/>
    <cellStyle name="’ћѓћ‚›‰ 7 5 4 3" xfId="4897"/>
    <cellStyle name="’ћѓћ‚›‰ 7 5 4 3 2" xfId="4898"/>
    <cellStyle name="’ћѓћ‚›‰ 7 5 4 4" xfId="4899"/>
    <cellStyle name="’ћѓћ‚›‰ 7 5 5" xfId="4900"/>
    <cellStyle name="’ћѓћ‚›‰ 7 5 5 2" xfId="4901"/>
    <cellStyle name="’ћѓћ‚›‰ 7 5 5 2 2" xfId="4902"/>
    <cellStyle name="’ћѓћ‚›‰ 7 5 5 3" xfId="4903"/>
    <cellStyle name="’ћѓћ‚›‰ 7 5 6" xfId="4904"/>
    <cellStyle name="’ћѓћ‚›‰ 7 5 6 2" xfId="4905"/>
    <cellStyle name="’ћѓћ‚›‰ 7 5 7" xfId="4906"/>
    <cellStyle name="’ћѓћ‚›‰ 7 5 7 2" xfId="4907"/>
    <cellStyle name="’ћѓћ‚›‰ 7 5 8" xfId="4908"/>
    <cellStyle name="’ћѓћ‚›‰ 7 5 9" xfId="4909"/>
    <cellStyle name="’ћѓћ‚›‰ 7 6" xfId="4910"/>
    <cellStyle name="’ћѓћ‚›‰ 7 6 2" xfId="4911"/>
    <cellStyle name="’ћѓћ‚›‰ 7 6 2 2" xfId="4912"/>
    <cellStyle name="’ћѓћ‚›‰ 7 6 2 2 2" xfId="4913"/>
    <cellStyle name="’ћѓћ‚›‰ 7 6 2 2 2 2" xfId="4914"/>
    <cellStyle name="’ћѓћ‚›‰ 7 6 2 2 3" xfId="4915"/>
    <cellStyle name="’ћѓћ‚›‰ 7 6 2 3" xfId="4916"/>
    <cellStyle name="’ћѓћ‚›‰ 7 6 2 3 2" xfId="4917"/>
    <cellStyle name="’ћѓћ‚›‰ 7 6 2 4" xfId="4918"/>
    <cellStyle name="’ћѓћ‚›‰ 7 6 3" xfId="4919"/>
    <cellStyle name="’ћѓћ‚›‰ 7 6 3 2" xfId="4920"/>
    <cellStyle name="’ћѓћ‚›‰ 7 6 3 2 2" xfId="4921"/>
    <cellStyle name="’ћѓћ‚›‰ 7 6 3 2 2 2" xfId="4922"/>
    <cellStyle name="’ћѓћ‚›‰ 7 6 3 2 3" xfId="4923"/>
    <cellStyle name="’ћѓћ‚›‰ 7 6 3 3" xfId="4924"/>
    <cellStyle name="’ћѓћ‚›‰ 7 6 3 3 2" xfId="4925"/>
    <cellStyle name="’ћѓћ‚›‰ 7 6 3 4" xfId="4926"/>
    <cellStyle name="’ћѓћ‚›‰ 7 6 4" xfId="4927"/>
    <cellStyle name="’ћѓћ‚›‰ 7 6 4 2" xfId="4928"/>
    <cellStyle name="’ћѓћ‚›‰ 7 6 4 2 2" xfId="4929"/>
    <cellStyle name="’ћѓћ‚›‰ 7 6 4 3" xfId="4930"/>
    <cellStyle name="’ћѓћ‚›‰ 7 6 5" xfId="4931"/>
    <cellStyle name="’ћѓћ‚›‰ 7 6 5 2" xfId="4932"/>
    <cellStyle name="’ћѓћ‚›‰ 7 6 6" xfId="4933"/>
    <cellStyle name="’ћѓћ‚›‰ 7 6 6 2" xfId="4934"/>
    <cellStyle name="’ћѓћ‚›‰ 7 6 7" xfId="4935"/>
    <cellStyle name="’ћѓћ‚›‰ 7 7" xfId="4936"/>
    <cellStyle name="’ћѓћ‚›‰ 7 7 2" xfId="4937"/>
    <cellStyle name="’ћѓћ‚›‰ 7 7 2 2" xfId="4938"/>
    <cellStyle name="’ћѓћ‚›‰ 7 7 2 2 2" xfId="4939"/>
    <cellStyle name="’ћѓћ‚›‰ 7 7 2 3" xfId="4940"/>
    <cellStyle name="’ћѓћ‚›‰ 7 7 3" xfId="4941"/>
    <cellStyle name="’ћѓћ‚›‰ 7 7 3 2" xfId="4942"/>
    <cellStyle name="’ћѓћ‚›‰ 7 7 4" xfId="4943"/>
    <cellStyle name="’ћѓћ‚›‰ 7 8" xfId="4944"/>
    <cellStyle name="’ћѓћ‚›‰ 7 8 2" xfId="4945"/>
    <cellStyle name="’ћѓћ‚›‰ 7 8 2 2" xfId="4946"/>
    <cellStyle name="’ћѓћ‚›‰ 7 8 2 2 2" xfId="4947"/>
    <cellStyle name="’ћѓћ‚›‰ 7 8 2 3" xfId="4948"/>
    <cellStyle name="’ћѓћ‚›‰ 7 8 3" xfId="4949"/>
    <cellStyle name="’ћѓћ‚›‰ 7 8 3 2" xfId="4950"/>
    <cellStyle name="’ћѓћ‚›‰ 7 8 4" xfId="4951"/>
    <cellStyle name="’ћѓћ‚›‰ 7 9" xfId="4952"/>
    <cellStyle name="’ћѓћ‚›‰ 7 9 2" xfId="4953"/>
    <cellStyle name="’ћѓћ‚›‰ 7 9 2 2" xfId="4954"/>
    <cellStyle name="’ћѓћ‚›‰ 7 9 3" xfId="4955"/>
    <cellStyle name="’ћѓћ‚›‰ 8" xfId="4956"/>
    <cellStyle name="’ћѓћ‚›‰ 8 10" xfId="4957"/>
    <cellStyle name="’ћѓћ‚›‰ 8 10 2" xfId="4958"/>
    <cellStyle name="’ћѓћ‚›‰ 8 11" xfId="4959"/>
    <cellStyle name="’ћѓћ‚›‰ 8 11 2" xfId="4960"/>
    <cellStyle name="’ћѓћ‚›‰ 8 12" xfId="4961"/>
    <cellStyle name="’ћѓћ‚›‰ 8 13" xfId="4962"/>
    <cellStyle name="’ћѓћ‚›‰ 8 14" xfId="4963"/>
    <cellStyle name="’ћѓћ‚›‰ 8 2" xfId="4964"/>
    <cellStyle name="’ћѓћ‚›‰ 8 2 10" xfId="4965"/>
    <cellStyle name="’ћѓћ‚›‰ 8 2 11" xfId="4966"/>
    <cellStyle name="’ћѓћ‚›‰ 8 2 2" xfId="4967"/>
    <cellStyle name="’ћѓћ‚›‰ 8 2 2 10" xfId="4968"/>
    <cellStyle name="’ћѓћ‚›‰ 8 2 2 2" xfId="4969"/>
    <cellStyle name="’ћѓћ‚›‰ 8 2 2 2 2" xfId="4970"/>
    <cellStyle name="’ћѓћ‚›‰ 8 2 2 2 2 2" xfId="4971"/>
    <cellStyle name="’ћѓћ‚›‰ 8 2 2 2 2 2 2" xfId="4972"/>
    <cellStyle name="’ћѓћ‚›‰ 8 2 2 2 2 2 2 2" xfId="4973"/>
    <cellStyle name="’ћѓћ‚›‰ 8 2 2 2 2 2 3" xfId="4974"/>
    <cellStyle name="’ћѓћ‚›‰ 8 2 2 2 2 3" xfId="4975"/>
    <cellStyle name="’ћѓћ‚›‰ 8 2 2 2 2 3 2" xfId="4976"/>
    <cellStyle name="’ћѓћ‚›‰ 8 2 2 2 2 4" xfId="4977"/>
    <cellStyle name="’ћѓћ‚›‰ 8 2 2 2 3" xfId="4978"/>
    <cellStyle name="’ћѓћ‚›‰ 8 2 2 2 3 2" xfId="4979"/>
    <cellStyle name="’ћѓћ‚›‰ 8 2 2 2 3 2 2" xfId="4980"/>
    <cellStyle name="’ћѓћ‚›‰ 8 2 2 2 3 2 2 2" xfId="4981"/>
    <cellStyle name="’ћѓћ‚›‰ 8 2 2 2 3 2 3" xfId="4982"/>
    <cellStyle name="’ћѓћ‚›‰ 8 2 2 2 3 3" xfId="4983"/>
    <cellStyle name="’ћѓћ‚›‰ 8 2 2 2 3 3 2" xfId="4984"/>
    <cellStyle name="’ћѓћ‚›‰ 8 2 2 2 3 4" xfId="4985"/>
    <cellStyle name="’ћѓћ‚›‰ 8 2 2 2 4" xfId="4986"/>
    <cellStyle name="’ћѓћ‚›‰ 8 2 2 2 4 2" xfId="4987"/>
    <cellStyle name="’ћѓћ‚›‰ 8 2 2 2 4 2 2" xfId="4988"/>
    <cellStyle name="’ћѓћ‚›‰ 8 2 2 2 4 3" xfId="4989"/>
    <cellStyle name="’ћѓћ‚›‰ 8 2 2 2 5" xfId="4990"/>
    <cellStyle name="’ћѓћ‚›‰ 8 2 2 2 5 2" xfId="4991"/>
    <cellStyle name="’ћѓћ‚›‰ 8 2 2 2 6" xfId="4992"/>
    <cellStyle name="’ћѓћ‚›‰ 8 2 2 2 6 2" xfId="4993"/>
    <cellStyle name="’ћѓћ‚›‰ 8 2 2 2 7" xfId="4994"/>
    <cellStyle name="’ћѓћ‚›‰ 8 2 2 3" xfId="4995"/>
    <cellStyle name="’ћѓћ‚›‰ 8 2 2 3 2" xfId="4996"/>
    <cellStyle name="’ћѓћ‚›‰ 8 2 2 3 2 2" xfId="4997"/>
    <cellStyle name="’ћѓћ‚›‰ 8 2 2 3 2 2 2" xfId="4998"/>
    <cellStyle name="’ћѓћ‚›‰ 8 2 2 3 2 3" xfId="4999"/>
    <cellStyle name="’ћѓћ‚›‰ 8 2 2 3 3" xfId="5000"/>
    <cellStyle name="’ћѓћ‚›‰ 8 2 2 3 3 2" xfId="5001"/>
    <cellStyle name="’ћѓћ‚›‰ 8 2 2 3 4" xfId="5002"/>
    <cellStyle name="’ћѓћ‚›‰ 8 2 2 4" xfId="5003"/>
    <cellStyle name="’ћѓћ‚›‰ 8 2 2 4 2" xfId="5004"/>
    <cellStyle name="’ћѓћ‚›‰ 8 2 2 4 2 2" xfId="5005"/>
    <cellStyle name="’ћѓћ‚›‰ 8 2 2 4 2 2 2" xfId="5006"/>
    <cellStyle name="’ћѓћ‚›‰ 8 2 2 4 2 3" xfId="5007"/>
    <cellStyle name="’ћѓћ‚›‰ 8 2 2 4 3" xfId="5008"/>
    <cellStyle name="’ћѓћ‚›‰ 8 2 2 4 3 2" xfId="5009"/>
    <cellStyle name="’ћѓћ‚›‰ 8 2 2 4 4" xfId="5010"/>
    <cellStyle name="’ћѓћ‚›‰ 8 2 2 5" xfId="5011"/>
    <cellStyle name="’ћѓћ‚›‰ 8 2 2 5 2" xfId="5012"/>
    <cellStyle name="’ћѓћ‚›‰ 8 2 2 5 2 2" xfId="5013"/>
    <cellStyle name="’ћѓћ‚›‰ 8 2 2 5 3" xfId="5014"/>
    <cellStyle name="’ћѓћ‚›‰ 8 2 2 6" xfId="5015"/>
    <cellStyle name="’ћѓћ‚›‰ 8 2 2 6 2" xfId="5016"/>
    <cellStyle name="’ћѓћ‚›‰ 8 2 2 7" xfId="5017"/>
    <cellStyle name="’ћѓћ‚›‰ 8 2 2 7 2" xfId="5018"/>
    <cellStyle name="’ћѓћ‚›‰ 8 2 2 8" xfId="5019"/>
    <cellStyle name="’ћѓћ‚›‰ 8 2 2 9" xfId="5020"/>
    <cellStyle name="’ћѓћ‚›‰ 8 2 3" xfId="5021"/>
    <cellStyle name="’ћѓћ‚›‰ 8 2 3 2" xfId="5022"/>
    <cellStyle name="’ћѓћ‚›‰ 8 2 3 2 2" xfId="5023"/>
    <cellStyle name="’ћѓћ‚›‰ 8 2 3 2 2 2" xfId="5024"/>
    <cellStyle name="’ћѓћ‚›‰ 8 2 3 2 2 2 2" xfId="5025"/>
    <cellStyle name="’ћѓћ‚›‰ 8 2 3 2 2 3" xfId="5026"/>
    <cellStyle name="’ћѓћ‚›‰ 8 2 3 2 3" xfId="5027"/>
    <cellStyle name="’ћѓћ‚›‰ 8 2 3 2 3 2" xfId="5028"/>
    <cellStyle name="’ћѓћ‚›‰ 8 2 3 2 4" xfId="5029"/>
    <cellStyle name="’ћѓћ‚›‰ 8 2 3 3" xfId="5030"/>
    <cellStyle name="’ћѓћ‚›‰ 8 2 3 3 2" xfId="5031"/>
    <cellStyle name="’ћѓћ‚›‰ 8 2 3 3 2 2" xfId="5032"/>
    <cellStyle name="’ћѓћ‚›‰ 8 2 3 3 2 2 2" xfId="5033"/>
    <cellStyle name="’ћѓћ‚›‰ 8 2 3 3 2 3" xfId="5034"/>
    <cellStyle name="’ћѓћ‚›‰ 8 2 3 3 3" xfId="5035"/>
    <cellStyle name="’ћѓћ‚›‰ 8 2 3 3 3 2" xfId="5036"/>
    <cellStyle name="’ћѓћ‚›‰ 8 2 3 3 4" xfId="5037"/>
    <cellStyle name="’ћѓћ‚›‰ 8 2 3 4" xfId="5038"/>
    <cellStyle name="’ћѓћ‚›‰ 8 2 3 4 2" xfId="5039"/>
    <cellStyle name="’ћѓћ‚›‰ 8 2 3 4 2 2" xfId="5040"/>
    <cellStyle name="’ћѓћ‚›‰ 8 2 3 4 3" xfId="5041"/>
    <cellStyle name="’ћѓћ‚›‰ 8 2 3 5" xfId="5042"/>
    <cellStyle name="’ћѓћ‚›‰ 8 2 3 5 2" xfId="5043"/>
    <cellStyle name="’ћѓћ‚›‰ 8 2 3 6" xfId="5044"/>
    <cellStyle name="’ћѓћ‚›‰ 8 2 3 6 2" xfId="5045"/>
    <cellStyle name="’ћѓћ‚›‰ 8 2 3 7" xfId="5046"/>
    <cellStyle name="’ћѓћ‚›‰ 8 2 4" xfId="5047"/>
    <cellStyle name="’ћѓћ‚›‰ 8 2 4 2" xfId="5048"/>
    <cellStyle name="’ћѓћ‚›‰ 8 2 4 2 2" xfId="5049"/>
    <cellStyle name="’ћѓћ‚›‰ 8 2 4 2 2 2" xfId="5050"/>
    <cellStyle name="’ћѓћ‚›‰ 8 2 4 2 3" xfId="5051"/>
    <cellStyle name="’ћѓћ‚›‰ 8 2 4 3" xfId="5052"/>
    <cellStyle name="’ћѓћ‚›‰ 8 2 4 3 2" xfId="5053"/>
    <cellStyle name="’ћѓћ‚›‰ 8 2 4 4" xfId="5054"/>
    <cellStyle name="’ћѓћ‚›‰ 8 2 5" xfId="5055"/>
    <cellStyle name="’ћѓћ‚›‰ 8 2 5 2" xfId="5056"/>
    <cellStyle name="’ћѓћ‚›‰ 8 2 5 2 2" xfId="5057"/>
    <cellStyle name="’ћѓћ‚›‰ 8 2 5 2 2 2" xfId="5058"/>
    <cellStyle name="’ћѓћ‚›‰ 8 2 5 2 3" xfId="5059"/>
    <cellStyle name="’ћѓћ‚›‰ 8 2 5 3" xfId="5060"/>
    <cellStyle name="’ћѓћ‚›‰ 8 2 5 3 2" xfId="5061"/>
    <cellStyle name="’ћѓћ‚›‰ 8 2 5 4" xfId="5062"/>
    <cellStyle name="’ћѓћ‚›‰ 8 2 6" xfId="5063"/>
    <cellStyle name="’ћѓћ‚›‰ 8 2 6 2" xfId="5064"/>
    <cellStyle name="’ћѓћ‚›‰ 8 2 6 2 2" xfId="5065"/>
    <cellStyle name="’ћѓћ‚›‰ 8 2 6 3" xfId="5066"/>
    <cellStyle name="’ћѓћ‚›‰ 8 2 7" xfId="5067"/>
    <cellStyle name="’ћѓћ‚›‰ 8 2 7 2" xfId="5068"/>
    <cellStyle name="’ћѓћ‚›‰ 8 2 8" xfId="5069"/>
    <cellStyle name="’ћѓћ‚›‰ 8 2 8 2" xfId="5070"/>
    <cellStyle name="’ћѓћ‚›‰ 8 2 9" xfId="5071"/>
    <cellStyle name="’ћѓћ‚›‰ 8 3" xfId="5072"/>
    <cellStyle name="’ћѓћ‚›‰ 8 3 10" xfId="5073"/>
    <cellStyle name="’ћѓћ‚›‰ 8 3 11" xfId="5074"/>
    <cellStyle name="’ћѓћ‚›‰ 8 3 2" xfId="5075"/>
    <cellStyle name="’ћѓћ‚›‰ 8 3 2 10" xfId="5076"/>
    <cellStyle name="’ћѓћ‚›‰ 8 3 2 2" xfId="5077"/>
    <cellStyle name="’ћѓћ‚›‰ 8 3 2 2 2" xfId="5078"/>
    <cellStyle name="’ћѓћ‚›‰ 8 3 2 2 2 2" xfId="5079"/>
    <cellStyle name="’ћѓћ‚›‰ 8 3 2 2 2 2 2" xfId="5080"/>
    <cellStyle name="’ћѓћ‚›‰ 8 3 2 2 2 2 2 2" xfId="5081"/>
    <cellStyle name="’ћѓћ‚›‰ 8 3 2 2 2 2 3" xfId="5082"/>
    <cellStyle name="’ћѓћ‚›‰ 8 3 2 2 2 3" xfId="5083"/>
    <cellStyle name="’ћѓћ‚›‰ 8 3 2 2 2 3 2" xfId="5084"/>
    <cellStyle name="’ћѓћ‚›‰ 8 3 2 2 2 4" xfId="5085"/>
    <cellStyle name="’ћѓћ‚›‰ 8 3 2 2 3" xfId="5086"/>
    <cellStyle name="’ћѓћ‚›‰ 8 3 2 2 3 2" xfId="5087"/>
    <cellStyle name="’ћѓћ‚›‰ 8 3 2 2 3 2 2" xfId="5088"/>
    <cellStyle name="’ћѓћ‚›‰ 8 3 2 2 3 2 2 2" xfId="5089"/>
    <cellStyle name="’ћѓћ‚›‰ 8 3 2 2 3 2 3" xfId="5090"/>
    <cellStyle name="’ћѓћ‚›‰ 8 3 2 2 3 3" xfId="5091"/>
    <cellStyle name="’ћѓћ‚›‰ 8 3 2 2 3 3 2" xfId="5092"/>
    <cellStyle name="’ћѓћ‚›‰ 8 3 2 2 3 4" xfId="5093"/>
    <cellStyle name="’ћѓћ‚›‰ 8 3 2 2 4" xfId="5094"/>
    <cellStyle name="’ћѓћ‚›‰ 8 3 2 2 4 2" xfId="5095"/>
    <cellStyle name="’ћѓћ‚›‰ 8 3 2 2 4 2 2" xfId="5096"/>
    <cellStyle name="’ћѓћ‚›‰ 8 3 2 2 4 3" xfId="5097"/>
    <cellStyle name="’ћѓћ‚›‰ 8 3 2 2 5" xfId="5098"/>
    <cellStyle name="’ћѓћ‚›‰ 8 3 2 2 5 2" xfId="5099"/>
    <cellStyle name="’ћѓћ‚›‰ 8 3 2 2 6" xfId="5100"/>
    <cellStyle name="’ћѓћ‚›‰ 8 3 2 2 6 2" xfId="5101"/>
    <cellStyle name="’ћѓћ‚›‰ 8 3 2 2 7" xfId="5102"/>
    <cellStyle name="’ћѓћ‚›‰ 8 3 2 3" xfId="5103"/>
    <cellStyle name="’ћѓћ‚›‰ 8 3 2 3 2" xfId="5104"/>
    <cellStyle name="’ћѓћ‚›‰ 8 3 2 3 2 2" xfId="5105"/>
    <cellStyle name="’ћѓћ‚›‰ 8 3 2 3 2 2 2" xfId="5106"/>
    <cellStyle name="’ћѓћ‚›‰ 8 3 2 3 2 3" xfId="5107"/>
    <cellStyle name="’ћѓћ‚›‰ 8 3 2 3 3" xfId="5108"/>
    <cellStyle name="’ћѓћ‚›‰ 8 3 2 3 3 2" xfId="5109"/>
    <cellStyle name="’ћѓћ‚›‰ 8 3 2 3 4" xfId="5110"/>
    <cellStyle name="’ћѓћ‚›‰ 8 3 2 4" xfId="5111"/>
    <cellStyle name="’ћѓћ‚›‰ 8 3 2 4 2" xfId="5112"/>
    <cellStyle name="’ћѓћ‚›‰ 8 3 2 4 2 2" xfId="5113"/>
    <cellStyle name="’ћѓћ‚›‰ 8 3 2 4 2 2 2" xfId="5114"/>
    <cellStyle name="’ћѓћ‚›‰ 8 3 2 4 2 3" xfId="5115"/>
    <cellStyle name="’ћѓћ‚›‰ 8 3 2 4 3" xfId="5116"/>
    <cellStyle name="’ћѓћ‚›‰ 8 3 2 4 3 2" xfId="5117"/>
    <cellStyle name="’ћѓћ‚›‰ 8 3 2 4 4" xfId="5118"/>
    <cellStyle name="’ћѓћ‚›‰ 8 3 2 5" xfId="5119"/>
    <cellStyle name="’ћѓћ‚›‰ 8 3 2 5 2" xfId="5120"/>
    <cellStyle name="’ћѓћ‚›‰ 8 3 2 5 2 2" xfId="5121"/>
    <cellStyle name="’ћѓћ‚›‰ 8 3 2 5 3" xfId="5122"/>
    <cellStyle name="’ћѓћ‚›‰ 8 3 2 6" xfId="5123"/>
    <cellStyle name="’ћѓћ‚›‰ 8 3 2 6 2" xfId="5124"/>
    <cellStyle name="’ћѓћ‚›‰ 8 3 2 7" xfId="5125"/>
    <cellStyle name="’ћѓћ‚›‰ 8 3 2 7 2" xfId="5126"/>
    <cellStyle name="’ћѓћ‚›‰ 8 3 2 8" xfId="5127"/>
    <cellStyle name="’ћѓћ‚›‰ 8 3 2 9" xfId="5128"/>
    <cellStyle name="’ћѓћ‚›‰ 8 3 3" xfId="5129"/>
    <cellStyle name="’ћѓћ‚›‰ 8 3 3 2" xfId="5130"/>
    <cellStyle name="’ћѓћ‚›‰ 8 3 3 2 2" xfId="5131"/>
    <cellStyle name="’ћѓћ‚›‰ 8 3 3 2 2 2" xfId="5132"/>
    <cellStyle name="’ћѓћ‚›‰ 8 3 3 2 2 2 2" xfId="5133"/>
    <cellStyle name="’ћѓћ‚›‰ 8 3 3 2 2 3" xfId="5134"/>
    <cellStyle name="’ћѓћ‚›‰ 8 3 3 2 3" xfId="5135"/>
    <cellStyle name="’ћѓћ‚›‰ 8 3 3 2 3 2" xfId="5136"/>
    <cellStyle name="’ћѓћ‚›‰ 8 3 3 2 4" xfId="5137"/>
    <cellStyle name="’ћѓћ‚›‰ 8 3 3 3" xfId="5138"/>
    <cellStyle name="’ћѓћ‚›‰ 8 3 3 3 2" xfId="5139"/>
    <cellStyle name="’ћѓћ‚›‰ 8 3 3 3 2 2" xfId="5140"/>
    <cellStyle name="’ћѓћ‚›‰ 8 3 3 3 2 2 2" xfId="5141"/>
    <cellStyle name="’ћѓћ‚›‰ 8 3 3 3 2 3" xfId="5142"/>
    <cellStyle name="’ћѓћ‚›‰ 8 3 3 3 3" xfId="5143"/>
    <cellStyle name="’ћѓћ‚›‰ 8 3 3 3 3 2" xfId="5144"/>
    <cellStyle name="’ћѓћ‚›‰ 8 3 3 3 4" xfId="5145"/>
    <cellStyle name="’ћѓћ‚›‰ 8 3 3 4" xfId="5146"/>
    <cellStyle name="’ћѓћ‚›‰ 8 3 3 4 2" xfId="5147"/>
    <cellStyle name="’ћѓћ‚›‰ 8 3 3 4 2 2" xfId="5148"/>
    <cellStyle name="’ћѓћ‚›‰ 8 3 3 4 3" xfId="5149"/>
    <cellStyle name="’ћѓћ‚›‰ 8 3 3 5" xfId="5150"/>
    <cellStyle name="’ћѓћ‚›‰ 8 3 3 5 2" xfId="5151"/>
    <cellStyle name="’ћѓћ‚›‰ 8 3 3 6" xfId="5152"/>
    <cellStyle name="’ћѓћ‚›‰ 8 3 3 6 2" xfId="5153"/>
    <cellStyle name="’ћѓћ‚›‰ 8 3 3 7" xfId="5154"/>
    <cellStyle name="’ћѓћ‚›‰ 8 3 4" xfId="5155"/>
    <cellStyle name="’ћѓћ‚›‰ 8 3 4 2" xfId="5156"/>
    <cellStyle name="’ћѓћ‚›‰ 8 3 4 2 2" xfId="5157"/>
    <cellStyle name="’ћѓћ‚›‰ 8 3 4 2 2 2" xfId="5158"/>
    <cellStyle name="’ћѓћ‚›‰ 8 3 4 2 3" xfId="5159"/>
    <cellStyle name="’ћѓћ‚›‰ 8 3 4 3" xfId="5160"/>
    <cellStyle name="’ћѓћ‚›‰ 8 3 4 3 2" xfId="5161"/>
    <cellStyle name="’ћѓћ‚›‰ 8 3 4 4" xfId="5162"/>
    <cellStyle name="’ћѓћ‚›‰ 8 3 5" xfId="5163"/>
    <cellStyle name="’ћѓћ‚›‰ 8 3 5 2" xfId="5164"/>
    <cellStyle name="’ћѓћ‚›‰ 8 3 5 2 2" xfId="5165"/>
    <cellStyle name="’ћѓћ‚›‰ 8 3 5 2 2 2" xfId="5166"/>
    <cellStyle name="’ћѓћ‚›‰ 8 3 5 2 3" xfId="5167"/>
    <cellStyle name="’ћѓћ‚›‰ 8 3 5 3" xfId="5168"/>
    <cellStyle name="’ћѓћ‚›‰ 8 3 5 3 2" xfId="5169"/>
    <cellStyle name="’ћѓћ‚›‰ 8 3 5 4" xfId="5170"/>
    <cellStyle name="’ћѓћ‚›‰ 8 3 6" xfId="5171"/>
    <cellStyle name="’ћѓћ‚›‰ 8 3 6 2" xfId="5172"/>
    <cellStyle name="’ћѓћ‚›‰ 8 3 6 2 2" xfId="5173"/>
    <cellStyle name="’ћѓћ‚›‰ 8 3 6 3" xfId="5174"/>
    <cellStyle name="’ћѓћ‚›‰ 8 3 7" xfId="5175"/>
    <cellStyle name="’ћѓћ‚›‰ 8 3 7 2" xfId="5176"/>
    <cellStyle name="’ћѓћ‚›‰ 8 3 8" xfId="5177"/>
    <cellStyle name="’ћѓћ‚›‰ 8 3 8 2" xfId="5178"/>
    <cellStyle name="’ћѓћ‚›‰ 8 3 9" xfId="5179"/>
    <cellStyle name="’ћѓћ‚›‰ 8 4" xfId="5180"/>
    <cellStyle name="’ћѓћ‚›‰ 8 4 10" xfId="5181"/>
    <cellStyle name="’ћѓћ‚›‰ 8 4 11" xfId="5182"/>
    <cellStyle name="’ћѓћ‚›‰ 8 4 2" xfId="5183"/>
    <cellStyle name="’ћѓћ‚›‰ 8 4 2 10" xfId="5184"/>
    <cellStyle name="’ћѓћ‚›‰ 8 4 2 2" xfId="5185"/>
    <cellStyle name="’ћѓћ‚›‰ 8 4 2 2 2" xfId="5186"/>
    <cellStyle name="’ћѓћ‚›‰ 8 4 2 2 2 2" xfId="5187"/>
    <cellStyle name="’ћѓћ‚›‰ 8 4 2 2 2 2 2" xfId="5188"/>
    <cellStyle name="’ћѓћ‚›‰ 8 4 2 2 2 2 2 2" xfId="5189"/>
    <cellStyle name="’ћѓћ‚›‰ 8 4 2 2 2 2 3" xfId="5190"/>
    <cellStyle name="’ћѓћ‚›‰ 8 4 2 2 2 3" xfId="5191"/>
    <cellStyle name="’ћѓћ‚›‰ 8 4 2 2 2 3 2" xfId="5192"/>
    <cellStyle name="’ћѓћ‚›‰ 8 4 2 2 2 4" xfId="5193"/>
    <cellStyle name="’ћѓћ‚›‰ 8 4 2 2 3" xfId="5194"/>
    <cellStyle name="’ћѓћ‚›‰ 8 4 2 2 3 2" xfId="5195"/>
    <cellStyle name="’ћѓћ‚›‰ 8 4 2 2 3 2 2" xfId="5196"/>
    <cellStyle name="’ћѓћ‚›‰ 8 4 2 2 3 2 2 2" xfId="5197"/>
    <cellStyle name="’ћѓћ‚›‰ 8 4 2 2 3 2 3" xfId="5198"/>
    <cellStyle name="’ћѓћ‚›‰ 8 4 2 2 3 3" xfId="5199"/>
    <cellStyle name="’ћѓћ‚›‰ 8 4 2 2 3 3 2" xfId="5200"/>
    <cellStyle name="’ћѓћ‚›‰ 8 4 2 2 3 4" xfId="5201"/>
    <cellStyle name="’ћѓћ‚›‰ 8 4 2 2 4" xfId="5202"/>
    <cellStyle name="’ћѓћ‚›‰ 8 4 2 2 4 2" xfId="5203"/>
    <cellStyle name="’ћѓћ‚›‰ 8 4 2 2 4 2 2" xfId="5204"/>
    <cellStyle name="’ћѓћ‚›‰ 8 4 2 2 4 3" xfId="5205"/>
    <cellStyle name="’ћѓћ‚›‰ 8 4 2 2 5" xfId="5206"/>
    <cellStyle name="’ћѓћ‚›‰ 8 4 2 2 5 2" xfId="5207"/>
    <cellStyle name="’ћѓћ‚›‰ 8 4 2 2 6" xfId="5208"/>
    <cellStyle name="’ћѓћ‚›‰ 8 4 2 2 6 2" xfId="5209"/>
    <cellStyle name="’ћѓћ‚›‰ 8 4 2 2 7" xfId="5210"/>
    <cellStyle name="’ћѓћ‚›‰ 8 4 2 3" xfId="5211"/>
    <cellStyle name="’ћѓћ‚›‰ 8 4 2 3 2" xfId="5212"/>
    <cellStyle name="’ћѓћ‚›‰ 8 4 2 3 2 2" xfId="5213"/>
    <cellStyle name="’ћѓћ‚›‰ 8 4 2 3 2 2 2" xfId="5214"/>
    <cellStyle name="’ћѓћ‚›‰ 8 4 2 3 2 3" xfId="5215"/>
    <cellStyle name="’ћѓћ‚›‰ 8 4 2 3 3" xfId="5216"/>
    <cellStyle name="’ћѓћ‚›‰ 8 4 2 3 3 2" xfId="5217"/>
    <cellStyle name="’ћѓћ‚›‰ 8 4 2 3 4" xfId="5218"/>
    <cellStyle name="’ћѓћ‚›‰ 8 4 2 4" xfId="5219"/>
    <cellStyle name="’ћѓћ‚›‰ 8 4 2 4 2" xfId="5220"/>
    <cellStyle name="’ћѓћ‚›‰ 8 4 2 4 2 2" xfId="5221"/>
    <cellStyle name="’ћѓћ‚›‰ 8 4 2 4 2 2 2" xfId="5222"/>
    <cellStyle name="’ћѓћ‚›‰ 8 4 2 4 2 3" xfId="5223"/>
    <cellStyle name="’ћѓћ‚›‰ 8 4 2 4 3" xfId="5224"/>
    <cellStyle name="’ћѓћ‚›‰ 8 4 2 4 3 2" xfId="5225"/>
    <cellStyle name="’ћѓћ‚›‰ 8 4 2 4 4" xfId="5226"/>
    <cellStyle name="’ћѓћ‚›‰ 8 4 2 5" xfId="5227"/>
    <cellStyle name="’ћѓћ‚›‰ 8 4 2 5 2" xfId="5228"/>
    <cellStyle name="’ћѓћ‚›‰ 8 4 2 5 2 2" xfId="5229"/>
    <cellStyle name="’ћѓћ‚›‰ 8 4 2 5 3" xfId="5230"/>
    <cellStyle name="’ћѓћ‚›‰ 8 4 2 6" xfId="5231"/>
    <cellStyle name="’ћѓћ‚›‰ 8 4 2 6 2" xfId="5232"/>
    <cellStyle name="’ћѓћ‚›‰ 8 4 2 7" xfId="5233"/>
    <cellStyle name="’ћѓћ‚›‰ 8 4 2 7 2" xfId="5234"/>
    <cellStyle name="’ћѓћ‚›‰ 8 4 2 8" xfId="5235"/>
    <cellStyle name="’ћѓћ‚›‰ 8 4 2 9" xfId="5236"/>
    <cellStyle name="’ћѓћ‚›‰ 8 4 3" xfId="5237"/>
    <cellStyle name="’ћѓћ‚›‰ 8 4 3 2" xfId="5238"/>
    <cellStyle name="’ћѓћ‚›‰ 8 4 3 2 2" xfId="5239"/>
    <cellStyle name="’ћѓћ‚›‰ 8 4 3 2 2 2" xfId="5240"/>
    <cellStyle name="’ћѓћ‚›‰ 8 4 3 2 2 2 2" xfId="5241"/>
    <cellStyle name="’ћѓћ‚›‰ 8 4 3 2 2 3" xfId="5242"/>
    <cellStyle name="’ћѓћ‚›‰ 8 4 3 2 3" xfId="5243"/>
    <cellStyle name="’ћѓћ‚›‰ 8 4 3 2 3 2" xfId="5244"/>
    <cellStyle name="’ћѓћ‚›‰ 8 4 3 2 4" xfId="5245"/>
    <cellStyle name="’ћѓћ‚›‰ 8 4 3 3" xfId="5246"/>
    <cellStyle name="’ћѓћ‚›‰ 8 4 3 3 2" xfId="5247"/>
    <cellStyle name="’ћѓћ‚›‰ 8 4 3 3 2 2" xfId="5248"/>
    <cellStyle name="’ћѓћ‚›‰ 8 4 3 3 2 2 2" xfId="5249"/>
    <cellStyle name="’ћѓћ‚›‰ 8 4 3 3 2 3" xfId="5250"/>
    <cellStyle name="’ћѓћ‚›‰ 8 4 3 3 3" xfId="5251"/>
    <cellStyle name="’ћѓћ‚›‰ 8 4 3 3 3 2" xfId="5252"/>
    <cellStyle name="’ћѓћ‚›‰ 8 4 3 3 4" xfId="5253"/>
    <cellStyle name="’ћѓћ‚›‰ 8 4 3 4" xfId="5254"/>
    <cellStyle name="’ћѓћ‚›‰ 8 4 3 4 2" xfId="5255"/>
    <cellStyle name="’ћѓћ‚›‰ 8 4 3 4 2 2" xfId="5256"/>
    <cellStyle name="’ћѓћ‚›‰ 8 4 3 4 3" xfId="5257"/>
    <cellStyle name="’ћѓћ‚›‰ 8 4 3 5" xfId="5258"/>
    <cellStyle name="’ћѓћ‚›‰ 8 4 3 5 2" xfId="5259"/>
    <cellStyle name="’ћѓћ‚›‰ 8 4 3 6" xfId="5260"/>
    <cellStyle name="’ћѓћ‚›‰ 8 4 3 6 2" xfId="5261"/>
    <cellStyle name="’ћѓћ‚›‰ 8 4 3 7" xfId="5262"/>
    <cellStyle name="’ћѓћ‚›‰ 8 4 4" xfId="5263"/>
    <cellStyle name="’ћѓћ‚›‰ 8 4 4 2" xfId="5264"/>
    <cellStyle name="’ћѓћ‚›‰ 8 4 4 2 2" xfId="5265"/>
    <cellStyle name="’ћѓћ‚›‰ 8 4 4 2 2 2" xfId="5266"/>
    <cellStyle name="’ћѓћ‚›‰ 8 4 4 2 3" xfId="5267"/>
    <cellStyle name="’ћѓћ‚›‰ 8 4 4 3" xfId="5268"/>
    <cellStyle name="’ћѓћ‚›‰ 8 4 4 3 2" xfId="5269"/>
    <cellStyle name="’ћѓћ‚›‰ 8 4 4 4" xfId="5270"/>
    <cellStyle name="’ћѓћ‚›‰ 8 4 5" xfId="5271"/>
    <cellStyle name="’ћѓћ‚›‰ 8 4 5 2" xfId="5272"/>
    <cellStyle name="’ћѓћ‚›‰ 8 4 5 2 2" xfId="5273"/>
    <cellStyle name="’ћѓћ‚›‰ 8 4 5 2 2 2" xfId="5274"/>
    <cellStyle name="’ћѓћ‚›‰ 8 4 5 2 3" xfId="5275"/>
    <cellStyle name="’ћѓћ‚›‰ 8 4 5 3" xfId="5276"/>
    <cellStyle name="’ћѓћ‚›‰ 8 4 5 3 2" xfId="5277"/>
    <cellStyle name="’ћѓћ‚›‰ 8 4 5 4" xfId="5278"/>
    <cellStyle name="’ћѓћ‚›‰ 8 4 6" xfId="5279"/>
    <cellStyle name="’ћѓћ‚›‰ 8 4 6 2" xfId="5280"/>
    <cellStyle name="’ћѓћ‚›‰ 8 4 6 2 2" xfId="5281"/>
    <cellStyle name="’ћѓћ‚›‰ 8 4 6 3" xfId="5282"/>
    <cellStyle name="’ћѓћ‚›‰ 8 4 7" xfId="5283"/>
    <cellStyle name="’ћѓћ‚›‰ 8 4 7 2" xfId="5284"/>
    <cellStyle name="’ћѓћ‚›‰ 8 4 8" xfId="5285"/>
    <cellStyle name="’ћѓћ‚›‰ 8 4 8 2" xfId="5286"/>
    <cellStyle name="’ћѓћ‚›‰ 8 4 9" xfId="5287"/>
    <cellStyle name="’ћѓћ‚›‰ 8 5" xfId="5288"/>
    <cellStyle name="’ћѓћ‚›‰ 8 5 10" xfId="5289"/>
    <cellStyle name="’ћѓћ‚›‰ 8 5 2" xfId="5290"/>
    <cellStyle name="’ћѓћ‚›‰ 8 5 2 2" xfId="5291"/>
    <cellStyle name="’ћѓћ‚›‰ 8 5 2 2 2" xfId="5292"/>
    <cellStyle name="’ћѓћ‚›‰ 8 5 2 2 2 2" xfId="5293"/>
    <cellStyle name="’ћѓћ‚›‰ 8 5 2 2 2 2 2" xfId="5294"/>
    <cellStyle name="’ћѓћ‚›‰ 8 5 2 2 2 3" xfId="5295"/>
    <cellStyle name="’ћѓћ‚›‰ 8 5 2 2 3" xfId="5296"/>
    <cellStyle name="’ћѓћ‚›‰ 8 5 2 2 3 2" xfId="5297"/>
    <cellStyle name="’ћѓћ‚›‰ 8 5 2 2 4" xfId="5298"/>
    <cellStyle name="’ћѓћ‚›‰ 8 5 2 3" xfId="5299"/>
    <cellStyle name="’ћѓћ‚›‰ 8 5 2 3 2" xfId="5300"/>
    <cellStyle name="’ћѓћ‚›‰ 8 5 2 3 2 2" xfId="5301"/>
    <cellStyle name="’ћѓћ‚›‰ 8 5 2 3 2 2 2" xfId="5302"/>
    <cellStyle name="’ћѓћ‚›‰ 8 5 2 3 2 3" xfId="5303"/>
    <cellStyle name="’ћѓћ‚›‰ 8 5 2 3 3" xfId="5304"/>
    <cellStyle name="’ћѓћ‚›‰ 8 5 2 3 3 2" xfId="5305"/>
    <cellStyle name="’ћѓћ‚›‰ 8 5 2 3 4" xfId="5306"/>
    <cellStyle name="’ћѓћ‚›‰ 8 5 2 4" xfId="5307"/>
    <cellStyle name="’ћѓћ‚›‰ 8 5 2 4 2" xfId="5308"/>
    <cellStyle name="’ћѓћ‚›‰ 8 5 2 4 2 2" xfId="5309"/>
    <cellStyle name="’ћѓћ‚›‰ 8 5 2 4 3" xfId="5310"/>
    <cellStyle name="’ћѓћ‚›‰ 8 5 2 5" xfId="5311"/>
    <cellStyle name="’ћѓћ‚›‰ 8 5 2 5 2" xfId="5312"/>
    <cellStyle name="’ћѓћ‚›‰ 8 5 2 6" xfId="5313"/>
    <cellStyle name="’ћѓћ‚›‰ 8 5 2 6 2" xfId="5314"/>
    <cellStyle name="’ћѓћ‚›‰ 8 5 2 7" xfId="5315"/>
    <cellStyle name="’ћѓћ‚›‰ 8 5 3" xfId="5316"/>
    <cellStyle name="’ћѓћ‚›‰ 8 5 3 2" xfId="5317"/>
    <cellStyle name="’ћѓћ‚›‰ 8 5 3 2 2" xfId="5318"/>
    <cellStyle name="’ћѓћ‚›‰ 8 5 3 2 2 2" xfId="5319"/>
    <cellStyle name="’ћѓћ‚›‰ 8 5 3 2 3" xfId="5320"/>
    <cellStyle name="’ћѓћ‚›‰ 8 5 3 3" xfId="5321"/>
    <cellStyle name="’ћѓћ‚›‰ 8 5 3 3 2" xfId="5322"/>
    <cellStyle name="’ћѓћ‚›‰ 8 5 3 4" xfId="5323"/>
    <cellStyle name="’ћѓћ‚›‰ 8 5 4" xfId="5324"/>
    <cellStyle name="’ћѓћ‚›‰ 8 5 4 2" xfId="5325"/>
    <cellStyle name="’ћѓћ‚›‰ 8 5 4 2 2" xfId="5326"/>
    <cellStyle name="’ћѓћ‚›‰ 8 5 4 2 2 2" xfId="5327"/>
    <cellStyle name="’ћѓћ‚›‰ 8 5 4 2 3" xfId="5328"/>
    <cellStyle name="’ћѓћ‚›‰ 8 5 4 3" xfId="5329"/>
    <cellStyle name="’ћѓћ‚›‰ 8 5 4 3 2" xfId="5330"/>
    <cellStyle name="’ћѓћ‚›‰ 8 5 4 4" xfId="5331"/>
    <cellStyle name="’ћѓћ‚›‰ 8 5 5" xfId="5332"/>
    <cellStyle name="’ћѓћ‚›‰ 8 5 5 2" xfId="5333"/>
    <cellStyle name="’ћѓћ‚›‰ 8 5 5 2 2" xfId="5334"/>
    <cellStyle name="’ћѓћ‚›‰ 8 5 5 3" xfId="5335"/>
    <cellStyle name="’ћѓћ‚›‰ 8 5 6" xfId="5336"/>
    <cellStyle name="’ћѓћ‚›‰ 8 5 6 2" xfId="5337"/>
    <cellStyle name="’ћѓћ‚›‰ 8 5 7" xfId="5338"/>
    <cellStyle name="’ћѓћ‚›‰ 8 5 7 2" xfId="5339"/>
    <cellStyle name="’ћѓћ‚›‰ 8 5 8" xfId="5340"/>
    <cellStyle name="’ћѓћ‚›‰ 8 5 9" xfId="5341"/>
    <cellStyle name="’ћѓћ‚›‰ 8 6" xfId="5342"/>
    <cellStyle name="’ћѓћ‚›‰ 8 6 2" xfId="5343"/>
    <cellStyle name="’ћѓћ‚›‰ 8 6 2 2" xfId="5344"/>
    <cellStyle name="’ћѓћ‚›‰ 8 6 2 2 2" xfId="5345"/>
    <cellStyle name="’ћѓћ‚›‰ 8 6 2 2 2 2" xfId="5346"/>
    <cellStyle name="’ћѓћ‚›‰ 8 6 2 2 3" xfId="5347"/>
    <cellStyle name="’ћѓћ‚›‰ 8 6 2 3" xfId="5348"/>
    <cellStyle name="’ћѓћ‚›‰ 8 6 2 3 2" xfId="5349"/>
    <cellStyle name="’ћѓћ‚›‰ 8 6 2 4" xfId="5350"/>
    <cellStyle name="’ћѓћ‚›‰ 8 6 3" xfId="5351"/>
    <cellStyle name="’ћѓћ‚›‰ 8 6 3 2" xfId="5352"/>
    <cellStyle name="’ћѓћ‚›‰ 8 6 3 2 2" xfId="5353"/>
    <cellStyle name="’ћѓћ‚›‰ 8 6 3 2 2 2" xfId="5354"/>
    <cellStyle name="’ћѓћ‚›‰ 8 6 3 2 3" xfId="5355"/>
    <cellStyle name="’ћѓћ‚›‰ 8 6 3 3" xfId="5356"/>
    <cellStyle name="’ћѓћ‚›‰ 8 6 3 3 2" xfId="5357"/>
    <cellStyle name="’ћѓћ‚›‰ 8 6 3 4" xfId="5358"/>
    <cellStyle name="’ћѓћ‚›‰ 8 6 4" xfId="5359"/>
    <cellStyle name="’ћѓћ‚›‰ 8 6 4 2" xfId="5360"/>
    <cellStyle name="’ћѓћ‚›‰ 8 6 4 2 2" xfId="5361"/>
    <cellStyle name="’ћѓћ‚›‰ 8 6 4 3" xfId="5362"/>
    <cellStyle name="’ћѓћ‚›‰ 8 6 5" xfId="5363"/>
    <cellStyle name="’ћѓћ‚›‰ 8 6 5 2" xfId="5364"/>
    <cellStyle name="’ћѓћ‚›‰ 8 6 6" xfId="5365"/>
    <cellStyle name="’ћѓћ‚›‰ 8 6 6 2" xfId="5366"/>
    <cellStyle name="’ћѓћ‚›‰ 8 6 7" xfId="5367"/>
    <cellStyle name="’ћѓћ‚›‰ 8 7" xfId="5368"/>
    <cellStyle name="’ћѓћ‚›‰ 8 7 2" xfId="5369"/>
    <cellStyle name="’ћѓћ‚›‰ 8 7 2 2" xfId="5370"/>
    <cellStyle name="’ћѓћ‚›‰ 8 7 2 2 2" xfId="5371"/>
    <cellStyle name="’ћѓћ‚›‰ 8 7 2 3" xfId="5372"/>
    <cellStyle name="’ћѓћ‚›‰ 8 7 3" xfId="5373"/>
    <cellStyle name="’ћѓћ‚›‰ 8 7 3 2" xfId="5374"/>
    <cellStyle name="’ћѓћ‚›‰ 8 7 4" xfId="5375"/>
    <cellStyle name="’ћѓћ‚›‰ 8 8" xfId="5376"/>
    <cellStyle name="’ћѓћ‚›‰ 8 8 2" xfId="5377"/>
    <cellStyle name="’ћѓћ‚›‰ 8 8 2 2" xfId="5378"/>
    <cellStyle name="’ћѓћ‚›‰ 8 8 2 2 2" xfId="5379"/>
    <cellStyle name="’ћѓћ‚›‰ 8 8 2 3" xfId="5380"/>
    <cellStyle name="’ћѓћ‚›‰ 8 8 3" xfId="5381"/>
    <cellStyle name="’ћѓћ‚›‰ 8 8 3 2" xfId="5382"/>
    <cellStyle name="’ћѓћ‚›‰ 8 8 4" xfId="5383"/>
    <cellStyle name="’ћѓћ‚›‰ 8 9" xfId="5384"/>
    <cellStyle name="’ћѓћ‚›‰ 8 9 2" xfId="5385"/>
    <cellStyle name="’ћѓћ‚›‰ 8 9 2 2" xfId="5386"/>
    <cellStyle name="’ћѓћ‚›‰ 8 9 3" xfId="5387"/>
    <cellStyle name="’ћѓћ‚›‰ 9" xfId="5388"/>
    <cellStyle name="’ћѓћ‚›‰ 9 10" xfId="5389"/>
    <cellStyle name="’ћѓћ‚›‰ 9 10 2" xfId="5390"/>
    <cellStyle name="’ћѓћ‚›‰ 9 11" xfId="5391"/>
    <cellStyle name="’ћѓћ‚›‰ 9 11 2" xfId="5392"/>
    <cellStyle name="’ћѓћ‚›‰ 9 12" xfId="5393"/>
    <cellStyle name="’ћѓћ‚›‰ 9 13" xfId="5394"/>
    <cellStyle name="’ћѓћ‚›‰ 9 14" xfId="5395"/>
    <cellStyle name="’ћѓћ‚›‰ 9 2" xfId="5396"/>
    <cellStyle name="’ћѓћ‚›‰ 9 2 10" xfId="5397"/>
    <cellStyle name="’ћѓћ‚›‰ 9 2 11" xfId="5398"/>
    <cellStyle name="’ћѓћ‚›‰ 9 2 2" xfId="5399"/>
    <cellStyle name="’ћѓћ‚›‰ 9 2 2 10" xfId="5400"/>
    <cellStyle name="’ћѓћ‚›‰ 9 2 2 2" xfId="5401"/>
    <cellStyle name="’ћѓћ‚›‰ 9 2 2 2 2" xfId="5402"/>
    <cellStyle name="’ћѓћ‚›‰ 9 2 2 2 2 2" xfId="5403"/>
    <cellStyle name="’ћѓћ‚›‰ 9 2 2 2 2 2 2" xfId="5404"/>
    <cellStyle name="’ћѓћ‚›‰ 9 2 2 2 2 2 2 2" xfId="5405"/>
    <cellStyle name="’ћѓћ‚›‰ 9 2 2 2 2 2 3" xfId="5406"/>
    <cellStyle name="’ћѓћ‚›‰ 9 2 2 2 2 3" xfId="5407"/>
    <cellStyle name="’ћѓћ‚›‰ 9 2 2 2 2 3 2" xfId="5408"/>
    <cellStyle name="’ћѓћ‚›‰ 9 2 2 2 2 4" xfId="5409"/>
    <cellStyle name="’ћѓћ‚›‰ 9 2 2 2 3" xfId="5410"/>
    <cellStyle name="’ћѓћ‚›‰ 9 2 2 2 3 2" xfId="5411"/>
    <cellStyle name="’ћѓћ‚›‰ 9 2 2 2 3 2 2" xfId="5412"/>
    <cellStyle name="’ћѓћ‚›‰ 9 2 2 2 3 2 2 2" xfId="5413"/>
    <cellStyle name="’ћѓћ‚›‰ 9 2 2 2 3 2 3" xfId="5414"/>
    <cellStyle name="’ћѓћ‚›‰ 9 2 2 2 3 3" xfId="5415"/>
    <cellStyle name="’ћѓћ‚›‰ 9 2 2 2 3 3 2" xfId="5416"/>
    <cellStyle name="’ћѓћ‚›‰ 9 2 2 2 3 4" xfId="5417"/>
    <cellStyle name="’ћѓћ‚›‰ 9 2 2 2 4" xfId="5418"/>
    <cellStyle name="’ћѓћ‚›‰ 9 2 2 2 4 2" xfId="5419"/>
    <cellStyle name="’ћѓћ‚›‰ 9 2 2 2 4 2 2" xfId="5420"/>
    <cellStyle name="’ћѓћ‚›‰ 9 2 2 2 4 3" xfId="5421"/>
    <cellStyle name="’ћѓћ‚›‰ 9 2 2 2 5" xfId="5422"/>
    <cellStyle name="’ћѓћ‚›‰ 9 2 2 2 5 2" xfId="5423"/>
    <cellStyle name="’ћѓћ‚›‰ 9 2 2 2 6" xfId="5424"/>
    <cellStyle name="’ћѓћ‚›‰ 9 2 2 2 6 2" xfId="5425"/>
    <cellStyle name="’ћѓћ‚›‰ 9 2 2 2 7" xfId="5426"/>
    <cellStyle name="’ћѓћ‚›‰ 9 2 2 3" xfId="5427"/>
    <cellStyle name="’ћѓћ‚›‰ 9 2 2 3 2" xfId="5428"/>
    <cellStyle name="’ћѓћ‚›‰ 9 2 2 3 2 2" xfId="5429"/>
    <cellStyle name="’ћѓћ‚›‰ 9 2 2 3 2 2 2" xfId="5430"/>
    <cellStyle name="’ћѓћ‚›‰ 9 2 2 3 2 3" xfId="5431"/>
    <cellStyle name="’ћѓћ‚›‰ 9 2 2 3 3" xfId="5432"/>
    <cellStyle name="’ћѓћ‚›‰ 9 2 2 3 3 2" xfId="5433"/>
    <cellStyle name="’ћѓћ‚›‰ 9 2 2 3 4" xfId="5434"/>
    <cellStyle name="’ћѓћ‚›‰ 9 2 2 4" xfId="5435"/>
    <cellStyle name="’ћѓћ‚›‰ 9 2 2 4 2" xfId="5436"/>
    <cellStyle name="’ћѓћ‚›‰ 9 2 2 4 2 2" xfId="5437"/>
    <cellStyle name="’ћѓћ‚›‰ 9 2 2 4 2 2 2" xfId="5438"/>
    <cellStyle name="’ћѓћ‚›‰ 9 2 2 4 2 3" xfId="5439"/>
    <cellStyle name="’ћѓћ‚›‰ 9 2 2 4 3" xfId="5440"/>
    <cellStyle name="’ћѓћ‚›‰ 9 2 2 4 3 2" xfId="5441"/>
    <cellStyle name="’ћѓћ‚›‰ 9 2 2 4 4" xfId="5442"/>
    <cellStyle name="’ћѓћ‚›‰ 9 2 2 5" xfId="5443"/>
    <cellStyle name="’ћѓћ‚›‰ 9 2 2 5 2" xfId="5444"/>
    <cellStyle name="’ћѓћ‚›‰ 9 2 2 5 2 2" xfId="5445"/>
    <cellStyle name="’ћѓћ‚›‰ 9 2 2 5 3" xfId="5446"/>
    <cellStyle name="’ћѓћ‚›‰ 9 2 2 6" xfId="5447"/>
    <cellStyle name="’ћѓћ‚›‰ 9 2 2 6 2" xfId="5448"/>
    <cellStyle name="’ћѓћ‚›‰ 9 2 2 7" xfId="5449"/>
    <cellStyle name="’ћѓћ‚›‰ 9 2 2 7 2" xfId="5450"/>
    <cellStyle name="’ћѓћ‚›‰ 9 2 2 8" xfId="5451"/>
    <cellStyle name="’ћѓћ‚›‰ 9 2 2 9" xfId="5452"/>
    <cellStyle name="’ћѓћ‚›‰ 9 2 3" xfId="5453"/>
    <cellStyle name="’ћѓћ‚›‰ 9 2 3 2" xfId="5454"/>
    <cellStyle name="’ћѓћ‚›‰ 9 2 3 2 2" xfId="5455"/>
    <cellStyle name="’ћѓћ‚›‰ 9 2 3 2 2 2" xfId="5456"/>
    <cellStyle name="’ћѓћ‚›‰ 9 2 3 2 2 2 2" xfId="5457"/>
    <cellStyle name="’ћѓћ‚›‰ 9 2 3 2 2 3" xfId="5458"/>
    <cellStyle name="’ћѓћ‚›‰ 9 2 3 2 3" xfId="5459"/>
    <cellStyle name="’ћѓћ‚›‰ 9 2 3 2 3 2" xfId="5460"/>
    <cellStyle name="’ћѓћ‚›‰ 9 2 3 2 4" xfId="5461"/>
    <cellStyle name="’ћѓћ‚›‰ 9 2 3 3" xfId="5462"/>
    <cellStyle name="’ћѓћ‚›‰ 9 2 3 3 2" xfId="5463"/>
    <cellStyle name="’ћѓћ‚›‰ 9 2 3 3 2 2" xfId="5464"/>
    <cellStyle name="’ћѓћ‚›‰ 9 2 3 3 2 2 2" xfId="5465"/>
    <cellStyle name="’ћѓћ‚›‰ 9 2 3 3 2 3" xfId="5466"/>
    <cellStyle name="’ћѓћ‚›‰ 9 2 3 3 3" xfId="5467"/>
    <cellStyle name="’ћѓћ‚›‰ 9 2 3 3 3 2" xfId="5468"/>
    <cellStyle name="’ћѓћ‚›‰ 9 2 3 3 4" xfId="5469"/>
    <cellStyle name="’ћѓћ‚›‰ 9 2 3 4" xfId="5470"/>
    <cellStyle name="’ћѓћ‚›‰ 9 2 3 4 2" xfId="5471"/>
    <cellStyle name="’ћѓћ‚›‰ 9 2 3 4 2 2" xfId="5472"/>
    <cellStyle name="’ћѓћ‚›‰ 9 2 3 4 3" xfId="5473"/>
    <cellStyle name="’ћѓћ‚›‰ 9 2 3 5" xfId="5474"/>
    <cellStyle name="’ћѓћ‚›‰ 9 2 3 5 2" xfId="5475"/>
    <cellStyle name="’ћѓћ‚›‰ 9 2 3 6" xfId="5476"/>
    <cellStyle name="’ћѓћ‚›‰ 9 2 3 6 2" xfId="5477"/>
    <cellStyle name="’ћѓћ‚›‰ 9 2 3 7" xfId="5478"/>
    <cellStyle name="’ћѓћ‚›‰ 9 2 4" xfId="5479"/>
    <cellStyle name="’ћѓћ‚›‰ 9 2 4 2" xfId="5480"/>
    <cellStyle name="’ћѓћ‚›‰ 9 2 4 2 2" xfId="5481"/>
    <cellStyle name="’ћѓћ‚›‰ 9 2 4 2 2 2" xfId="5482"/>
    <cellStyle name="’ћѓћ‚›‰ 9 2 4 2 3" xfId="5483"/>
    <cellStyle name="’ћѓћ‚›‰ 9 2 4 3" xfId="5484"/>
    <cellStyle name="’ћѓћ‚›‰ 9 2 4 3 2" xfId="5485"/>
    <cellStyle name="’ћѓћ‚›‰ 9 2 4 4" xfId="5486"/>
    <cellStyle name="’ћѓћ‚›‰ 9 2 5" xfId="5487"/>
    <cellStyle name="’ћѓћ‚›‰ 9 2 5 2" xfId="5488"/>
    <cellStyle name="’ћѓћ‚›‰ 9 2 5 2 2" xfId="5489"/>
    <cellStyle name="’ћѓћ‚›‰ 9 2 5 2 2 2" xfId="5490"/>
    <cellStyle name="’ћѓћ‚›‰ 9 2 5 2 3" xfId="5491"/>
    <cellStyle name="’ћѓћ‚›‰ 9 2 5 3" xfId="5492"/>
    <cellStyle name="’ћѓћ‚›‰ 9 2 5 3 2" xfId="5493"/>
    <cellStyle name="’ћѓћ‚›‰ 9 2 5 4" xfId="5494"/>
    <cellStyle name="’ћѓћ‚›‰ 9 2 6" xfId="5495"/>
    <cellStyle name="’ћѓћ‚›‰ 9 2 6 2" xfId="5496"/>
    <cellStyle name="’ћѓћ‚›‰ 9 2 6 2 2" xfId="5497"/>
    <cellStyle name="’ћѓћ‚›‰ 9 2 6 3" xfId="5498"/>
    <cellStyle name="’ћѓћ‚›‰ 9 2 7" xfId="5499"/>
    <cellStyle name="’ћѓћ‚›‰ 9 2 7 2" xfId="5500"/>
    <cellStyle name="’ћѓћ‚›‰ 9 2 8" xfId="5501"/>
    <cellStyle name="’ћѓћ‚›‰ 9 2 8 2" xfId="5502"/>
    <cellStyle name="’ћѓћ‚›‰ 9 2 9" xfId="5503"/>
    <cellStyle name="’ћѓћ‚›‰ 9 3" xfId="5504"/>
    <cellStyle name="’ћѓћ‚›‰ 9 3 10" xfId="5505"/>
    <cellStyle name="’ћѓћ‚›‰ 9 3 11" xfId="5506"/>
    <cellStyle name="’ћѓћ‚›‰ 9 3 2" xfId="5507"/>
    <cellStyle name="’ћѓћ‚›‰ 9 3 2 10" xfId="5508"/>
    <cellStyle name="’ћѓћ‚›‰ 9 3 2 2" xfId="5509"/>
    <cellStyle name="’ћѓћ‚›‰ 9 3 2 2 2" xfId="5510"/>
    <cellStyle name="’ћѓћ‚›‰ 9 3 2 2 2 2" xfId="5511"/>
    <cellStyle name="’ћѓћ‚›‰ 9 3 2 2 2 2 2" xfId="5512"/>
    <cellStyle name="’ћѓћ‚›‰ 9 3 2 2 2 2 2 2" xfId="5513"/>
    <cellStyle name="’ћѓћ‚›‰ 9 3 2 2 2 2 3" xfId="5514"/>
    <cellStyle name="’ћѓћ‚›‰ 9 3 2 2 2 3" xfId="5515"/>
    <cellStyle name="’ћѓћ‚›‰ 9 3 2 2 2 3 2" xfId="5516"/>
    <cellStyle name="’ћѓћ‚›‰ 9 3 2 2 2 4" xfId="5517"/>
    <cellStyle name="’ћѓћ‚›‰ 9 3 2 2 3" xfId="5518"/>
    <cellStyle name="’ћѓћ‚›‰ 9 3 2 2 3 2" xfId="5519"/>
    <cellStyle name="’ћѓћ‚›‰ 9 3 2 2 3 2 2" xfId="5520"/>
    <cellStyle name="’ћѓћ‚›‰ 9 3 2 2 3 2 2 2" xfId="5521"/>
    <cellStyle name="’ћѓћ‚›‰ 9 3 2 2 3 2 3" xfId="5522"/>
    <cellStyle name="’ћѓћ‚›‰ 9 3 2 2 3 3" xfId="5523"/>
    <cellStyle name="’ћѓћ‚›‰ 9 3 2 2 3 3 2" xfId="5524"/>
    <cellStyle name="’ћѓћ‚›‰ 9 3 2 2 3 4" xfId="5525"/>
    <cellStyle name="’ћѓћ‚›‰ 9 3 2 2 4" xfId="5526"/>
    <cellStyle name="’ћѓћ‚›‰ 9 3 2 2 4 2" xfId="5527"/>
    <cellStyle name="’ћѓћ‚›‰ 9 3 2 2 4 2 2" xfId="5528"/>
    <cellStyle name="’ћѓћ‚›‰ 9 3 2 2 4 3" xfId="5529"/>
    <cellStyle name="’ћѓћ‚›‰ 9 3 2 2 5" xfId="5530"/>
    <cellStyle name="’ћѓћ‚›‰ 9 3 2 2 5 2" xfId="5531"/>
    <cellStyle name="’ћѓћ‚›‰ 9 3 2 2 6" xfId="5532"/>
    <cellStyle name="’ћѓћ‚›‰ 9 3 2 2 6 2" xfId="5533"/>
    <cellStyle name="’ћѓћ‚›‰ 9 3 2 2 7" xfId="5534"/>
    <cellStyle name="’ћѓћ‚›‰ 9 3 2 3" xfId="5535"/>
    <cellStyle name="’ћѓћ‚›‰ 9 3 2 3 2" xfId="5536"/>
    <cellStyle name="’ћѓћ‚›‰ 9 3 2 3 2 2" xfId="5537"/>
    <cellStyle name="’ћѓћ‚›‰ 9 3 2 3 2 2 2" xfId="5538"/>
    <cellStyle name="’ћѓћ‚›‰ 9 3 2 3 2 3" xfId="5539"/>
    <cellStyle name="’ћѓћ‚›‰ 9 3 2 3 3" xfId="5540"/>
    <cellStyle name="’ћѓћ‚›‰ 9 3 2 3 3 2" xfId="5541"/>
    <cellStyle name="’ћѓћ‚›‰ 9 3 2 3 4" xfId="5542"/>
    <cellStyle name="’ћѓћ‚›‰ 9 3 2 4" xfId="5543"/>
    <cellStyle name="’ћѓћ‚›‰ 9 3 2 4 2" xfId="5544"/>
    <cellStyle name="’ћѓћ‚›‰ 9 3 2 4 2 2" xfId="5545"/>
    <cellStyle name="’ћѓћ‚›‰ 9 3 2 4 2 2 2" xfId="5546"/>
    <cellStyle name="’ћѓћ‚›‰ 9 3 2 4 2 3" xfId="5547"/>
    <cellStyle name="’ћѓћ‚›‰ 9 3 2 4 3" xfId="5548"/>
    <cellStyle name="’ћѓћ‚›‰ 9 3 2 4 3 2" xfId="5549"/>
    <cellStyle name="’ћѓћ‚›‰ 9 3 2 4 4" xfId="5550"/>
    <cellStyle name="’ћѓћ‚›‰ 9 3 2 5" xfId="5551"/>
    <cellStyle name="’ћѓћ‚›‰ 9 3 2 5 2" xfId="5552"/>
    <cellStyle name="’ћѓћ‚›‰ 9 3 2 5 2 2" xfId="5553"/>
    <cellStyle name="’ћѓћ‚›‰ 9 3 2 5 3" xfId="5554"/>
    <cellStyle name="’ћѓћ‚›‰ 9 3 2 6" xfId="5555"/>
    <cellStyle name="’ћѓћ‚›‰ 9 3 2 6 2" xfId="5556"/>
    <cellStyle name="’ћѓћ‚›‰ 9 3 2 7" xfId="5557"/>
    <cellStyle name="’ћѓћ‚›‰ 9 3 2 7 2" xfId="5558"/>
    <cellStyle name="’ћѓћ‚›‰ 9 3 2 8" xfId="5559"/>
    <cellStyle name="’ћѓћ‚›‰ 9 3 2 9" xfId="5560"/>
    <cellStyle name="’ћѓћ‚›‰ 9 3 3" xfId="5561"/>
    <cellStyle name="’ћѓћ‚›‰ 9 3 3 2" xfId="5562"/>
    <cellStyle name="’ћѓћ‚›‰ 9 3 3 2 2" xfId="5563"/>
    <cellStyle name="’ћѓћ‚›‰ 9 3 3 2 2 2" xfId="5564"/>
    <cellStyle name="’ћѓћ‚›‰ 9 3 3 2 2 2 2" xfId="5565"/>
    <cellStyle name="’ћѓћ‚›‰ 9 3 3 2 2 3" xfId="5566"/>
    <cellStyle name="’ћѓћ‚›‰ 9 3 3 2 3" xfId="5567"/>
    <cellStyle name="’ћѓћ‚›‰ 9 3 3 2 3 2" xfId="5568"/>
    <cellStyle name="’ћѓћ‚›‰ 9 3 3 2 4" xfId="5569"/>
    <cellStyle name="’ћѓћ‚›‰ 9 3 3 3" xfId="5570"/>
    <cellStyle name="’ћѓћ‚›‰ 9 3 3 3 2" xfId="5571"/>
    <cellStyle name="’ћѓћ‚›‰ 9 3 3 3 2 2" xfId="5572"/>
    <cellStyle name="’ћѓћ‚›‰ 9 3 3 3 2 2 2" xfId="5573"/>
    <cellStyle name="’ћѓћ‚›‰ 9 3 3 3 2 3" xfId="5574"/>
    <cellStyle name="’ћѓћ‚›‰ 9 3 3 3 3" xfId="5575"/>
    <cellStyle name="’ћѓћ‚›‰ 9 3 3 3 3 2" xfId="5576"/>
    <cellStyle name="’ћѓћ‚›‰ 9 3 3 3 4" xfId="5577"/>
    <cellStyle name="’ћѓћ‚›‰ 9 3 3 4" xfId="5578"/>
    <cellStyle name="’ћѓћ‚›‰ 9 3 3 4 2" xfId="5579"/>
    <cellStyle name="’ћѓћ‚›‰ 9 3 3 4 2 2" xfId="5580"/>
    <cellStyle name="’ћѓћ‚›‰ 9 3 3 4 3" xfId="5581"/>
    <cellStyle name="’ћѓћ‚›‰ 9 3 3 5" xfId="5582"/>
    <cellStyle name="’ћѓћ‚›‰ 9 3 3 5 2" xfId="5583"/>
    <cellStyle name="’ћѓћ‚›‰ 9 3 3 6" xfId="5584"/>
    <cellStyle name="’ћѓћ‚›‰ 9 3 3 6 2" xfId="5585"/>
    <cellStyle name="’ћѓћ‚›‰ 9 3 3 7" xfId="5586"/>
    <cellStyle name="’ћѓћ‚›‰ 9 3 4" xfId="5587"/>
    <cellStyle name="’ћѓћ‚›‰ 9 3 4 2" xfId="5588"/>
    <cellStyle name="’ћѓћ‚›‰ 9 3 4 2 2" xfId="5589"/>
    <cellStyle name="’ћѓћ‚›‰ 9 3 4 2 2 2" xfId="5590"/>
    <cellStyle name="’ћѓћ‚›‰ 9 3 4 2 3" xfId="5591"/>
    <cellStyle name="’ћѓћ‚›‰ 9 3 4 3" xfId="5592"/>
    <cellStyle name="’ћѓћ‚›‰ 9 3 4 3 2" xfId="5593"/>
    <cellStyle name="’ћѓћ‚›‰ 9 3 4 4" xfId="5594"/>
    <cellStyle name="’ћѓћ‚›‰ 9 3 5" xfId="5595"/>
    <cellStyle name="’ћѓћ‚›‰ 9 3 5 2" xfId="5596"/>
    <cellStyle name="’ћѓћ‚›‰ 9 3 5 2 2" xfId="5597"/>
    <cellStyle name="’ћѓћ‚›‰ 9 3 5 2 2 2" xfId="5598"/>
    <cellStyle name="’ћѓћ‚›‰ 9 3 5 2 3" xfId="5599"/>
    <cellStyle name="’ћѓћ‚›‰ 9 3 5 3" xfId="5600"/>
    <cellStyle name="’ћѓћ‚›‰ 9 3 5 3 2" xfId="5601"/>
    <cellStyle name="’ћѓћ‚›‰ 9 3 5 4" xfId="5602"/>
    <cellStyle name="’ћѓћ‚›‰ 9 3 6" xfId="5603"/>
    <cellStyle name="’ћѓћ‚›‰ 9 3 6 2" xfId="5604"/>
    <cellStyle name="’ћѓћ‚›‰ 9 3 6 2 2" xfId="5605"/>
    <cellStyle name="’ћѓћ‚›‰ 9 3 6 3" xfId="5606"/>
    <cellStyle name="’ћѓћ‚›‰ 9 3 7" xfId="5607"/>
    <cellStyle name="’ћѓћ‚›‰ 9 3 7 2" xfId="5608"/>
    <cellStyle name="’ћѓћ‚›‰ 9 3 8" xfId="5609"/>
    <cellStyle name="’ћѓћ‚›‰ 9 3 8 2" xfId="5610"/>
    <cellStyle name="’ћѓћ‚›‰ 9 3 9" xfId="5611"/>
    <cellStyle name="’ћѓћ‚›‰ 9 4" xfId="5612"/>
    <cellStyle name="’ћѓћ‚›‰ 9 4 10" xfId="5613"/>
    <cellStyle name="’ћѓћ‚›‰ 9 4 11" xfId="5614"/>
    <cellStyle name="’ћѓћ‚›‰ 9 4 2" xfId="5615"/>
    <cellStyle name="’ћѓћ‚›‰ 9 4 2 10" xfId="5616"/>
    <cellStyle name="’ћѓћ‚›‰ 9 4 2 2" xfId="5617"/>
    <cellStyle name="’ћѓћ‚›‰ 9 4 2 2 2" xfId="5618"/>
    <cellStyle name="’ћѓћ‚›‰ 9 4 2 2 2 2" xfId="5619"/>
    <cellStyle name="’ћѓћ‚›‰ 9 4 2 2 2 2 2" xfId="5620"/>
    <cellStyle name="’ћѓћ‚›‰ 9 4 2 2 2 2 2 2" xfId="5621"/>
    <cellStyle name="’ћѓћ‚›‰ 9 4 2 2 2 2 3" xfId="5622"/>
    <cellStyle name="’ћѓћ‚›‰ 9 4 2 2 2 3" xfId="5623"/>
    <cellStyle name="’ћѓћ‚›‰ 9 4 2 2 2 3 2" xfId="5624"/>
    <cellStyle name="’ћѓћ‚›‰ 9 4 2 2 2 4" xfId="5625"/>
    <cellStyle name="’ћѓћ‚›‰ 9 4 2 2 3" xfId="5626"/>
    <cellStyle name="’ћѓћ‚›‰ 9 4 2 2 3 2" xfId="5627"/>
    <cellStyle name="’ћѓћ‚›‰ 9 4 2 2 3 2 2" xfId="5628"/>
    <cellStyle name="’ћѓћ‚›‰ 9 4 2 2 3 2 2 2" xfId="5629"/>
    <cellStyle name="’ћѓћ‚›‰ 9 4 2 2 3 2 3" xfId="5630"/>
    <cellStyle name="’ћѓћ‚›‰ 9 4 2 2 3 3" xfId="5631"/>
    <cellStyle name="’ћѓћ‚›‰ 9 4 2 2 3 3 2" xfId="5632"/>
    <cellStyle name="’ћѓћ‚›‰ 9 4 2 2 3 4" xfId="5633"/>
    <cellStyle name="’ћѓћ‚›‰ 9 4 2 2 4" xfId="5634"/>
    <cellStyle name="’ћѓћ‚›‰ 9 4 2 2 4 2" xfId="5635"/>
    <cellStyle name="’ћѓћ‚›‰ 9 4 2 2 4 2 2" xfId="5636"/>
    <cellStyle name="’ћѓћ‚›‰ 9 4 2 2 4 3" xfId="5637"/>
    <cellStyle name="’ћѓћ‚›‰ 9 4 2 2 5" xfId="5638"/>
    <cellStyle name="’ћѓћ‚›‰ 9 4 2 2 5 2" xfId="5639"/>
    <cellStyle name="’ћѓћ‚›‰ 9 4 2 2 6" xfId="5640"/>
    <cellStyle name="’ћѓћ‚›‰ 9 4 2 2 6 2" xfId="5641"/>
    <cellStyle name="’ћѓћ‚›‰ 9 4 2 2 7" xfId="5642"/>
    <cellStyle name="’ћѓћ‚›‰ 9 4 2 3" xfId="5643"/>
    <cellStyle name="’ћѓћ‚›‰ 9 4 2 3 2" xfId="5644"/>
    <cellStyle name="’ћѓћ‚›‰ 9 4 2 3 2 2" xfId="5645"/>
    <cellStyle name="’ћѓћ‚›‰ 9 4 2 3 2 2 2" xfId="5646"/>
    <cellStyle name="’ћѓћ‚›‰ 9 4 2 3 2 3" xfId="5647"/>
    <cellStyle name="’ћѓћ‚›‰ 9 4 2 3 3" xfId="5648"/>
    <cellStyle name="’ћѓћ‚›‰ 9 4 2 3 3 2" xfId="5649"/>
    <cellStyle name="’ћѓћ‚›‰ 9 4 2 3 4" xfId="5650"/>
    <cellStyle name="’ћѓћ‚›‰ 9 4 2 4" xfId="5651"/>
    <cellStyle name="’ћѓћ‚›‰ 9 4 2 4 2" xfId="5652"/>
    <cellStyle name="’ћѓћ‚›‰ 9 4 2 4 2 2" xfId="5653"/>
    <cellStyle name="’ћѓћ‚›‰ 9 4 2 4 2 2 2" xfId="5654"/>
    <cellStyle name="’ћѓћ‚›‰ 9 4 2 4 2 3" xfId="5655"/>
    <cellStyle name="’ћѓћ‚›‰ 9 4 2 4 3" xfId="5656"/>
    <cellStyle name="’ћѓћ‚›‰ 9 4 2 4 3 2" xfId="5657"/>
    <cellStyle name="’ћѓћ‚›‰ 9 4 2 4 4" xfId="5658"/>
    <cellStyle name="’ћѓћ‚›‰ 9 4 2 5" xfId="5659"/>
    <cellStyle name="’ћѓћ‚›‰ 9 4 2 5 2" xfId="5660"/>
    <cellStyle name="’ћѓћ‚›‰ 9 4 2 5 2 2" xfId="5661"/>
    <cellStyle name="’ћѓћ‚›‰ 9 4 2 5 3" xfId="5662"/>
    <cellStyle name="’ћѓћ‚›‰ 9 4 2 6" xfId="5663"/>
    <cellStyle name="’ћѓћ‚›‰ 9 4 2 6 2" xfId="5664"/>
    <cellStyle name="’ћѓћ‚›‰ 9 4 2 7" xfId="5665"/>
    <cellStyle name="’ћѓћ‚›‰ 9 4 2 7 2" xfId="5666"/>
    <cellStyle name="’ћѓћ‚›‰ 9 4 2 8" xfId="5667"/>
    <cellStyle name="’ћѓћ‚›‰ 9 4 2 9" xfId="5668"/>
    <cellStyle name="’ћѓћ‚›‰ 9 4 3" xfId="5669"/>
    <cellStyle name="’ћѓћ‚›‰ 9 4 3 2" xfId="5670"/>
    <cellStyle name="’ћѓћ‚›‰ 9 4 3 2 2" xfId="5671"/>
    <cellStyle name="’ћѓћ‚›‰ 9 4 3 2 2 2" xfId="5672"/>
    <cellStyle name="’ћѓћ‚›‰ 9 4 3 2 2 2 2" xfId="5673"/>
    <cellStyle name="’ћѓћ‚›‰ 9 4 3 2 2 3" xfId="5674"/>
    <cellStyle name="’ћѓћ‚›‰ 9 4 3 2 3" xfId="5675"/>
    <cellStyle name="’ћѓћ‚›‰ 9 4 3 2 3 2" xfId="5676"/>
    <cellStyle name="’ћѓћ‚›‰ 9 4 3 2 4" xfId="5677"/>
    <cellStyle name="’ћѓћ‚›‰ 9 4 3 3" xfId="5678"/>
    <cellStyle name="’ћѓћ‚›‰ 9 4 3 3 2" xfId="5679"/>
    <cellStyle name="’ћѓћ‚›‰ 9 4 3 3 2 2" xfId="5680"/>
    <cellStyle name="’ћѓћ‚›‰ 9 4 3 3 2 2 2" xfId="5681"/>
    <cellStyle name="’ћѓћ‚›‰ 9 4 3 3 2 3" xfId="5682"/>
    <cellStyle name="’ћѓћ‚›‰ 9 4 3 3 3" xfId="5683"/>
    <cellStyle name="’ћѓћ‚›‰ 9 4 3 3 3 2" xfId="5684"/>
    <cellStyle name="’ћѓћ‚›‰ 9 4 3 3 4" xfId="5685"/>
    <cellStyle name="’ћѓћ‚›‰ 9 4 3 4" xfId="5686"/>
    <cellStyle name="’ћѓћ‚›‰ 9 4 3 4 2" xfId="5687"/>
    <cellStyle name="’ћѓћ‚›‰ 9 4 3 4 2 2" xfId="5688"/>
    <cellStyle name="’ћѓћ‚›‰ 9 4 3 4 3" xfId="5689"/>
    <cellStyle name="’ћѓћ‚›‰ 9 4 3 5" xfId="5690"/>
    <cellStyle name="’ћѓћ‚›‰ 9 4 3 5 2" xfId="5691"/>
    <cellStyle name="’ћѓћ‚›‰ 9 4 3 6" xfId="5692"/>
    <cellStyle name="’ћѓћ‚›‰ 9 4 3 6 2" xfId="5693"/>
    <cellStyle name="’ћѓћ‚›‰ 9 4 3 7" xfId="5694"/>
    <cellStyle name="’ћѓћ‚›‰ 9 4 4" xfId="5695"/>
    <cellStyle name="’ћѓћ‚›‰ 9 4 4 2" xfId="5696"/>
    <cellStyle name="’ћѓћ‚›‰ 9 4 4 2 2" xfId="5697"/>
    <cellStyle name="’ћѓћ‚›‰ 9 4 4 2 2 2" xfId="5698"/>
    <cellStyle name="’ћѓћ‚›‰ 9 4 4 2 3" xfId="5699"/>
    <cellStyle name="’ћѓћ‚›‰ 9 4 4 3" xfId="5700"/>
    <cellStyle name="’ћѓћ‚›‰ 9 4 4 3 2" xfId="5701"/>
    <cellStyle name="’ћѓћ‚›‰ 9 4 4 4" xfId="5702"/>
    <cellStyle name="’ћѓћ‚›‰ 9 4 5" xfId="5703"/>
    <cellStyle name="’ћѓћ‚›‰ 9 4 5 2" xfId="5704"/>
    <cellStyle name="’ћѓћ‚›‰ 9 4 5 2 2" xfId="5705"/>
    <cellStyle name="’ћѓћ‚›‰ 9 4 5 2 2 2" xfId="5706"/>
    <cellStyle name="’ћѓћ‚›‰ 9 4 5 2 3" xfId="5707"/>
    <cellStyle name="’ћѓћ‚›‰ 9 4 5 3" xfId="5708"/>
    <cellStyle name="’ћѓћ‚›‰ 9 4 5 3 2" xfId="5709"/>
    <cellStyle name="’ћѓћ‚›‰ 9 4 5 4" xfId="5710"/>
    <cellStyle name="’ћѓћ‚›‰ 9 4 6" xfId="5711"/>
    <cellStyle name="’ћѓћ‚›‰ 9 4 6 2" xfId="5712"/>
    <cellStyle name="’ћѓћ‚›‰ 9 4 6 2 2" xfId="5713"/>
    <cellStyle name="’ћѓћ‚›‰ 9 4 6 3" xfId="5714"/>
    <cellStyle name="’ћѓћ‚›‰ 9 4 7" xfId="5715"/>
    <cellStyle name="’ћѓћ‚›‰ 9 4 7 2" xfId="5716"/>
    <cellStyle name="’ћѓћ‚›‰ 9 4 8" xfId="5717"/>
    <cellStyle name="’ћѓћ‚›‰ 9 4 8 2" xfId="5718"/>
    <cellStyle name="’ћѓћ‚›‰ 9 4 9" xfId="5719"/>
    <cellStyle name="’ћѓћ‚›‰ 9 5" xfId="5720"/>
    <cellStyle name="’ћѓћ‚›‰ 9 5 10" xfId="5721"/>
    <cellStyle name="’ћѓћ‚›‰ 9 5 2" xfId="5722"/>
    <cellStyle name="’ћѓћ‚›‰ 9 5 2 2" xfId="5723"/>
    <cellStyle name="’ћѓћ‚›‰ 9 5 2 2 2" xfId="5724"/>
    <cellStyle name="’ћѓћ‚›‰ 9 5 2 2 2 2" xfId="5725"/>
    <cellStyle name="’ћѓћ‚›‰ 9 5 2 2 2 2 2" xfId="5726"/>
    <cellStyle name="’ћѓћ‚›‰ 9 5 2 2 2 3" xfId="5727"/>
    <cellStyle name="’ћѓћ‚›‰ 9 5 2 2 3" xfId="5728"/>
    <cellStyle name="’ћѓћ‚›‰ 9 5 2 2 3 2" xfId="5729"/>
    <cellStyle name="’ћѓћ‚›‰ 9 5 2 2 4" xfId="5730"/>
    <cellStyle name="’ћѓћ‚›‰ 9 5 2 3" xfId="5731"/>
    <cellStyle name="’ћѓћ‚›‰ 9 5 2 3 2" xfId="5732"/>
    <cellStyle name="’ћѓћ‚›‰ 9 5 2 3 2 2" xfId="5733"/>
    <cellStyle name="’ћѓћ‚›‰ 9 5 2 3 2 2 2" xfId="5734"/>
    <cellStyle name="’ћѓћ‚›‰ 9 5 2 3 2 3" xfId="5735"/>
    <cellStyle name="’ћѓћ‚›‰ 9 5 2 3 3" xfId="5736"/>
    <cellStyle name="’ћѓћ‚›‰ 9 5 2 3 3 2" xfId="5737"/>
    <cellStyle name="’ћѓћ‚›‰ 9 5 2 3 4" xfId="5738"/>
    <cellStyle name="’ћѓћ‚›‰ 9 5 2 4" xfId="5739"/>
    <cellStyle name="’ћѓћ‚›‰ 9 5 2 4 2" xfId="5740"/>
    <cellStyle name="’ћѓћ‚›‰ 9 5 2 4 2 2" xfId="5741"/>
    <cellStyle name="’ћѓћ‚›‰ 9 5 2 4 3" xfId="5742"/>
    <cellStyle name="’ћѓћ‚›‰ 9 5 2 5" xfId="5743"/>
    <cellStyle name="’ћѓћ‚›‰ 9 5 2 5 2" xfId="5744"/>
    <cellStyle name="’ћѓћ‚›‰ 9 5 2 6" xfId="5745"/>
    <cellStyle name="’ћѓћ‚›‰ 9 5 2 6 2" xfId="5746"/>
    <cellStyle name="’ћѓћ‚›‰ 9 5 2 7" xfId="5747"/>
    <cellStyle name="’ћѓћ‚›‰ 9 5 3" xfId="5748"/>
    <cellStyle name="’ћѓћ‚›‰ 9 5 3 2" xfId="5749"/>
    <cellStyle name="’ћѓћ‚›‰ 9 5 3 2 2" xfId="5750"/>
    <cellStyle name="’ћѓћ‚›‰ 9 5 3 2 2 2" xfId="5751"/>
    <cellStyle name="’ћѓћ‚›‰ 9 5 3 2 3" xfId="5752"/>
    <cellStyle name="’ћѓћ‚›‰ 9 5 3 3" xfId="5753"/>
    <cellStyle name="’ћѓћ‚›‰ 9 5 3 3 2" xfId="5754"/>
    <cellStyle name="’ћѓћ‚›‰ 9 5 3 4" xfId="5755"/>
    <cellStyle name="’ћѓћ‚›‰ 9 5 4" xfId="5756"/>
    <cellStyle name="’ћѓћ‚›‰ 9 5 4 2" xfId="5757"/>
    <cellStyle name="’ћѓћ‚›‰ 9 5 4 2 2" xfId="5758"/>
    <cellStyle name="’ћѓћ‚›‰ 9 5 4 2 2 2" xfId="5759"/>
    <cellStyle name="’ћѓћ‚›‰ 9 5 4 2 3" xfId="5760"/>
    <cellStyle name="’ћѓћ‚›‰ 9 5 4 3" xfId="5761"/>
    <cellStyle name="’ћѓћ‚›‰ 9 5 4 3 2" xfId="5762"/>
    <cellStyle name="’ћѓћ‚›‰ 9 5 4 4" xfId="5763"/>
    <cellStyle name="’ћѓћ‚›‰ 9 5 5" xfId="5764"/>
    <cellStyle name="’ћѓћ‚›‰ 9 5 5 2" xfId="5765"/>
    <cellStyle name="’ћѓћ‚›‰ 9 5 5 2 2" xfId="5766"/>
    <cellStyle name="’ћѓћ‚›‰ 9 5 5 3" xfId="5767"/>
    <cellStyle name="’ћѓћ‚›‰ 9 5 6" xfId="5768"/>
    <cellStyle name="’ћѓћ‚›‰ 9 5 6 2" xfId="5769"/>
    <cellStyle name="’ћѓћ‚›‰ 9 5 7" xfId="5770"/>
    <cellStyle name="’ћѓћ‚›‰ 9 5 7 2" xfId="5771"/>
    <cellStyle name="’ћѓћ‚›‰ 9 5 8" xfId="5772"/>
    <cellStyle name="’ћѓћ‚›‰ 9 5 9" xfId="5773"/>
    <cellStyle name="’ћѓћ‚›‰ 9 6" xfId="5774"/>
    <cellStyle name="’ћѓћ‚›‰ 9 6 2" xfId="5775"/>
    <cellStyle name="’ћѓћ‚›‰ 9 6 2 2" xfId="5776"/>
    <cellStyle name="’ћѓћ‚›‰ 9 6 2 2 2" xfId="5777"/>
    <cellStyle name="’ћѓћ‚›‰ 9 6 2 2 2 2" xfId="5778"/>
    <cellStyle name="’ћѓћ‚›‰ 9 6 2 2 3" xfId="5779"/>
    <cellStyle name="’ћѓћ‚›‰ 9 6 2 3" xfId="5780"/>
    <cellStyle name="’ћѓћ‚›‰ 9 6 2 3 2" xfId="5781"/>
    <cellStyle name="’ћѓћ‚›‰ 9 6 2 4" xfId="5782"/>
    <cellStyle name="’ћѓћ‚›‰ 9 6 3" xfId="5783"/>
    <cellStyle name="’ћѓћ‚›‰ 9 6 3 2" xfId="5784"/>
    <cellStyle name="’ћѓћ‚›‰ 9 6 3 2 2" xfId="5785"/>
    <cellStyle name="’ћѓћ‚›‰ 9 6 3 2 2 2" xfId="5786"/>
    <cellStyle name="’ћѓћ‚›‰ 9 6 3 2 3" xfId="5787"/>
    <cellStyle name="’ћѓћ‚›‰ 9 6 3 3" xfId="5788"/>
    <cellStyle name="’ћѓћ‚›‰ 9 6 3 3 2" xfId="5789"/>
    <cellStyle name="’ћѓћ‚›‰ 9 6 3 4" xfId="5790"/>
    <cellStyle name="’ћѓћ‚›‰ 9 6 4" xfId="5791"/>
    <cellStyle name="’ћѓћ‚›‰ 9 6 4 2" xfId="5792"/>
    <cellStyle name="’ћѓћ‚›‰ 9 6 4 2 2" xfId="5793"/>
    <cellStyle name="’ћѓћ‚›‰ 9 6 4 3" xfId="5794"/>
    <cellStyle name="’ћѓћ‚›‰ 9 6 5" xfId="5795"/>
    <cellStyle name="’ћѓћ‚›‰ 9 6 5 2" xfId="5796"/>
    <cellStyle name="’ћѓћ‚›‰ 9 6 6" xfId="5797"/>
    <cellStyle name="’ћѓћ‚›‰ 9 6 6 2" xfId="5798"/>
    <cellStyle name="’ћѓћ‚›‰ 9 6 7" xfId="5799"/>
    <cellStyle name="’ћѓћ‚›‰ 9 7" xfId="5800"/>
    <cellStyle name="’ћѓћ‚›‰ 9 7 2" xfId="5801"/>
    <cellStyle name="’ћѓћ‚›‰ 9 7 2 2" xfId="5802"/>
    <cellStyle name="’ћѓћ‚›‰ 9 7 2 2 2" xfId="5803"/>
    <cellStyle name="’ћѓћ‚›‰ 9 7 2 3" xfId="5804"/>
    <cellStyle name="’ћѓћ‚›‰ 9 7 3" xfId="5805"/>
    <cellStyle name="’ћѓћ‚›‰ 9 7 3 2" xfId="5806"/>
    <cellStyle name="’ћѓћ‚›‰ 9 7 4" xfId="5807"/>
    <cellStyle name="’ћѓћ‚›‰ 9 8" xfId="5808"/>
    <cellStyle name="’ћѓћ‚›‰ 9 8 2" xfId="5809"/>
    <cellStyle name="’ћѓћ‚›‰ 9 8 2 2" xfId="5810"/>
    <cellStyle name="’ћѓћ‚›‰ 9 8 2 2 2" xfId="5811"/>
    <cellStyle name="’ћѓћ‚›‰ 9 8 2 3" xfId="5812"/>
    <cellStyle name="’ћѓћ‚›‰ 9 8 3" xfId="5813"/>
    <cellStyle name="’ћѓћ‚›‰ 9 8 3 2" xfId="5814"/>
    <cellStyle name="’ћѓћ‚›‰ 9 8 4" xfId="5815"/>
    <cellStyle name="’ћѓћ‚›‰ 9 9" xfId="5816"/>
    <cellStyle name="’ћѓћ‚›‰ 9 9 2" xfId="5817"/>
    <cellStyle name="’ћѓћ‚›‰ 9 9 2 2" xfId="5818"/>
    <cellStyle name="’ћѓћ‚›‰ 9 9 3" xfId="5819"/>
    <cellStyle name="0,00;0;" xfId="5820"/>
    <cellStyle name="0,00;0; 2" xfId="5821"/>
    <cellStyle name="0,00;0; 3" xfId="5822"/>
    <cellStyle name="0,00;0; 4" xfId="5823"/>
    <cellStyle name="1Normal" xfId="5824"/>
    <cellStyle name="1Normal 2" xfId="5825"/>
    <cellStyle name="1Outputbox1" xfId="5826"/>
    <cellStyle name="1Outputbox1 10" xfId="5827"/>
    <cellStyle name="1Outputbox1 10 10" xfId="5828"/>
    <cellStyle name="1Outputbox1 10 11" xfId="5829"/>
    <cellStyle name="1Outputbox1 10 2" xfId="5830"/>
    <cellStyle name="1Outputbox1 10 2 2" xfId="5831"/>
    <cellStyle name="1Outputbox1 10 2 2 2" xfId="5832"/>
    <cellStyle name="1Outputbox1 10 2 2 2 2" xfId="5833"/>
    <cellStyle name="1Outputbox1 10 2 2 2 2 2" xfId="5834"/>
    <cellStyle name="1Outputbox1 10 2 2 2 2 2 2" xfId="5835"/>
    <cellStyle name="1Outputbox1 10 2 2 2 2 3" xfId="5836"/>
    <cellStyle name="1Outputbox1 10 2 2 2 3" xfId="5837"/>
    <cellStyle name="1Outputbox1 10 2 2 2 3 2" xfId="5838"/>
    <cellStyle name="1Outputbox1 10 2 2 2 4" xfId="5839"/>
    <cellStyle name="1Outputbox1 10 2 2 3" xfId="5840"/>
    <cellStyle name="1Outputbox1 10 2 2 3 2" xfId="5841"/>
    <cellStyle name="1Outputbox1 10 2 2 3 2 2" xfId="5842"/>
    <cellStyle name="1Outputbox1 10 2 2 3 3" xfId="5843"/>
    <cellStyle name="1Outputbox1 10 2 2 4" xfId="5844"/>
    <cellStyle name="1Outputbox1 10 2 2 4 2" xfId="5845"/>
    <cellStyle name="1Outputbox1 10 2 2 5" xfId="5846"/>
    <cellStyle name="1Outputbox1 10 2 2 5 2" xfId="5847"/>
    <cellStyle name="1Outputbox1 10 2 2 6" xfId="5848"/>
    <cellStyle name="1Outputbox1 10 2 3" xfId="5849"/>
    <cellStyle name="1Outputbox1 10 2 3 2" xfId="5850"/>
    <cellStyle name="1Outputbox1 10 2 3 2 2" xfId="5851"/>
    <cellStyle name="1Outputbox1 10 2 3 2 2 2" xfId="5852"/>
    <cellStyle name="1Outputbox1 10 2 3 2 3" xfId="5853"/>
    <cellStyle name="1Outputbox1 10 2 3 3" xfId="5854"/>
    <cellStyle name="1Outputbox1 10 2 3 3 2" xfId="5855"/>
    <cellStyle name="1Outputbox1 10 2 3 4" xfId="5856"/>
    <cellStyle name="1Outputbox1 10 2 4" xfId="5857"/>
    <cellStyle name="1Outputbox1 10 2 4 2" xfId="5858"/>
    <cellStyle name="1Outputbox1 10 2 4 2 2" xfId="5859"/>
    <cellStyle name="1Outputbox1 10 2 4 3" xfId="5860"/>
    <cellStyle name="1Outputbox1 10 2 5" xfId="5861"/>
    <cellStyle name="1Outputbox1 10 2 5 2" xfId="5862"/>
    <cellStyle name="1Outputbox1 10 2 6" xfId="5863"/>
    <cellStyle name="1Outputbox1 10 2 6 2" xfId="5864"/>
    <cellStyle name="1Outputbox1 10 2 7" xfId="5865"/>
    <cellStyle name="1Outputbox1 10 2 8" xfId="5866"/>
    <cellStyle name="1Outputbox1 10 3" xfId="5867"/>
    <cellStyle name="1Outputbox1 10 3 2" xfId="5868"/>
    <cellStyle name="1Outputbox1 10 3 2 2" xfId="5869"/>
    <cellStyle name="1Outputbox1 10 3 2 2 2" xfId="5870"/>
    <cellStyle name="1Outputbox1 10 3 2 2 2 2" xfId="5871"/>
    <cellStyle name="1Outputbox1 10 3 2 2 2 2 2" xfId="5872"/>
    <cellStyle name="1Outputbox1 10 3 2 2 2 3" xfId="5873"/>
    <cellStyle name="1Outputbox1 10 3 2 2 3" xfId="5874"/>
    <cellStyle name="1Outputbox1 10 3 2 2 3 2" xfId="5875"/>
    <cellStyle name="1Outputbox1 10 3 2 2 4" xfId="5876"/>
    <cellStyle name="1Outputbox1 10 3 2 3" xfId="5877"/>
    <cellStyle name="1Outputbox1 10 3 2 3 2" xfId="5878"/>
    <cellStyle name="1Outputbox1 10 3 2 3 2 2" xfId="5879"/>
    <cellStyle name="1Outputbox1 10 3 2 3 3" xfId="5880"/>
    <cellStyle name="1Outputbox1 10 3 2 4" xfId="5881"/>
    <cellStyle name="1Outputbox1 10 3 2 4 2" xfId="5882"/>
    <cellStyle name="1Outputbox1 10 3 2 5" xfId="5883"/>
    <cellStyle name="1Outputbox1 10 3 2 5 2" xfId="5884"/>
    <cellStyle name="1Outputbox1 10 3 2 6" xfId="5885"/>
    <cellStyle name="1Outputbox1 10 3 3" xfId="5886"/>
    <cellStyle name="1Outputbox1 10 3 3 2" xfId="5887"/>
    <cellStyle name="1Outputbox1 10 3 3 2 2" xfId="5888"/>
    <cellStyle name="1Outputbox1 10 3 3 2 2 2" xfId="5889"/>
    <cellStyle name="1Outputbox1 10 3 3 2 3" xfId="5890"/>
    <cellStyle name="1Outputbox1 10 3 3 3" xfId="5891"/>
    <cellStyle name="1Outputbox1 10 3 3 3 2" xfId="5892"/>
    <cellStyle name="1Outputbox1 10 3 3 4" xfId="5893"/>
    <cellStyle name="1Outputbox1 10 3 4" xfId="5894"/>
    <cellStyle name="1Outputbox1 10 3 4 2" xfId="5895"/>
    <cellStyle name="1Outputbox1 10 3 4 2 2" xfId="5896"/>
    <cellStyle name="1Outputbox1 10 3 4 3" xfId="5897"/>
    <cellStyle name="1Outputbox1 10 3 5" xfId="5898"/>
    <cellStyle name="1Outputbox1 10 3 5 2" xfId="5899"/>
    <cellStyle name="1Outputbox1 10 3 6" xfId="5900"/>
    <cellStyle name="1Outputbox1 10 3 6 2" xfId="5901"/>
    <cellStyle name="1Outputbox1 10 3 7" xfId="5902"/>
    <cellStyle name="1Outputbox1 10 3 8" xfId="5903"/>
    <cellStyle name="1Outputbox1 10 4" xfId="5904"/>
    <cellStyle name="1Outputbox1 10 4 2" xfId="5905"/>
    <cellStyle name="1Outputbox1 10 4 2 2" xfId="5906"/>
    <cellStyle name="1Outputbox1 10 4 2 2 2" xfId="5907"/>
    <cellStyle name="1Outputbox1 10 4 2 2 2 2" xfId="5908"/>
    <cellStyle name="1Outputbox1 10 4 2 2 2 2 2" xfId="5909"/>
    <cellStyle name="1Outputbox1 10 4 2 2 2 3" xfId="5910"/>
    <cellStyle name="1Outputbox1 10 4 2 2 3" xfId="5911"/>
    <cellStyle name="1Outputbox1 10 4 2 2 3 2" xfId="5912"/>
    <cellStyle name="1Outputbox1 10 4 2 2 4" xfId="5913"/>
    <cellStyle name="1Outputbox1 10 4 2 3" xfId="5914"/>
    <cellStyle name="1Outputbox1 10 4 2 3 2" xfId="5915"/>
    <cellStyle name="1Outputbox1 10 4 2 3 2 2" xfId="5916"/>
    <cellStyle name="1Outputbox1 10 4 2 3 3" xfId="5917"/>
    <cellStyle name="1Outputbox1 10 4 2 4" xfId="5918"/>
    <cellStyle name="1Outputbox1 10 4 2 4 2" xfId="5919"/>
    <cellStyle name="1Outputbox1 10 4 2 5" xfId="5920"/>
    <cellStyle name="1Outputbox1 10 4 2 5 2" xfId="5921"/>
    <cellStyle name="1Outputbox1 10 4 2 6" xfId="5922"/>
    <cellStyle name="1Outputbox1 10 4 3" xfId="5923"/>
    <cellStyle name="1Outputbox1 10 4 3 2" xfId="5924"/>
    <cellStyle name="1Outputbox1 10 4 3 2 2" xfId="5925"/>
    <cellStyle name="1Outputbox1 10 4 3 2 2 2" xfId="5926"/>
    <cellStyle name="1Outputbox1 10 4 3 2 3" xfId="5927"/>
    <cellStyle name="1Outputbox1 10 4 3 3" xfId="5928"/>
    <cellStyle name="1Outputbox1 10 4 3 3 2" xfId="5929"/>
    <cellStyle name="1Outputbox1 10 4 3 4" xfId="5930"/>
    <cellStyle name="1Outputbox1 10 4 4" xfId="5931"/>
    <cellStyle name="1Outputbox1 10 4 4 2" xfId="5932"/>
    <cellStyle name="1Outputbox1 10 4 4 2 2" xfId="5933"/>
    <cellStyle name="1Outputbox1 10 4 4 3" xfId="5934"/>
    <cellStyle name="1Outputbox1 10 4 5" xfId="5935"/>
    <cellStyle name="1Outputbox1 10 4 5 2" xfId="5936"/>
    <cellStyle name="1Outputbox1 10 4 6" xfId="5937"/>
    <cellStyle name="1Outputbox1 10 4 6 2" xfId="5938"/>
    <cellStyle name="1Outputbox1 10 4 7" xfId="5939"/>
    <cellStyle name="1Outputbox1 10 4 8" xfId="5940"/>
    <cellStyle name="1Outputbox1 10 5" xfId="5941"/>
    <cellStyle name="1Outputbox1 10 5 2" xfId="5942"/>
    <cellStyle name="1Outputbox1 10 5 2 2" xfId="5943"/>
    <cellStyle name="1Outputbox1 10 5 2 2 2" xfId="5944"/>
    <cellStyle name="1Outputbox1 10 5 2 2 2 2" xfId="5945"/>
    <cellStyle name="1Outputbox1 10 5 2 2 3" xfId="5946"/>
    <cellStyle name="1Outputbox1 10 5 2 3" xfId="5947"/>
    <cellStyle name="1Outputbox1 10 5 2 3 2" xfId="5948"/>
    <cellStyle name="1Outputbox1 10 5 2 4" xfId="5949"/>
    <cellStyle name="1Outputbox1 10 5 3" xfId="5950"/>
    <cellStyle name="1Outputbox1 10 5 3 2" xfId="5951"/>
    <cellStyle name="1Outputbox1 10 5 3 2 2" xfId="5952"/>
    <cellStyle name="1Outputbox1 10 5 3 3" xfId="5953"/>
    <cellStyle name="1Outputbox1 10 5 4" xfId="5954"/>
    <cellStyle name="1Outputbox1 10 5 4 2" xfId="5955"/>
    <cellStyle name="1Outputbox1 10 5 5" xfId="5956"/>
    <cellStyle name="1Outputbox1 10 5 5 2" xfId="5957"/>
    <cellStyle name="1Outputbox1 10 5 6" xfId="5958"/>
    <cellStyle name="1Outputbox1 10 6" xfId="5959"/>
    <cellStyle name="1Outputbox1 10 6 2" xfId="5960"/>
    <cellStyle name="1Outputbox1 10 6 2 2" xfId="5961"/>
    <cellStyle name="1Outputbox1 10 6 2 2 2" xfId="5962"/>
    <cellStyle name="1Outputbox1 10 6 2 3" xfId="5963"/>
    <cellStyle name="1Outputbox1 10 6 3" xfId="5964"/>
    <cellStyle name="1Outputbox1 10 6 3 2" xfId="5965"/>
    <cellStyle name="1Outputbox1 10 6 4" xfId="5966"/>
    <cellStyle name="1Outputbox1 10 7" xfId="5967"/>
    <cellStyle name="1Outputbox1 10 7 2" xfId="5968"/>
    <cellStyle name="1Outputbox1 10 7 2 2" xfId="5969"/>
    <cellStyle name="1Outputbox1 10 7 3" xfId="5970"/>
    <cellStyle name="1Outputbox1 10 8" xfId="5971"/>
    <cellStyle name="1Outputbox1 10 8 2" xfId="5972"/>
    <cellStyle name="1Outputbox1 10 9" xfId="5973"/>
    <cellStyle name="1Outputbox1 10 9 2" xfId="5974"/>
    <cellStyle name="1Outputbox1 11" xfId="5975"/>
    <cellStyle name="1Outputbox1 11 10" xfId="5976"/>
    <cellStyle name="1Outputbox1 11 11" xfId="5977"/>
    <cellStyle name="1Outputbox1 11 2" xfId="5978"/>
    <cellStyle name="1Outputbox1 11 2 2" xfId="5979"/>
    <cellStyle name="1Outputbox1 11 2 2 2" xfId="5980"/>
    <cellStyle name="1Outputbox1 11 2 2 2 2" xfId="5981"/>
    <cellStyle name="1Outputbox1 11 2 2 2 2 2" xfId="5982"/>
    <cellStyle name="1Outputbox1 11 2 2 2 2 2 2" xfId="5983"/>
    <cellStyle name="1Outputbox1 11 2 2 2 2 3" xfId="5984"/>
    <cellStyle name="1Outputbox1 11 2 2 2 3" xfId="5985"/>
    <cellStyle name="1Outputbox1 11 2 2 2 3 2" xfId="5986"/>
    <cellStyle name="1Outputbox1 11 2 2 2 4" xfId="5987"/>
    <cellStyle name="1Outputbox1 11 2 2 3" xfId="5988"/>
    <cellStyle name="1Outputbox1 11 2 2 3 2" xfId="5989"/>
    <cellStyle name="1Outputbox1 11 2 2 3 2 2" xfId="5990"/>
    <cellStyle name="1Outputbox1 11 2 2 3 3" xfId="5991"/>
    <cellStyle name="1Outputbox1 11 2 2 4" xfId="5992"/>
    <cellStyle name="1Outputbox1 11 2 2 4 2" xfId="5993"/>
    <cellStyle name="1Outputbox1 11 2 2 5" xfId="5994"/>
    <cellStyle name="1Outputbox1 11 2 2 5 2" xfId="5995"/>
    <cellStyle name="1Outputbox1 11 2 2 6" xfId="5996"/>
    <cellStyle name="1Outputbox1 11 2 3" xfId="5997"/>
    <cellStyle name="1Outputbox1 11 2 3 2" xfId="5998"/>
    <cellStyle name="1Outputbox1 11 2 3 2 2" xfId="5999"/>
    <cellStyle name="1Outputbox1 11 2 3 2 2 2" xfId="6000"/>
    <cellStyle name="1Outputbox1 11 2 3 2 3" xfId="6001"/>
    <cellStyle name="1Outputbox1 11 2 3 3" xfId="6002"/>
    <cellStyle name="1Outputbox1 11 2 3 3 2" xfId="6003"/>
    <cellStyle name="1Outputbox1 11 2 3 4" xfId="6004"/>
    <cellStyle name="1Outputbox1 11 2 4" xfId="6005"/>
    <cellStyle name="1Outputbox1 11 2 4 2" xfId="6006"/>
    <cellStyle name="1Outputbox1 11 2 4 2 2" xfId="6007"/>
    <cellStyle name="1Outputbox1 11 2 4 3" xfId="6008"/>
    <cellStyle name="1Outputbox1 11 2 5" xfId="6009"/>
    <cellStyle name="1Outputbox1 11 2 5 2" xfId="6010"/>
    <cellStyle name="1Outputbox1 11 2 6" xfId="6011"/>
    <cellStyle name="1Outputbox1 11 2 6 2" xfId="6012"/>
    <cellStyle name="1Outputbox1 11 2 7" xfId="6013"/>
    <cellStyle name="1Outputbox1 11 2 8" xfId="6014"/>
    <cellStyle name="1Outputbox1 11 3" xfId="6015"/>
    <cellStyle name="1Outputbox1 11 3 2" xfId="6016"/>
    <cellStyle name="1Outputbox1 11 3 2 2" xfId="6017"/>
    <cellStyle name="1Outputbox1 11 3 2 2 2" xfId="6018"/>
    <cellStyle name="1Outputbox1 11 3 2 2 2 2" xfId="6019"/>
    <cellStyle name="1Outputbox1 11 3 2 2 2 2 2" xfId="6020"/>
    <cellStyle name="1Outputbox1 11 3 2 2 2 3" xfId="6021"/>
    <cellStyle name="1Outputbox1 11 3 2 2 3" xfId="6022"/>
    <cellStyle name="1Outputbox1 11 3 2 2 3 2" xfId="6023"/>
    <cellStyle name="1Outputbox1 11 3 2 2 4" xfId="6024"/>
    <cellStyle name="1Outputbox1 11 3 2 3" xfId="6025"/>
    <cellStyle name="1Outputbox1 11 3 2 3 2" xfId="6026"/>
    <cellStyle name="1Outputbox1 11 3 2 3 2 2" xfId="6027"/>
    <cellStyle name="1Outputbox1 11 3 2 3 3" xfId="6028"/>
    <cellStyle name="1Outputbox1 11 3 2 4" xfId="6029"/>
    <cellStyle name="1Outputbox1 11 3 2 4 2" xfId="6030"/>
    <cellStyle name="1Outputbox1 11 3 2 5" xfId="6031"/>
    <cellStyle name="1Outputbox1 11 3 2 5 2" xfId="6032"/>
    <cellStyle name="1Outputbox1 11 3 2 6" xfId="6033"/>
    <cellStyle name="1Outputbox1 11 3 3" xfId="6034"/>
    <cellStyle name="1Outputbox1 11 3 3 2" xfId="6035"/>
    <cellStyle name="1Outputbox1 11 3 3 2 2" xfId="6036"/>
    <cellStyle name="1Outputbox1 11 3 3 2 2 2" xfId="6037"/>
    <cellStyle name="1Outputbox1 11 3 3 2 3" xfId="6038"/>
    <cellStyle name="1Outputbox1 11 3 3 3" xfId="6039"/>
    <cellStyle name="1Outputbox1 11 3 3 3 2" xfId="6040"/>
    <cellStyle name="1Outputbox1 11 3 3 4" xfId="6041"/>
    <cellStyle name="1Outputbox1 11 3 4" xfId="6042"/>
    <cellStyle name="1Outputbox1 11 3 4 2" xfId="6043"/>
    <cellStyle name="1Outputbox1 11 3 4 2 2" xfId="6044"/>
    <cellStyle name="1Outputbox1 11 3 4 3" xfId="6045"/>
    <cellStyle name="1Outputbox1 11 3 5" xfId="6046"/>
    <cellStyle name="1Outputbox1 11 3 5 2" xfId="6047"/>
    <cellStyle name="1Outputbox1 11 3 6" xfId="6048"/>
    <cellStyle name="1Outputbox1 11 3 6 2" xfId="6049"/>
    <cellStyle name="1Outputbox1 11 3 7" xfId="6050"/>
    <cellStyle name="1Outputbox1 11 3 8" xfId="6051"/>
    <cellStyle name="1Outputbox1 11 4" xfId="6052"/>
    <cellStyle name="1Outputbox1 11 4 2" xfId="6053"/>
    <cellStyle name="1Outputbox1 11 4 2 2" xfId="6054"/>
    <cellStyle name="1Outputbox1 11 4 2 2 2" xfId="6055"/>
    <cellStyle name="1Outputbox1 11 4 2 2 2 2" xfId="6056"/>
    <cellStyle name="1Outputbox1 11 4 2 2 2 2 2" xfId="6057"/>
    <cellStyle name="1Outputbox1 11 4 2 2 2 3" xfId="6058"/>
    <cellStyle name="1Outputbox1 11 4 2 2 3" xfId="6059"/>
    <cellStyle name="1Outputbox1 11 4 2 2 3 2" xfId="6060"/>
    <cellStyle name="1Outputbox1 11 4 2 2 4" xfId="6061"/>
    <cellStyle name="1Outputbox1 11 4 2 3" xfId="6062"/>
    <cellStyle name="1Outputbox1 11 4 2 3 2" xfId="6063"/>
    <cellStyle name="1Outputbox1 11 4 2 3 2 2" xfId="6064"/>
    <cellStyle name="1Outputbox1 11 4 2 3 3" xfId="6065"/>
    <cellStyle name="1Outputbox1 11 4 2 4" xfId="6066"/>
    <cellStyle name="1Outputbox1 11 4 2 4 2" xfId="6067"/>
    <cellStyle name="1Outputbox1 11 4 2 5" xfId="6068"/>
    <cellStyle name="1Outputbox1 11 4 2 5 2" xfId="6069"/>
    <cellStyle name="1Outputbox1 11 4 2 6" xfId="6070"/>
    <cellStyle name="1Outputbox1 11 4 3" xfId="6071"/>
    <cellStyle name="1Outputbox1 11 4 3 2" xfId="6072"/>
    <cellStyle name="1Outputbox1 11 4 3 2 2" xfId="6073"/>
    <cellStyle name="1Outputbox1 11 4 3 2 2 2" xfId="6074"/>
    <cellStyle name="1Outputbox1 11 4 3 2 3" xfId="6075"/>
    <cellStyle name="1Outputbox1 11 4 3 3" xfId="6076"/>
    <cellStyle name="1Outputbox1 11 4 3 3 2" xfId="6077"/>
    <cellStyle name="1Outputbox1 11 4 3 4" xfId="6078"/>
    <cellStyle name="1Outputbox1 11 4 4" xfId="6079"/>
    <cellStyle name="1Outputbox1 11 4 4 2" xfId="6080"/>
    <cellStyle name="1Outputbox1 11 4 4 2 2" xfId="6081"/>
    <cellStyle name="1Outputbox1 11 4 4 3" xfId="6082"/>
    <cellStyle name="1Outputbox1 11 4 5" xfId="6083"/>
    <cellStyle name="1Outputbox1 11 4 5 2" xfId="6084"/>
    <cellStyle name="1Outputbox1 11 4 6" xfId="6085"/>
    <cellStyle name="1Outputbox1 11 4 6 2" xfId="6086"/>
    <cellStyle name="1Outputbox1 11 4 7" xfId="6087"/>
    <cellStyle name="1Outputbox1 11 4 8" xfId="6088"/>
    <cellStyle name="1Outputbox1 11 5" xfId="6089"/>
    <cellStyle name="1Outputbox1 11 5 2" xfId="6090"/>
    <cellStyle name="1Outputbox1 11 5 2 2" xfId="6091"/>
    <cellStyle name="1Outputbox1 11 5 2 2 2" xfId="6092"/>
    <cellStyle name="1Outputbox1 11 5 2 2 2 2" xfId="6093"/>
    <cellStyle name="1Outputbox1 11 5 2 2 3" xfId="6094"/>
    <cellStyle name="1Outputbox1 11 5 2 3" xfId="6095"/>
    <cellStyle name="1Outputbox1 11 5 2 3 2" xfId="6096"/>
    <cellStyle name="1Outputbox1 11 5 2 4" xfId="6097"/>
    <cellStyle name="1Outputbox1 11 5 3" xfId="6098"/>
    <cellStyle name="1Outputbox1 11 5 3 2" xfId="6099"/>
    <cellStyle name="1Outputbox1 11 5 3 2 2" xfId="6100"/>
    <cellStyle name="1Outputbox1 11 5 3 3" xfId="6101"/>
    <cellStyle name="1Outputbox1 11 5 4" xfId="6102"/>
    <cellStyle name="1Outputbox1 11 5 4 2" xfId="6103"/>
    <cellStyle name="1Outputbox1 11 5 5" xfId="6104"/>
    <cellStyle name="1Outputbox1 11 5 5 2" xfId="6105"/>
    <cellStyle name="1Outputbox1 11 5 6" xfId="6106"/>
    <cellStyle name="1Outputbox1 11 6" xfId="6107"/>
    <cellStyle name="1Outputbox1 11 6 2" xfId="6108"/>
    <cellStyle name="1Outputbox1 11 6 2 2" xfId="6109"/>
    <cellStyle name="1Outputbox1 11 6 2 2 2" xfId="6110"/>
    <cellStyle name="1Outputbox1 11 6 2 3" xfId="6111"/>
    <cellStyle name="1Outputbox1 11 6 3" xfId="6112"/>
    <cellStyle name="1Outputbox1 11 6 3 2" xfId="6113"/>
    <cellStyle name="1Outputbox1 11 6 4" xfId="6114"/>
    <cellStyle name="1Outputbox1 11 7" xfId="6115"/>
    <cellStyle name="1Outputbox1 11 7 2" xfId="6116"/>
    <cellStyle name="1Outputbox1 11 7 2 2" xfId="6117"/>
    <cellStyle name="1Outputbox1 11 7 3" xfId="6118"/>
    <cellStyle name="1Outputbox1 11 8" xfId="6119"/>
    <cellStyle name="1Outputbox1 11 8 2" xfId="6120"/>
    <cellStyle name="1Outputbox1 11 9" xfId="6121"/>
    <cellStyle name="1Outputbox1 11 9 2" xfId="6122"/>
    <cellStyle name="1Outputbox1 12" xfId="6123"/>
    <cellStyle name="1Outputbox1 12 10" xfId="6124"/>
    <cellStyle name="1Outputbox1 12 11" xfId="6125"/>
    <cellStyle name="1Outputbox1 12 2" xfId="6126"/>
    <cellStyle name="1Outputbox1 12 2 2" xfId="6127"/>
    <cellStyle name="1Outputbox1 12 2 2 2" xfId="6128"/>
    <cellStyle name="1Outputbox1 12 2 2 2 2" xfId="6129"/>
    <cellStyle name="1Outputbox1 12 2 2 2 2 2" xfId="6130"/>
    <cellStyle name="1Outputbox1 12 2 2 2 2 2 2" xfId="6131"/>
    <cellStyle name="1Outputbox1 12 2 2 2 2 3" xfId="6132"/>
    <cellStyle name="1Outputbox1 12 2 2 2 3" xfId="6133"/>
    <cellStyle name="1Outputbox1 12 2 2 2 3 2" xfId="6134"/>
    <cellStyle name="1Outputbox1 12 2 2 2 4" xfId="6135"/>
    <cellStyle name="1Outputbox1 12 2 2 3" xfId="6136"/>
    <cellStyle name="1Outputbox1 12 2 2 3 2" xfId="6137"/>
    <cellStyle name="1Outputbox1 12 2 2 3 2 2" xfId="6138"/>
    <cellStyle name="1Outputbox1 12 2 2 3 3" xfId="6139"/>
    <cellStyle name="1Outputbox1 12 2 2 4" xfId="6140"/>
    <cellStyle name="1Outputbox1 12 2 2 4 2" xfId="6141"/>
    <cellStyle name="1Outputbox1 12 2 2 5" xfId="6142"/>
    <cellStyle name="1Outputbox1 12 2 2 5 2" xfId="6143"/>
    <cellStyle name="1Outputbox1 12 2 2 6" xfId="6144"/>
    <cellStyle name="1Outputbox1 12 2 3" xfId="6145"/>
    <cellStyle name="1Outputbox1 12 2 3 2" xfId="6146"/>
    <cellStyle name="1Outputbox1 12 2 3 2 2" xfId="6147"/>
    <cellStyle name="1Outputbox1 12 2 3 2 2 2" xfId="6148"/>
    <cellStyle name="1Outputbox1 12 2 3 2 3" xfId="6149"/>
    <cellStyle name="1Outputbox1 12 2 3 3" xfId="6150"/>
    <cellStyle name="1Outputbox1 12 2 3 3 2" xfId="6151"/>
    <cellStyle name="1Outputbox1 12 2 3 4" xfId="6152"/>
    <cellStyle name="1Outputbox1 12 2 4" xfId="6153"/>
    <cellStyle name="1Outputbox1 12 2 4 2" xfId="6154"/>
    <cellStyle name="1Outputbox1 12 2 4 2 2" xfId="6155"/>
    <cellStyle name="1Outputbox1 12 2 4 3" xfId="6156"/>
    <cellStyle name="1Outputbox1 12 2 5" xfId="6157"/>
    <cellStyle name="1Outputbox1 12 2 5 2" xfId="6158"/>
    <cellStyle name="1Outputbox1 12 2 6" xfId="6159"/>
    <cellStyle name="1Outputbox1 12 2 6 2" xfId="6160"/>
    <cellStyle name="1Outputbox1 12 2 7" xfId="6161"/>
    <cellStyle name="1Outputbox1 12 2 8" xfId="6162"/>
    <cellStyle name="1Outputbox1 12 3" xfId="6163"/>
    <cellStyle name="1Outputbox1 12 3 2" xfId="6164"/>
    <cellStyle name="1Outputbox1 12 3 2 2" xfId="6165"/>
    <cellStyle name="1Outputbox1 12 3 2 2 2" xfId="6166"/>
    <cellStyle name="1Outputbox1 12 3 2 2 2 2" xfId="6167"/>
    <cellStyle name="1Outputbox1 12 3 2 2 2 2 2" xfId="6168"/>
    <cellStyle name="1Outputbox1 12 3 2 2 2 3" xfId="6169"/>
    <cellStyle name="1Outputbox1 12 3 2 2 3" xfId="6170"/>
    <cellStyle name="1Outputbox1 12 3 2 2 3 2" xfId="6171"/>
    <cellStyle name="1Outputbox1 12 3 2 2 4" xfId="6172"/>
    <cellStyle name="1Outputbox1 12 3 2 3" xfId="6173"/>
    <cellStyle name="1Outputbox1 12 3 2 3 2" xfId="6174"/>
    <cellStyle name="1Outputbox1 12 3 2 3 2 2" xfId="6175"/>
    <cellStyle name="1Outputbox1 12 3 2 3 3" xfId="6176"/>
    <cellStyle name="1Outputbox1 12 3 2 4" xfId="6177"/>
    <cellStyle name="1Outputbox1 12 3 2 4 2" xfId="6178"/>
    <cellStyle name="1Outputbox1 12 3 2 5" xfId="6179"/>
    <cellStyle name="1Outputbox1 12 3 2 5 2" xfId="6180"/>
    <cellStyle name="1Outputbox1 12 3 2 6" xfId="6181"/>
    <cellStyle name="1Outputbox1 12 3 3" xfId="6182"/>
    <cellStyle name="1Outputbox1 12 3 3 2" xfId="6183"/>
    <cellStyle name="1Outputbox1 12 3 3 2 2" xfId="6184"/>
    <cellStyle name="1Outputbox1 12 3 3 2 2 2" xfId="6185"/>
    <cellStyle name="1Outputbox1 12 3 3 2 3" xfId="6186"/>
    <cellStyle name="1Outputbox1 12 3 3 3" xfId="6187"/>
    <cellStyle name="1Outputbox1 12 3 3 3 2" xfId="6188"/>
    <cellStyle name="1Outputbox1 12 3 3 4" xfId="6189"/>
    <cellStyle name="1Outputbox1 12 3 4" xfId="6190"/>
    <cellStyle name="1Outputbox1 12 3 4 2" xfId="6191"/>
    <cellStyle name="1Outputbox1 12 3 4 2 2" xfId="6192"/>
    <cellStyle name="1Outputbox1 12 3 4 3" xfId="6193"/>
    <cellStyle name="1Outputbox1 12 3 5" xfId="6194"/>
    <cellStyle name="1Outputbox1 12 3 5 2" xfId="6195"/>
    <cellStyle name="1Outputbox1 12 3 6" xfId="6196"/>
    <cellStyle name="1Outputbox1 12 3 6 2" xfId="6197"/>
    <cellStyle name="1Outputbox1 12 3 7" xfId="6198"/>
    <cellStyle name="1Outputbox1 12 3 8" xfId="6199"/>
    <cellStyle name="1Outputbox1 12 4" xfId="6200"/>
    <cellStyle name="1Outputbox1 12 4 2" xfId="6201"/>
    <cellStyle name="1Outputbox1 12 4 2 2" xfId="6202"/>
    <cellStyle name="1Outputbox1 12 4 2 2 2" xfId="6203"/>
    <cellStyle name="1Outputbox1 12 4 2 2 2 2" xfId="6204"/>
    <cellStyle name="1Outputbox1 12 4 2 2 2 2 2" xfId="6205"/>
    <cellStyle name="1Outputbox1 12 4 2 2 2 3" xfId="6206"/>
    <cellStyle name="1Outputbox1 12 4 2 2 3" xfId="6207"/>
    <cellStyle name="1Outputbox1 12 4 2 2 3 2" xfId="6208"/>
    <cellStyle name="1Outputbox1 12 4 2 2 4" xfId="6209"/>
    <cellStyle name="1Outputbox1 12 4 2 3" xfId="6210"/>
    <cellStyle name="1Outputbox1 12 4 2 3 2" xfId="6211"/>
    <cellStyle name="1Outputbox1 12 4 2 3 2 2" xfId="6212"/>
    <cellStyle name="1Outputbox1 12 4 2 3 3" xfId="6213"/>
    <cellStyle name="1Outputbox1 12 4 2 4" xfId="6214"/>
    <cellStyle name="1Outputbox1 12 4 2 4 2" xfId="6215"/>
    <cellStyle name="1Outputbox1 12 4 2 5" xfId="6216"/>
    <cellStyle name="1Outputbox1 12 4 2 5 2" xfId="6217"/>
    <cellStyle name="1Outputbox1 12 4 2 6" xfId="6218"/>
    <cellStyle name="1Outputbox1 12 4 3" xfId="6219"/>
    <cellStyle name="1Outputbox1 12 4 3 2" xfId="6220"/>
    <cellStyle name="1Outputbox1 12 4 3 2 2" xfId="6221"/>
    <cellStyle name="1Outputbox1 12 4 3 2 2 2" xfId="6222"/>
    <cellStyle name="1Outputbox1 12 4 3 2 3" xfId="6223"/>
    <cellStyle name="1Outputbox1 12 4 3 3" xfId="6224"/>
    <cellStyle name="1Outputbox1 12 4 3 3 2" xfId="6225"/>
    <cellStyle name="1Outputbox1 12 4 3 4" xfId="6226"/>
    <cellStyle name="1Outputbox1 12 4 4" xfId="6227"/>
    <cellStyle name="1Outputbox1 12 4 4 2" xfId="6228"/>
    <cellStyle name="1Outputbox1 12 4 4 2 2" xfId="6229"/>
    <cellStyle name="1Outputbox1 12 4 4 3" xfId="6230"/>
    <cellStyle name="1Outputbox1 12 4 5" xfId="6231"/>
    <cellStyle name="1Outputbox1 12 4 5 2" xfId="6232"/>
    <cellStyle name="1Outputbox1 12 4 6" xfId="6233"/>
    <cellStyle name="1Outputbox1 12 4 6 2" xfId="6234"/>
    <cellStyle name="1Outputbox1 12 4 7" xfId="6235"/>
    <cellStyle name="1Outputbox1 12 4 8" xfId="6236"/>
    <cellStyle name="1Outputbox1 12 5" xfId="6237"/>
    <cellStyle name="1Outputbox1 12 5 2" xfId="6238"/>
    <cellStyle name="1Outputbox1 12 5 2 2" xfId="6239"/>
    <cellStyle name="1Outputbox1 12 5 2 2 2" xfId="6240"/>
    <cellStyle name="1Outputbox1 12 5 2 2 2 2" xfId="6241"/>
    <cellStyle name="1Outputbox1 12 5 2 2 3" xfId="6242"/>
    <cellStyle name="1Outputbox1 12 5 2 3" xfId="6243"/>
    <cellStyle name="1Outputbox1 12 5 2 3 2" xfId="6244"/>
    <cellStyle name="1Outputbox1 12 5 2 4" xfId="6245"/>
    <cellStyle name="1Outputbox1 12 5 3" xfId="6246"/>
    <cellStyle name="1Outputbox1 12 5 3 2" xfId="6247"/>
    <cellStyle name="1Outputbox1 12 5 3 2 2" xfId="6248"/>
    <cellStyle name="1Outputbox1 12 5 3 3" xfId="6249"/>
    <cellStyle name="1Outputbox1 12 5 4" xfId="6250"/>
    <cellStyle name="1Outputbox1 12 5 4 2" xfId="6251"/>
    <cellStyle name="1Outputbox1 12 5 5" xfId="6252"/>
    <cellStyle name="1Outputbox1 12 5 5 2" xfId="6253"/>
    <cellStyle name="1Outputbox1 12 5 6" xfId="6254"/>
    <cellStyle name="1Outputbox1 12 6" xfId="6255"/>
    <cellStyle name="1Outputbox1 12 6 2" xfId="6256"/>
    <cellStyle name="1Outputbox1 12 6 2 2" xfId="6257"/>
    <cellStyle name="1Outputbox1 12 6 2 2 2" xfId="6258"/>
    <cellStyle name="1Outputbox1 12 6 2 3" xfId="6259"/>
    <cellStyle name="1Outputbox1 12 6 3" xfId="6260"/>
    <cellStyle name="1Outputbox1 12 6 3 2" xfId="6261"/>
    <cellStyle name="1Outputbox1 12 6 4" xfId="6262"/>
    <cellStyle name="1Outputbox1 12 7" xfId="6263"/>
    <cellStyle name="1Outputbox1 12 7 2" xfId="6264"/>
    <cellStyle name="1Outputbox1 12 7 2 2" xfId="6265"/>
    <cellStyle name="1Outputbox1 12 7 3" xfId="6266"/>
    <cellStyle name="1Outputbox1 12 8" xfId="6267"/>
    <cellStyle name="1Outputbox1 12 8 2" xfId="6268"/>
    <cellStyle name="1Outputbox1 12 9" xfId="6269"/>
    <cellStyle name="1Outputbox1 12 9 2" xfId="6270"/>
    <cellStyle name="1Outputbox1 13" xfId="6271"/>
    <cellStyle name="1Outputbox1 13 10" xfId="6272"/>
    <cellStyle name="1Outputbox1 13 11" xfId="6273"/>
    <cellStyle name="1Outputbox1 13 2" xfId="6274"/>
    <cellStyle name="1Outputbox1 13 2 2" xfId="6275"/>
    <cellStyle name="1Outputbox1 13 2 2 2" xfId="6276"/>
    <cellStyle name="1Outputbox1 13 2 2 2 2" xfId="6277"/>
    <cellStyle name="1Outputbox1 13 2 2 2 2 2" xfId="6278"/>
    <cellStyle name="1Outputbox1 13 2 2 2 2 2 2" xfId="6279"/>
    <cellStyle name="1Outputbox1 13 2 2 2 2 3" xfId="6280"/>
    <cellStyle name="1Outputbox1 13 2 2 2 3" xfId="6281"/>
    <cellStyle name="1Outputbox1 13 2 2 2 3 2" xfId="6282"/>
    <cellStyle name="1Outputbox1 13 2 2 2 4" xfId="6283"/>
    <cellStyle name="1Outputbox1 13 2 2 3" xfId="6284"/>
    <cellStyle name="1Outputbox1 13 2 2 3 2" xfId="6285"/>
    <cellStyle name="1Outputbox1 13 2 2 3 2 2" xfId="6286"/>
    <cellStyle name="1Outputbox1 13 2 2 3 3" xfId="6287"/>
    <cellStyle name="1Outputbox1 13 2 2 4" xfId="6288"/>
    <cellStyle name="1Outputbox1 13 2 2 4 2" xfId="6289"/>
    <cellStyle name="1Outputbox1 13 2 2 5" xfId="6290"/>
    <cellStyle name="1Outputbox1 13 2 2 5 2" xfId="6291"/>
    <cellStyle name="1Outputbox1 13 2 2 6" xfId="6292"/>
    <cellStyle name="1Outputbox1 13 2 3" xfId="6293"/>
    <cellStyle name="1Outputbox1 13 2 3 2" xfId="6294"/>
    <cellStyle name="1Outputbox1 13 2 3 2 2" xfId="6295"/>
    <cellStyle name="1Outputbox1 13 2 3 2 2 2" xfId="6296"/>
    <cellStyle name="1Outputbox1 13 2 3 2 3" xfId="6297"/>
    <cellStyle name="1Outputbox1 13 2 3 3" xfId="6298"/>
    <cellStyle name="1Outputbox1 13 2 3 3 2" xfId="6299"/>
    <cellStyle name="1Outputbox1 13 2 3 4" xfId="6300"/>
    <cellStyle name="1Outputbox1 13 2 4" xfId="6301"/>
    <cellStyle name="1Outputbox1 13 2 4 2" xfId="6302"/>
    <cellStyle name="1Outputbox1 13 2 4 2 2" xfId="6303"/>
    <cellStyle name="1Outputbox1 13 2 4 3" xfId="6304"/>
    <cellStyle name="1Outputbox1 13 2 5" xfId="6305"/>
    <cellStyle name="1Outputbox1 13 2 5 2" xfId="6306"/>
    <cellStyle name="1Outputbox1 13 2 6" xfId="6307"/>
    <cellStyle name="1Outputbox1 13 2 6 2" xfId="6308"/>
    <cellStyle name="1Outputbox1 13 2 7" xfId="6309"/>
    <cellStyle name="1Outputbox1 13 2 8" xfId="6310"/>
    <cellStyle name="1Outputbox1 13 3" xfId="6311"/>
    <cellStyle name="1Outputbox1 13 3 2" xfId="6312"/>
    <cellStyle name="1Outputbox1 13 3 2 2" xfId="6313"/>
    <cellStyle name="1Outputbox1 13 3 2 2 2" xfId="6314"/>
    <cellStyle name="1Outputbox1 13 3 2 2 2 2" xfId="6315"/>
    <cellStyle name="1Outputbox1 13 3 2 2 2 2 2" xfId="6316"/>
    <cellStyle name="1Outputbox1 13 3 2 2 2 3" xfId="6317"/>
    <cellStyle name="1Outputbox1 13 3 2 2 3" xfId="6318"/>
    <cellStyle name="1Outputbox1 13 3 2 2 3 2" xfId="6319"/>
    <cellStyle name="1Outputbox1 13 3 2 2 4" xfId="6320"/>
    <cellStyle name="1Outputbox1 13 3 2 3" xfId="6321"/>
    <cellStyle name="1Outputbox1 13 3 2 3 2" xfId="6322"/>
    <cellStyle name="1Outputbox1 13 3 2 3 2 2" xfId="6323"/>
    <cellStyle name="1Outputbox1 13 3 2 3 3" xfId="6324"/>
    <cellStyle name="1Outputbox1 13 3 2 4" xfId="6325"/>
    <cellStyle name="1Outputbox1 13 3 2 4 2" xfId="6326"/>
    <cellStyle name="1Outputbox1 13 3 2 5" xfId="6327"/>
    <cellStyle name="1Outputbox1 13 3 2 5 2" xfId="6328"/>
    <cellStyle name="1Outputbox1 13 3 2 6" xfId="6329"/>
    <cellStyle name="1Outputbox1 13 3 3" xfId="6330"/>
    <cellStyle name="1Outputbox1 13 3 3 2" xfId="6331"/>
    <cellStyle name="1Outputbox1 13 3 3 2 2" xfId="6332"/>
    <cellStyle name="1Outputbox1 13 3 3 2 2 2" xfId="6333"/>
    <cellStyle name="1Outputbox1 13 3 3 2 3" xfId="6334"/>
    <cellStyle name="1Outputbox1 13 3 3 3" xfId="6335"/>
    <cellStyle name="1Outputbox1 13 3 3 3 2" xfId="6336"/>
    <cellStyle name="1Outputbox1 13 3 3 4" xfId="6337"/>
    <cellStyle name="1Outputbox1 13 3 4" xfId="6338"/>
    <cellStyle name="1Outputbox1 13 3 4 2" xfId="6339"/>
    <cellStyle name="1Outputbox1 13 3 4 2 2" xfId="6340"/>
    <cellStyle name="1Outputbox1 13 3 4 3" xfId="6341"/>
    <cellStyle name="1Outputbox1 13 3 5" xfId="6342"/>
    <cellStyle name="1Outputbox1 13 3 5 2" xfId="6343"/>
    <cellStyle name="1Outputbox1 13 3 6" xfId="6344"/>
    <cellStyle name="1Outputbox1 13 3 6 2" xfId="6345"/>
    <cellStyle name="1Outputbox1 13 3 7" xfId="6346"/>
    <cellStyle name="1Outputbox1 13 3 8" xfId="6347"/>
    <cellStyle name="1Outputbox1 13 4" xfId="6348"/>
    <cellStyle name="1Outputbox1 13 4 2" xfId="6349"/>
    <cellStyle name="1Outputbox1 13 4 2 2" xfId="6350"/>
    <cellStyle name="1Outputbox1 13 4 2 2 2" xfId="6351"/>
    <cellStyle name="1Outputbox1 13 4 2 2 2 2" xfId="6352"/>
    <cellStyle name="1Outputbox1 13 4 2 2 2 2 2" xfId="6353"/>
    <cellStyle name="1Outputbox1 13 4 2 2 2 3" xfId="6354"/>
    <cellStyle name="1Outputbox1 13 4 2 2 3" xfId="6355"/>
    <cellStyle name="1Outputbox1 13 4 2 2 3 2" xfId="6356"/>
    <cellStyle name="1Outputbox1 13 4 2 2 4" xfId="6357"/>
    <cellStyle name="1Outputbox1 13 4 2 3" xfId="6358"/>
    <cellStyle name="1Outputbox1 13 4 2 3 2" xfId="6359"/>
    <cellStyle name="1Outputbox1 13 4 2 3 2 2" xfId="6360"/>
    <cellStyle name="1Outputbox1 13 4 2 3 3" xfId="6361"/>
    <cellStyle name="1Outputbox1 13 4 2 4" xfId="6362"/>
    <cellStyle name="1Outputbox1 13 4 2 4 2" xfId="6363"/>
    <cellStyle name="1Outputbox1 13 4 2 5" xfId="6364"/>
    <cellStyle name="1Outputbox1 13 4 2 5 2" xfId="6365"/>
    <cellStyle name="1Outputbox1 13 4 2 6" xfId="6366"/>
    <cellStyle name="1Outputbox1 13 4 3" xfId="6367"/>
    <cellStyle name="1Outputbox1 13 4 3 2" xfId="6368"/>
    <cellStyle name="1Outputbox1 13 4 3 2 2" xfId="6369"/>
    <cellStyle name="1Outputbox1 13 4 3 2 2 2" xfId="6370"/>
    <cellStyle name="1Outputbox1 13 4 3 2 3" xfId="6371"/>
    <cellStyle name="1Outputbox1 13 4 3 3" xfId="6372"/>
    <cellStyle name="1Outputbox1 13 4 3 3 2" xfId="6373"/>
    <cellStyle name="1Outputbox1 13 4 3 4" xfId="6374"/>
    <cellStyle name="1Outputbox1 13 4 4" xfId="6375"/>
    <cellStyle name="1Outputbox1 13 4 4 2" xfId="6376"/>
    <cellStyle name="1Outputbox1 13 4 4 2 2" xfId="6377"/>
    <cellStyle name="1Outputbox1 13 4 4 3" xfId="6378"/>
    <cellStyle name="1Outputbox1 13 4 5" xfId="6379"/>
    <cellStyle name="1Outputbox1 13 4 5 2" xfId="6380"/>
    <cellStyle name="1Outputbox1 13 4 6" xfId="6381"/>
    <cellStyle name="1Outputbox1 13 4 6 2" xfId="6382"/>
    <cellStyle name="1Outputbox1 13 4 7" xfId="6383"/>
    <cellStyle name="1Outputbox1 13 4 8" xfId="6384"/>
    <cellStyle name="1Outputbox1 13 5" xfId="6385"/>
    <cellStyle name="1Outputbox1 13 5 2" xfId="6386"/>
    <cellStyle name="1Outputbox1 13 5 2 2" xfId="6387"/>
    <cellStyle name="1Outputbox1 13 5 2 2 2" xfId="6388"/>
    <cellStyle name="1Outputbox1 13 5 2 2 2 2" xfId="6389"/>
    <cellStyle name="1Outputbox1 13 5 2 2 3" xfId="6390"/>
    <cellStyle name="1Outputbox1 13 5 2 3" xfId="6391"/>
    <cellStyle name="1Outputbox1 13 5 2 3 2" xfId="6392"/>
    <cellStyle name="1Outputbox1 13 5 2 4" xfId="6393"/>
    <cellStyle name="1Outputbox1 13 5 3" xfId="6394"/>
    <cellStyle name="1Outputbox1 13 5 3 2" xfId="6395"/>
    <cellStyle name="1Outputbox1 13 5 3 2 2" xfId="6396"/>
    <cellStyle name="1Outputbox1 13 5 3 3" xfId="6397"/>
    <cellStyle name="1Outputbox1 13 5 4" xfId="6398"/>
    <cellStyle name="1Outputbox1 13 5 4 2" xfId="6399"/>
    <cellStyle name="1Outputbox1 13 5 5" xfId="6400"/>
    <cellStyle name="1Outputbox1 13 5 5 2" xfId="6401"/>
    <cellStyle name="1Outputbox1 13 5 6" xfId="6402"/>
    <cellStyle name="1Outputbox1 13 6" xfId="6403"/>
    <cellStyle name="1Outputbox1 13 6 2" xfId="6404"/>
    <cellStyle name="1Outputbox1 13 6 2 2" xfId="6405"/>
    <cellStyle name="1Outputbox1 13 6 2 2 2" xfId="6406"/>
    <cellStyle name="1Outputbox1 13 6 2 3" xfId="6407"/>
    <cellStyle name="1Outputbox1 13 6 3" xfId="6408"/>
    <cellStyle name="1Outputbox1 13 6 3 2" xfId="6409"/>
    <cellStyle name="1Outputbox1 13 6 4" xfId="6410"/>
    <cellStyle name="1Outputbox1 13 7" xfId="6411"/>
    <cellStyle name="1Outputbox1 13 7 2" xfId="6412"/>
    <cellStyle name="1Outputbox1 13 7 2 2" xfId="6413"/>
    <cellStyle name="1Outputbox1 13 7 3" xfId="6414"/>
    <cellStyle name="1Outputbox1 13 8" xfId="6415"/>
    <cellStyle name="1Outputbox1 13 8 2" xfId="6416"/>
    <cellStyle name="1Outputbox1 13 9" xfId="6417"/>
    <cellStyle name="1Outputbox1 13 9 2" xfId="6418"/>
    <cellStyle name="1Outputbox1 14" xfId="6419"/>
    <cellStyle name="1Outputbox1 14 10" xfId="6420"/>
    <cellStyle name="1Outputbox1 14 11" xfId="6421"/>
    <cellStyle name="1Outputbox1 14 2" xfId="6422"/>
    <cellStyle name="1Outputbox1 14 2 2" xfId="6423"/>
    <cellStyle name="1Outputbox1 14 2 2 2" xfId="6424"/>
    <cellStyle name="1Outputbox1 14 2 2 2 2" xfId="6425"/>
    <cellStyle name="1Outputbox1 14 2 2 2 2 2" xfId="6426"/>
    <cellStyle name="1Outputbox1 14 2 2 2 2 2 2" xfId="6427"/>
    <cellStyle name="1Outputbox1 14 2 2 2 2 3" xfId="6428"/>
    <cellStyle name="1Outputbox1 14 2 2 2 3" xfId="6429"/>
    <cellStyle name="1Outputbox1 14 2 2 2 3 2" xfId="6430"/>
    <cellStyle name="1Outputbox1 14 2 2 2 4" xfId="6431"/>
    <cellStyle name="1Outputbox1 14 2 2 3" xfId="6432"/>
    <cellStyle name="1Outputbox1 14 2 2 3 2" xfId="6433"/>
    <cellStyle name="1Outputbox1 14 2 2 3 2 2" xfId="6434"/>
    <cellStyle name="1Outputbox1 14 2 2 3 3" xfId="6435"/>
    <cellStyle name="1Outputbox1 14 2 2 4" xfId="6436"/>
    <cellStyle name="1Outputbox1 14 2 2 4 2" xfId="6437"/>
    <cellStyle name="1Outputbox1 14 2 2 5" xfId="6438"/>
    <cellStyle name="1Outputbox1 14 2 2 5 2" xfId="6439"/>
    <cellStyle name="1Outputbox1 14 2 2 6" xfId="6440"/>
    <cellStyle name="1Outputbox1 14 2 3" xfId="6441"/>
    <cellStyle name="1Outputbox1 14 2 3 2" xfId="6442"/>
    <cellStyle name="1Outputbox1 14 2 3 2 2" xfId="6443"/>
    <cellStyle name="1Outputbox1 14 2 3 2 2 2" xfId="6444"/>
    <cellStyle name="1Outputbox1 14 2 3 2 3" xfId="6445"/>
    <cellStyle name="1Outputbox1 14 2 3 3" xfId="6446"/>
    <cellStyle name="1Outputbox1 14 2 3 3 2" xfId="6447"/>
    <cellStyle name="1Outputbox1 14 2 3 4" xfId="6448"/>
    <cellStyle name="1Outputbox1 14 2 4" xfId="6449"/>
    <cellStyle name="1Outputbox1 14 2 4 2" xfId="6450"/>
    <cellStyle name="1Outputbox1 14 2 4 2 2" xfId="6451"/>
    <cellStyle name="1Outputbox1 14 2 4 3" xfId="6452"/>
    <cellStyle name="1Outputbox1 14 2 5" xfId="6453"/>
    <cellStyle name="1Outputbox1 14 2 5 2" xfId="6454"/>
    <cellStyle name="1Outputbox1 14 2 6" xfId="6455"/>
    <cellStyle name="1Outputbox1 14 2 6 2" xfId="6456"/>
    <cellStyle name="1Outputbox1 14 2 7" xfId="6457"/>
    <cellStyle name="1Outputbox1 14 2 8" xfId="6458"/>
    <cellStyle name="1Outputbox1 14 3" xfId="6459"/>
    <cellStyle name="1Outputbox1 14 3 2" xfId="6460"/>
    <cellStyle name="1Outputbox1 14 3 2 2" xfId="6461"/>
    <cellStyle name="1Outputbox1 14 3 2 2 2" xfId="6462"/>
    <cellStyle name="1Outputbox1 14 3 2 2 2 2" xfId="6463"/>
    <cellStyle name="1Outputbox1 14 3 2 2 2 2 2" xfId="6464"/>
    <cellStyle name="1Outputbox1 14 3 2 2 2 3" xfId="6465"/>
    <cellStyle name="1Outputbox1 14 3 2 2 3" xfId="6466"/>
    <cellStyle name="1Outputbox1 14 3 2 2 3 2" xfId="6467"/>
    <cellStyle name="1Outputbox1 14 3 2 2 4" xfId="6468"/>
    <cellStyle name="1Outputbox1 14 3 2 3" xfId="6469"/>
    <cellStyle name="1Outputbox1 14 3 2 3 2" xfId="6470"/>
    <cellStyle name="1Outputbox1 14 3 2 3 2 2" xfId="6471"/>
    <cellStyle name="1Outputbox1 14 3 2 3 3" xfId="6472"/>
    <cellStyle name="1Outputbox1 14 3 2 4" xfId="6473"/>
    <cellStyle name="1Outputbox1 14 3 2 4 2" xfId="6474"/>
    <cellStyle name="1Outputbox1 14 3 2 5" xfId="6475"/>
    <cellStyle name="1Outputbox1 14 3 2 5 2" xfId="6476"/>
    <cellStyle name="1Outputbox1 14 3 2 6" xfId="6477"/>
    <cellStyle name="1Outputbox1 14 3 3" xfId="6478"/>
    <cellStyle name="1Outputbox1 14 3 3 2" xfId="6479"/>
    <cellStyle name="1Outputbox1 14 3 3 2 2" xfId="6480"/>
    <cellStyle name="1Outputbox1 14 3 3 2 2 2" xfId="6481"/>
    <cellStyle name="1Outputbox1 14 3 3 2 3" xfId="6482"/>
    <cellStyle name="1Outputbox1 14 3 3 3" xfId="6483"/>
    <cellStyle name="1Outputbox1 14 3 3 3 2" xfId="6484"/>
    <cellStyle name="1Outputbox1 14 3 3 4" xfId="6485"/>
    <cellStyle name="1Outputbox1 14 3 4" xfId="6486"/>
    <cellStyle name="1Outputbox1 14 3 4 2" xfId="6487"/>
    <cellStyle name="1Outputbox1 14 3 4 2 2" xfId="6488"/>
    <cellStyle name="1Outputbox1 14 3 4 3" xfId="6489"/>
    <cellStyle name="1Outputbox1 14 3 5" xfId="6490"/>
    <cellStyle name="1Outputbox1 14 3 5 2" xfId="6491"/>
    <cellStyle name="1Outputbox1 14 3 6" xfId="6492"/>
    <cellStyle name="1Outputbox1 14 3 6 2" xfId="6493"/>
    <cellStyle name="1Outputbox1 14 3 7" xfId="6494"/>
    <cellStyle name="1Outputbox1 14 3 8" xfId="6495"/>
    <cellStyle name="1Outputbox1 14 4" xfId="6496"/>
    <cellStyle name="1Outputbox1 14 4 2" xfId="6497"/>
    <cellStyle name="1Outputbox1 14 4 2 2" xfId="6498"/>
    <cellStyle name="1Outputbox1 14 4 2 2 2" xfId="6499"/>
    <cellStyle name="1Outputbox1 14 4 2 2 2 2" xfId="6500"/>
    <cellStyle name="1Outputbox1 14 4 2 2 2 2 2" xfId="6501"/>
    <cellStyle name="1Outputbox1 14 4 2 2 2 3" xfId="6502"/>
    <cellStyle name="1Outputbox1 14 4 2 2 3" xfId="6503"/>
    <cellStyle name="1Outputbox1 14 4 2 2 3 2" xfId="6504"/>
    <cellStyle name="1Outputbox1 14 4 2 2 4" xfId="6505"/>
    <cellStyle name="1Outputbox1 14 4 2 3" xfId="6506"/>
    <cellStyle name="1Outputbox1 14 4 2 3 2" xfId="6507"/>
    <cellStyle name="1Outputbox1 14 4 2 3 2 2" xfId="6508"/>
    <cellStyle name="1Outputbox1 14 4 2 3 3" xfId="6509"/>
    <cellStyle name="1Outputbox1 14 4 2 4" xfId="6510"/>
    <cellStyle name="1Outputbox1 14 4 2 4 2" xfId="6511"/>
    <cellStyle name="1Outputbox1 14 4 2 5" xfId="6512"/>
    <cellStyle name="1Outputbox1 14 4 2 5 2" xfId="6513"/>
    <cellStyle name="1Outputbox1 14 4 2 6" xfId="6514"/>
    <cellStyle name="1Outputbox1 14 4 3" xfId="6515"/>
    <cellStyle name="1Outputbox1 14 4 3 2" xfId="6516"/>
    <cellStyle name="1Outputbox1 14 4 3 2 2" xfId="6517"/>
    <cellStyle name="1Outputbox1 14 4 3 2 2 2" xfId="6518"/>
    <cellStyle name="1Outputbox1 14 4 3 2 3" xfId="6519"/>
    <cellStyle name="1Outputbox1 14 4 3 3" xfId="6520"/>
    <cellStyle name="1Outputbox1 14 4 3 3 2" xfId="6521"/>
    <cellStyle name="1Outputbox1 14 4 3 4" xfId="6522"/>
    <cellStyle name="1Outputbox1 14 4 4" xfId="6523"/>
    <cellStyle name="1Outputbox1 14 4 4 2" xfId="6524"/>
    <cellStyle name="1Outputbox1 14 4 4 2 2" xfId="6525"/>
    <cellStyle name="1Outputbox1 14 4 4 3" xfId="6526"/>
    <cellStyle name="1Outputbox1 14 4 5" xfId="6527"/>
    <cellStyle name="1Outputbox1 14 4 5 2" xfId="6528"/>
    <cellStyle name="1Outputbox1 14 4 6" xfId="6529"/>
    <cellStyle name="1Outputbox1 14 4 6 2" xfId="6530"/>
    <cellStyle name="1Outputbox1 14 4 7" xfId="6531"/>
    <cellStyle name="1Outputbox1 14 4 8" xfId="6532"/>
    <cellStyle name="1Outputbox1 14 5" xfId="6533"/>
    <cellStyle name="1Outputbox1 14 5 2" xfId="6534"/>
    <cellStyle name="1Outputbox1 14 5 2 2" xfId="6535"/>
    <cellStyle name="1Outputbox1 14 5 2 2 2" xfId="6536"/>
    <cellStyle name="1Outputbox1 14 5 2 2 2 2" xfId="6537"/>
    <cellStyle name="1Outputbox1 14 5 2 2 3" xfId="6538"/>
    <cellStyle name="1Outputbox1 14 5 2 3" xfId="6539"/>
    <cellStyle name="1Outputbox1 14 5 2 3 2" xfId="6540"/>
    <cellStyle name="1Outputbox1 14 5 2 4" xfId="6541"/>
    <cellStyle name="1Outputbox1 14 5 3" xfId="6542"/>
    <cellStyle name="1Outputbox1 14 5 3 2" xfId="6543"/>
    <cellStyle name="1Outputbox1 14 5 3 2 2" xfId="6544"/>
    <cellStyle name="1Outputbox1 14 5 3 3" xfId="6545"/>
    <cellStyle name="1Outputbox1 14 5 4" xfId="6546"/>
    <cellStyle name="1Outputbox1 14 5 4 2" xfId="6547"/>
    <cellStyle name="1Outputbox1 14 5 5" xfId="6548"/>
    <cellStyle name="1Outputbox1 14 5 5 2" xfId="6549"/>
    <cellStyle name="1Outputbox1 14 5 6" xfId="6550"/>
    <cellStyle name="1Outputbox1 14 6" xfId="6551"/>
    <cellStyle name="1Outputbox1 14 6 2" xfId="6552"/>
    <cellStyle name="1Outputbox1 14 6 2 2" xfId="6553"/>
    <cellStyle name="1Outputbox1 14 6 2 2 2" xfId="6554"/>
    <cellStyle name="1Outputbox1 14 6 2 3" xfId="6555"/>
    <cellStyle name="1Outputbox1 14 6 3" xfId="6556"/>
    <cellStyle name="1Outputbox1 14 6 3 2" xfId="6557"/>
    <cellStyle name="1Outputbox1 14 6 4" xfId="6558"/>
    <cellStyle name="1Outputbox1 14 7" xfId="6559"/>
    <cellStyle name="1Outputbox1 14 7 2" xfId="6560"/>
    <cellStyle name="1Outputbox1 14 7 2 2" xfId="6561"/>
    <cellStyle name="1Outputbox1 14 7 3" xfId="6562"/>
    <cellStyle name="1Outputbox1 14 8" xfId="6563"/>
    <cellStyle name="1Outputbox1 14 8 2" xfId="6564"/>
    <cellStyle name="1Outputbox1 14 9" xfId="6565"/>
    <cellStyle name="1Outputbox1 14 9 2" xfId="6566"/>
    <cellStyle name="1Outputbox1 15" xfId="6567"/>
    <cellStyle name="1Outputbox1 15 10" xfId="6568"/>
    <cellStyle name="1Outputbox1 15 11" xfId="6569"/>
    <cellStyle name="1Outputbox1 15 2" xfId="6570"/>
    <cellStyle name="1Outputbox1 15 2 2" xfId="6571"/>
    <cellStyle name="1Outputbox1 15 2 2 2" xfId="6572"/>
    <cellStyle name="1Outputbox1 15 2 2 2 2" xfId="6573"/>
    <cellStyle name="1Outputbox1 15 2 2 2 2 2" xfId="6574"/>
    <cellStyle name="1Outputbox1 15 2 2 2 2 2 2" xfId="6575"/>
    <cellStyle name="1Outputbox1 15 2 2 2 2 3" xfId="6576"/>
    <cellStyle name="1Outputbox1 15 2 2 2 3" xfId="6577"/>
    <cellStyle name="1Outputbox1 15 2 2 2 3 2" xfId="6578"/>
    <cellStyle name="1Outputbox1 15 2 2 2 4" xfId="6579"/>
    <cellStyle name="1Outputbox1 15 2 2 3" xfId="6580"/>
    <cellStyle name="1Outputbox1 15 2 2 3 2" xfId="6581"/>
    <cellStyle name="1Outputbox1 15 2 2 3 2 2" xfId="6582"/>
    <cellStyle name="1Outputbox1 15 2 2 3 3" xfId="6583"/>
    <cellStyle name="1Outputbox1 15 2 2 4" xfId="6584"/>
    <cellStyle name="1Outputbox1 15 2 2 4 2" xfId="6585"/>
    <cellStyle name="1Outputbox1 15 2 2 5" xfId="6586"/>
    <cellStyle name="1Outputbox1 15 2 2 5 2" xfId="6587"/>
    <cellStyle name="1Outputbox1 15 2 2 6" xfId="6588"/>
    <cellStyle name="1Outputbox1 15 2 3" xfId="6589"/>
    <cellStyle name="1Outputbox1 15 2 3 2" xfId="6590"/>
    <cellStyle name="1Outputbox1 15 2 3 2 2" xfId="6591"/>
    <cellStyle name="1Outputbox1 15 2 3 2 2 2" xfId="6592"/>
    <cellStyle name="1Outputbox1 15 2 3 2 3" xfId="6593"/>
    <cellStyle name="1Outputbox1 15 2 3 3" xfId="6594"/>
    <cellStyle name="1Outputbox1 15 2 3 3 2" xfId="6595"/>
    <cellStyle name="1Outputbox1 15 2 3 4" xfId="6596"/>
    <cellStyle name="1Outputbox1 15 2 4" xfId="6597"/>
    <cellStyle name="1Outputbox1 15 2 4 2" xfId="6598"/>
    <cellStyle name="1Outputbox1 15 2 4 2 2" xfId="6599"/>
    <cellStyle name="1Outputbox1 15 2 4 3" xfId="6600"/>
    <cellStyle name="1Outputbox1 15 2 5" xfId="6601"/>
    <cellStyle name="1Outputbox1 15 2 5 2" xfId="6602"/>
    <cellStyle name="1Outputbox1 15 2 6" xfId="6603"/>
    <cellStyle name="1Outputbox1 15 2 6 2" xfId="6604"/>
    <cellStyle name="1Outputbox1 15 2 7" xfId="6605"/>
    <cellStyle name="1Outputbox1 15 2 8" xfId="6606"/>
    <cellStyle name="1Outputbox1 15 3" xfId="6607"/>
    <cellStyle name="1Outputbox1 15 3 2" xfId="6608"/>
    <cellStyle name="1Outputbox1 15 3 2 2" xfId="6609"/>
    <cellStyle name="1Outputbox1 15 3 2 2 2" xfId="6610"/>
    <cellStyle name="1Outputbox1 15 3 2 2 2 2" xfId="6611"/>
    <cellStyle name="1Outputbox1 15 3 2 2 2 2 2" xfId="6612"/>
    <cellStyle name="1Outputbox1 15 3 2 2 2 3" xfId="6613"/>
    <cellStyle name="1Outputbox1 15 3 2 2 3" xfId="6614"/>
    <cellStyle name="1Outputbox1 15 3 2 2 3 2" xfId="6615"/>
    <cellStyle name="1Outputbox1 15 3 2 2 4" xfId="6616"/>
    <cellStyle name="1Outputbox1 15 3 2 3" xfId="6617"/>
    <cellStyle name="1Outputbox1 15 3 2 3 2" xfId="6618"/>
    <cellStyle name="1Outputbox1 15 3 2 3 2 2" xfId="6619"/>
    <cellStyle name="1Outputbox1 15 3 2 3 3" xfId="6620"/>
    <cellStyle name="1Outputbox1 15 3 2 4" xfId="6621"/>
    <cellStyle name="1Outputbox1 15 3 2 4 2" xfId="6622"/>
    <cellStyle name="1Outputbox1 15 3 2 5" xfId="6623"/>
    <cellStyle name="1Outputbox1 15 3 2 5 2" xfId="6624"/>
    <cellStyle name="1Outputbox1 15 3 2 6" xfId="6625"/>
    <cellStyle name="1Outputbox1 15 3 3" xfId="6626"/>
    <cellStyle name="1Outputbox1 15 3 3 2" xfId="6627"/>
    <cellStyle name="1Outputbox1 15 3 3 2 2" xfId="6628"/>
    <cellStyle name="1Outputbox1 15 3 3 2 2 2" xfId="6629"/>
    <cellStyle name="1Outputbox1 15 3 3 2 3" xfId="6630"/>
    <cellStyle name="1Outputbox1 15 3 3 3" xfId="6631"/>
    <cellStyle name="1Outputbox1 15 3 3 3 2" xfId="6632"/>
    <cellStyle name="1Outputbox1 15 3 3 4" xfId="6633"/>
    <cellStyle name="1Outputbox1 15 3 4" xfId="6634"/>
    <cellStyle name="1Outputbox1 15 3 4 2" xfId="6635"/>
    <cellStyle name="1Outputbox1 15 3 4 2 2" xfId="6636"/>
    <cellStyle name="1Outputbox1 15 3 4 3" xfId="6637"/>
    <cellStyle name="1Outputbox1 15 3 5" xfId="6638"/>
    <cellStyle name="1Outputbox1 15 3 5 2" xfId="6639"/>
    <cellStyle name="1Outputbox1 15 3 6" xfId="6640"/>
    <cellStyle name="1Outputbox1 15 3 6 2" xfId="6641"/>
    <cellStyle name="1Outputbox1 15 3 7" xfId="6642"/>
    <cellStyle name="1Outputbox1 15 3 8" xfId="6643"/>
    <cellStyle name="1Outputbox1 15 4" xfId="6644"/>
    <cellStyle name="1Outputbox1 15 4 2" xfId="6645"/>
    <cellStyle name="1Outputbox1 15 4 2 2" xfId="6646"/>
    <cellStyle name="1Outputbox1 15 4 2 2 2" xfId="6647"/>
    <cellStyle name="1Outputbox1 15 4 2 2 2 2" xfId="6648"/>
    <cellStyle name="1Outputbox1 15 4 2 2 2 2 2" xfId="6649"/>
    <cellStyle name="1Outputbox1 15 4 2 2 2 3" xfId="6650"/>
    <cellStyle name="1Outputbox1 15 4 2 2 3" xfId="6651"/>
    <cellStyle name="1Outputbox1 15 4 2 2 3 2" xfId="6652"/>
    <cellStyle name="1Outputbox1 15 4 2 2 4" xfId="6653"/>
    <cellStyle name="1Outputbox1 15 4 2 3" xfId="6654"/>
    <cellStyle name="1Outputbox1 15 4 2 3 2" xfId="6655"/>
    <cellStyle name="1Outputbox1 15 4 2 3 2 2" xfId="6656"/>
    <cellStyle name="1Outputbox1 15 4 2 3 3" xfId="6657"/>
    <cellStyle name="1Outputbox1 15 4 2 4" xfId="6658"/>
    <cellStyle name="1Outputbox1 15 4 2 4 2" xfId="6659"/>
    <cellStyle name="1Outputbox1 15 4 2 5" xfId="6660"/>
    <cellStyle name="1Outputbox1 15 4 2 5 2" xfId="6661"/>
    <cellStyle name="1Outputbox1 15 4 2 6" xfId="6662"/>
    <cellStyle name="1Outputbox1 15 4 3" xfId="6663"/>
    <cellStyle name="1Outputbox1 15 4 3 2" xfId="6664"/>
    <cellStyle name="1Outputbox1 15 4 3 2 2" xfId="6665"/>
    <cellStyle name="1Outputbox1 15 4 3 2 2 2" xfId="6666"/>
    <cellStyle name="1Outputbox1 15 4 3 2 3" xfId="6667"/>
    <cellStyle name="1Outputbox1 15 4 3 3" xfId="6668"/>
    <cellStyle name="1Outputbox1 15 4 3 3 2" xfId="6669"/>
    <cellStyle name="1Outputbox1 15 4 3 4" xfId="6670"/>
    <cellStyle name="1Outputbox1 15 4 4" xfId="6671"/>
    <cellStyle name="1Outputbox1 15 4 4 2" xfId="6672"/>
    <cellStyle name="1Outputbox1 15 4 4 2 2" xfId="6673"/>
    <cellStyle name="1Outputbox1 15 4 4 3" xfId="6674"/>
    <cellStyle name="1Outputbox1 15 4 5" xfId="6675"/>
    <cellStyle name="1Outputbox1 15 4 5 2" xfId="6676"/>
    <cellStyle name="1Outputbox1 15 4 6" xfId="6677"/>
    <cellStyle name="1Outputbox1 15 4 6 2" xfId="6678"/>
    <cellStyle name="1Outputbox1 15 4 7" xfId="6679"/>
    <cellStyle name="1Outputbox1 15 4 8" xfId="6680"/>
    <cellStyle name="1Outputbox1 15 5" xfId="6681"/>
    <cellStyle name="1Outputbox1 15 5 2" xfId="6682"/>
    <cellStyle name="1Outputbox1 15 5 2 2" xfId="6683"/>
    <cellStyle name="1Outputbox1 15 5 2 2 2" xfId="6684"/>
    <cellStyle name="1Outputbox1 15 5 2 2 2 2" xfId="6685"/>
    <cellStyle name="1Outputbox1 15 5 2 2 3" xfId="6686"/>
    <cellStyle name="1Outputbox1 15 5 2 3" xfId="6687"/>
    <cellStyle name="1Outputbox1 15 5 2 3 2" xfId="6688"/>
    <cellStyle name="1Outputbox1 15 5 2 4" xfId="6689"/>
    <cellStyle name="1Outputbox1 15 5 3" xfId="6690"/>
    <cellStyle name="1Outputbox1 15 5 3 2" xfId="6691"/>
    <cellStyle name="1Outputbox1 15 5 3 2 2" xfId="6692"/>
    <cellStyle name="1Outputbox1 15 5 3 3" xfId="6693"/>
    <cellStyle name="1Outputbox1 15 5 4" xfId="6694"/>
    <cellStyle name="1Outputbox1 15 5 4 2" xfId="6695"/>
    <cellStyle name="1Outputbox1 15 5 5" xfId="6696"/>
    <cellStyle name="1Outputbox1 15 5 5 2" xfId="6697"/>
    <cellStyle name="1Outputbox1 15 5 6" xfId="6698"/>
    <cellStyle name="1Outputbox1 15 6" xfId="6699"/>
    <cellStyle name="1Outputbox1 15 6 2" xfId="6700"/>
    <cellStyle name="1Outputbox1 15 6 2 2" xfId="6701"/>
    <cellStyle name="1Outputbox1 15 6 2 2 2" xfId="6702"/>
    <cellStyle name="1Outputbox1 15 6 2 3" xfId="6703"/>
    <cellStyle name="1Outputbox1 15 6 3" xfId="6704"/>
    <cellStyle name="1Outputbox1 15 6 3 2" xfId="6705"/>
    <cellStyle name="1Outputbox1 15 6 4" xfId="6706"/>
    <cellStyle name="1Outputbox1 15 7" xfId="6707"/>
    <cellStyle name="1Outputbox1 15 7 2" xfId="6708"/>
    <cellStyle name="1Outputbox1 15 7 2 2" xfId="6709"/>
    <cellStyle name="1Outputbox1 15 7 3" xfId="6710"/>
    <cellStyle name="1Outputbox1 15 8" xfId="6711"/>
    <cellStyle name="1Outputbox1 15 8 2" xfId="6712"/>
    <cellStyle name="1Outputbox1 15 9" xfId="6713"/>
    <cellStyle name="1Outputbox1 15 9 2" xfId="6714"/>
    <cellStyle name="1Outputbox1 16" xfId="6715"/>
    <cellStyle name="1Outputbox1 16 10" xfId="6716"/>
    <cellStyle name="1Outputbox1 16 11" xfId="6717"/>
    <cellStyle name="1Outputbox1 16 2" xfId="6718"/>
    <cellStyle name="1Outputbox1 16 2 2" xfId="6719"/>
    <cellStyle name="1Outputbox1 16 2 2 2" xfId="6720"/>
    <cellStyle name="1Outputbox1 16 2 2 2 2" xfId="6721"/>
    <cellStyle name="1Outputbox1 16 2 2 2 2 2" xfId="6722"/>
    <cellStyle name="1Outputbox1 16 2 2 2 2 2 2" xfId="6723"/>
    <cellStyle name="1Outputbox1 16 2 2 2 2 3" xfId="6724"/>
    <cellStyle name="1Outputbox1 16 2 2 2 3" xfId="6725"/>
    <cellStyle name="1Outputbox1 16 2 2 2 3 2" xfId="6726"/>
    <cellStyle name="1Outputbox1 16 2 2 2 4" xfId="6727"/>
    <cellStyle name="1Outputbox1 16 2 2 3" xfId="6728"/>
    <cellStyle name="1Outputbox1 16 2 2 3 2" xfId="6729"/>
    <cellStyle name="1Outputbox1 16 2 2 3 2 2" xfId="6730"/>
    <cellStyle name="1Outputbox1 16 2 2 3 3" xfId="6731"/>
    <cellStyle name="1Outputbox1 16 2 2 4" xfId="6732"/>
    <cellStyle name="1Outputbox1 16 2 2 4 2" xfId="6733"/>
    <cellStyle name="1Outputbox1 16 2 2 5" xfId="6734"/>
    <cellStyle name="1Outputbox1 16 2 2 5 2" xfId="6735"/>
    <cellStyle name="1Outputbox1 16 2 2 6" xfId="6736"/>
    <cellStyle name="1Outputbox1 16 2 3" xfId="6737"/>
    <cellStyle name="1Outputbox1 16 2 3 2" xfId="6738"/>
    <cellStyle name="1Outputbox1 16 2 3 2 2" xfId="6739"/>
    <cellStyle name="1Outputbox1 16 2 3 2 2 2" xfId="6740"/>
    <cellStyle name="1Outputbox1 16 2 3 2 3" xfId="6741"/>
    <cellStyle name="1Outputbox1 16 2 3 3" xfId="6742"/>
    <cellStyle name="1Outputbox1 16 2 3 3 2" xfId="6743"/>
    <cellStyle name="1Outputbox1 16 2 3 4" xfId="6744"/>
    <cellStyle name="1Outputbox1 16 2 4" xfId="6745"/>
    <cellStyle name="1Outputbox1 16 2 4 2" xfId="6746"/>
    <cellStyle name="1Outputbox1 16 2 4 2 2" xfId="6747"/>
    <cellStyle name="1Outputbox1 16 2 4 3" xfId="6748"/>
    <cellStyle name="1Outputbox1 16 2 5" xfId="6749"/>
    <cellStyle name="1Outputbox1 16 2 5 2" xfId="6750"/>
    <cellStyle name="1Outputbox1 16 2 6" xfId="6751"/>
    <cellStyle name="1Outputbox1 16 2 6 2" xfId="6752"/>
    <cellStyle name="1Outputbox1 16 2 7" xfId="6753"/>
    <cellStyle name="1Outputbox1 16 2 8" xfId="6754"/>
    <cellStyle name="1Outputbox1 16 3" xfId="6755"/>
    <cellStyle name="1Outputbox1 16 3 2" xfId="6756"/>
    <cellStyle name="1Outputbox1 16 3 2 2" xfId="6757"/>
    <cellStyle name="1Outputbox1 16 3 2 2 2" xfId="6758"/>
    <cellStyle name="1Outputbox1 16 3 2 2 2 2" xfId="6759"/>
    <cellStyle name="1Outputbox1 16 3 2 2 2 2 2" xfId="6760"/>
    <cellStyle name="1Outputbox1 16 3 2 2 2 3" xfId="6761"/>
    <cellStyle name="1Outputbox1 16 3 2 2 3" xfId="6762"/>
    <cellStyle name="1Outputbox1 16 3 2 2 3 2" xfId="6763"/>
    <cellStyle name="1Outputbox1 16 3 2 2 4" xfId="6764"/>
    <cellStyle name="1Outputbox1 16 3 2 3" xfId="6765"/>
    <cellStyle name="1Outputbox1 16 3 2 3 2" xfId="6766"/>
    <cellStyle name="1Outputbox1 16 3 2 3 2 2" xfId="6767"/>
    <cellStyle name="1Outputbox1 16 3 2 3 3" xfId="6768"/>
    <cellStyle name="1Outputbox1 16 3 2 4" xfId="6769"/>
    <cellStyle name="1Outputbox1 16 3 2 4 2" xfId="6770"/>
    <cellStyle name="1Outputbox1 16 3 2 5" xfId="6771"/>
    <cellStyle name="1Outputbox1 16 3 2 5 2" xfId="6772"/>
    <cellStyle name="1Outputbox1 16 3 2 6" xfId="6773"/>
    <cellStyle name="1Outputbox1 16 3 3" xfId="6774"/>
    <cellStyle name="1Outputbox1 16 3 3 2" xfId="6775"/>
    <cellStyle name="1Outputbox1 16 3 3 2 2" xfId="6776"/>
    <cellStyle name="1Outputbox1 16 3 3 2 2 2" xfId="6777"/>
    <cellStyle name="1Outputbox1 16 3 3 2 3" xfId="6778"/>
    <cellStyle name="1Outputbox1 16 3 3 3" xfId="6779"/>
    <cellStyle name="1Outputbox1 16 3 3 3 2" xfId="6780"/>
    <cellStyle name="1Outputbox1 16 3 3 4" xfId="6781"/>
    <cellStyle name="1Outputbox1 16 3 4" xfId="6782"/>
    <cellStyle name="1Outputbox1 16 3 4 2" xfId="6783"/>
    <cellStyle name="1Outputbox1 16 3 4 2 2" xfId="6784"/>
    <cellStyle name="1Outputbox1 16 3 4 3" xfId="6785"/>
    <cellStyle name="1Outputbox1 16 3 5" xfId="6786"/>
    <cellStyle name="1Outputbox1 16 3 5 2" xfId="6787"/>
    <cellStyle name="1Outputbox1 16 3 6" xfId="6788"/>
    <cellStyle name="1Outputbox1 16 3 6 2" xfId="6789"/>
    <cellStyle name="1Outputbox1 16 3 7" xfId="6790"/>
    <cellStyle name="1Outputbox1 16 3 8" xfId="6791"/>
    <cellStyle name="1Outputbox1 16 4" xfId="6792"/>
    <cellStyle name="1Outputbox1 16 4 2" xfId="6793"/>
    <cellStyle name="1Outputbox1 16 4 2 2" xfId="6794"/>
    <cellStyle name="1Outputbox1 16 4 2 2 2" xfId="6795"/>
    <cellStyle name="1Outputbox1 16 4 2 2 2 2" xfId="6796"/>
    <cellStyle name="1Outputbox1 16 4 2 2 2 2 2" xfId="6797"/>
    <cellStyle name="1Outputbox1 16 4 2 2 2 3" xfId="6798"/>
    <cellStyle name="1Outputbox1 16 4 2 2 3" xfId="6799"/>
    <cellStyle name="1Outputbox1 16 4 2 2 3 2" xfId="6800"/>
    <cellStyle name="1Outputbox1 16 4 2 2 4" xfId="6801"/>
    <cellStyle name="1Outputbox1 16 4 2 3" xfId="6802"/>
    <cellStyle name="1Outputbox1 16 4 2 3 2" xfId="6803"/>
    <cellStyle name="1Outputbox1 16 4 2 3 2 2" xfId="6804"/>
    <cellStyle name="1Outputbox1 16 4 2 3 3" xfId="6805"/>
    <cellStyle name="1Outputbox1 16 4 2 4" xfId="6806"/>
    <cellStyle name="1Outputbox1 16 4 2 4 2" xfId="6807"/>
    <cellStyle name="1Outputbox1 16 4 2 5" xfId="6808"/>
    <cellStyle name="1Outputbox1 16 4 2 5 2" xfId="6809"/>
    <cellStyle name="1Outputbox1 16 4 2 6" xfId="6810"/>
    <cellStyle name="1Outputbox1 16 4 3" xfId="6811"/>
    <cellStyle name="1Outputbox1 16 4 3 2" xfId="6812"/>
    <cellStyle name="1Outputbox1 16 4 3 2 2" xfId="6813"/>
    <cellStyle name="1Outputbox1 16 4 3 2 2 2" xfId="6814"/>
    <cellStyle name="1Outputbox1 16 4 3 2 3" xfId="6815"/>
    <cellStyle name="1Outputbox1 16 4 3 3" xfId="6816"/>
    <cellStyle name="1Outputbox1 16 4 3 3 2" xfId="6817"/>
    <cellStyle name="1Outputbox1 16 4 3 4" xfId="6818"/>
    <cellStyle name="1Outputbox1 16 4 4" xfId="6819"/>
    <cellStyle name="1Outputbox1 16 4 4 2" xfId="6820"/>
    <cellStyle name="1Outputbox1 16 4 4 2 2" xfId="6821"/>
    <cellStyle name="1Outputbox1 16 4 4 3" xfId="6822"/>
    <cellStyle name="1Outputbox1 16 4 5" xfId="6823"/>
    <cellStyle name="1Outputbox1 16 4 5 2" xfId="6824"/>
    <cellStyle name="1Outputbox1 16 4 6" xfId="6825"/>
    <cellStyle name="1Outputbox1 16 4 6 2" xfId="6826"/>
    <cellStyle name="1Outputbox1 16 4 7" xfId="6827"/>
    <cellStyle name="1Outputbox1 16 4 8" xfId="6828"/>
    <cellStyle name="1Outputbox1 16 5" xfId="6829"/>
    <cellStyle name="1Outputbox1 16 5 2" xfId="6830"/>
    <cellStyle name="1Outputbox1 16 5 2 2" xfId="6831"/>
    <cellStyle name="1Outputbox1 16 5 2 2 2" xfId="6832"/>
    <cellStyle name="1Outputbox1 16 5 2 2 2 2" xfId="6833"/>
    <cellStyle name="1Outputbox1 16 5 2 2 3" xfId="6834"/>
    <cellStyle name="1Outputbox1 16 5 2 3" xfId="6835"/>
    <cellStyle name="1Outputbox1 16 5 2 3 2" xfId="6836"/>
    <cellStyle name="1Outputbox1 16 5 2 4" xfId="6837"/>
    <cellStyle name="1Outputbox1 16 5 3" xfId="6838"/>
    <cellStyle name="1Outputbox1 16 5 3 2" xfId="6839"/>
    <cellStyle name="1Outputbox1 16 5 3 2 2" xfId="6840"/>
    <cellStyle name="1Outputbox1 16 5 3 3" xfId="6841"/>
    <cellStyle name="1Outputbox1 16 5 4" xfId="6842"/>
    <cellStyle name="1Outputbox1 16 5 4 2" xfId="6843"/>
    <cellStyle name="1Outputbox1 16 5 5" xfId="6844"/>
    <cellStyle name="1Outputbox1 16 5 5 2" xfId="6845"/>
    <cellStyle name="1Outputbox1 16 5 6" xfId="6846"/>
    <cellStyle name="1Outputbox1 16 6" xfId="6847"/>
    <cellStyle name="1Outputbox1 16 6 2" xfId="6848"/>
    <cellStyle name="1Outputbox1 16 6 2 2" xfId="6849"/>
    <cellStyle name="1Outputbox1 16 6 2 2 2" xfId="6850"/>
    <cellStyle name="1Outputbox1 16 6 2 3" xfId="6851"/>
    <cellStyle name="1Outputbox1 16 6 3" xfId="6852"/>
    <cellStyle name="1Outputbox1 16 6 3 2" xfId="6853"/>
    <cellStyle name="1Outputbox1 16 6 4" xfId="6854"/>
    <cellStyle name="1Outputbox1 16 7" xfId="6855"/>
    <cellStyle name="1Outputbox1 16 7 2" xfId="6856"/>
    <cellStyle name="1Outputbox1 16 7 2 2" xfId="6857"/>
    <cellStyle name="1Outputbox1 16 7 3" xfId="6858"/>
    <cellStyle name="1Outputbox1 16 8" xfId="6859"/>
    <cellStyle name="1Outputbox1 16 8 2" xfId="6860"/>
    <cellStyle name="1Outputbox1 16 9" xfId="6861"/>
    <cellStyle name="1Outputbox1 16 9 2" xfId="6862"/>
    <cellStyle name="1Outputbox1 17" xfId="6863"/>
    <cellStyle name="1Outputbox1 17 2" xfId="6864"/>
    <cellStyle name="1Outputbox1 17 2 2" xfId="6865"/>
    <cellStyle name="1Outputbox1 17 2 2 2" xfId="6866"/>
    <cellStyle name="1Outputbox1 17 2 2 2 2" xfId="6867"/>
    <cellStyle name="1Outputbox1 17 2 2 2 2 2" xfId="6868"/>
    <cellStyle name="1Outputbox1 17 2 2 2 3" xfId="6869"/>
    <cellStyle name="1Outputbox1 17 2 2 3" xfId="6870"/>
    <cellStyle name="1Outputbox1 17 2 2 3 2" xfId="6871"/>
    <cellStyle name="1Outputbox1 17 2 2 4" xfId="6872"/>
    <cellStyle name="1Outputbox1 17 2 3" xfId="6873"/>
    <cellStyle name="1Outputbox1 17 2 3 2" xfId="6874"/>
    <cellStyle name="1Outputbox1 17 2 3 2 2" xfId="6875"/>
    <cellStyle name="1Outputbox1 17 2 3 3" xfId="6876"/>
    <cellStyle name="1Outputbox1 17 2 4" xfId="6877"/>
    <cellStyle name="1Outputbox1 17 2 4 2" xfId="6878"/>
    <cellStyle name="1Outputbox1 17 2 5" xfId="6879"/>
    <cellStyle name="1Outputbox1 17 2 5 2" xfId="6880"/>
    <cellStyle name="1Outputbox1 17 2 6" xfId="6881"/>
    <cellStyle name="1Outputbox1 17 3" xfId="6882"/>
    <cellStyle name="1Outputbox1 17 3 2" xfId="6883"/>
    <cellStyle name="1Outputbox1 17 3 2 2" xfId="6884"/>
    <cellStyle name="1Outputbox1 17 3 2 2 2" xfId="6885"/>
    <cellStyle name="1Outputbox1 17 3 2 3" xfId="6886"/>
    <cellStyle name="1Outputbox1 17 3 3" xfId="6887"/>
    <cellStyle name="1Outputbox1 17 3 3 2" xfId="6888"/>
    <cellStyle name="1Outputbox1 17 3 4" xfId="6889"/>
    <cellStyle name="1Outputbox1 17 4" xfId="6890"/>
    <cellStyle name="1Outputbox1 17 4 2" xfId="6891"/>
    <cellStyle name="1Outputbox1 17 4 2 2" xfId="6892"/>
    <cellStyle name="1Outputbox1 17 4 3" xfId="6893"/>
    <cellStyle name="1Outputbox1 17 5" xfId="6894"/>
    <cellStyle name="1Outputbox1 17 5 2" xfId="6895"/>
    <cellStyle name="1Outputbox1 17 6" xfId="6896"/>
    <cellStyle name="1Outputbox1 17 6 2" xfId="6897"/>
    <cellStyle name="1Outputbox1 17 7" xfId="6898"/>
    <cellStyle name="1Outputbox1 17 8" xfId="6899"/>
    <cellStyle name="1Outputbox1 18" xfId="6900"/>
    <cellStyle name="1Outputbox1 18 2" xfId="6901"/>
    <cellStyle name="1Outputbox1 18 2 2" xfId="6902"/>
    <cellStyle name="1Outputbox1 18 2 2 2" xfId="6903"/>
    <cellStyle name="1Outputbox1 18 2 2 2 2" xfId="6904"/>
    <cellStyle name="1Outputbox1 18 2 2 2 2 2" xfId="6905"/>
    <cellStyle name="1Outputbox1 18 2 2 2 3" xfId="6906"/>
    <cellStyle name="1Outputbox1 18 2 2 3" xfId="6907"/>
    <cellStyle name="1Outputbox1 18 2 2 3 2" xfId="6908"/>
    <cellStyle name="1Outputbox1 18 2 2 4" xfId="6909"/>
    <cellStyle name="1Outputbox1 18 2 3" xfId="6910"/>
    <cellStyle name="1Outputbox1 18 2 3 2" xfId="6911"/>
    <cellStyle name="1Outputbox1 18 2 3 2 2" xfId="6912"/>
    <cellStyle name="1Outputbox1 18 2 3 3" xfId="6913"/>
    <cellStyle name="1Outputbox1 18 2 4" xfId="6914"/>
    <cellStyle name="1Outputbox1 18 2 4 2" xfId="6915"/>
    <cellStyle name="1Outputbox1 18 2 5" xfId="6916"/>
    <cellStyle name="1Outputbox1 18 2 5 2" xfId="6917"/>
    <cellStyle name="1Outputbox1 18 2 6" xfId="6918"/>
    <cellStyle name="1Outputbox1 18 3" xfId="6919"/>
    <cellStyle name="1Outputbox1 18 3 2" xfId="6920"/>
    <cellStyle name="1Outputbox1 18 3 2 2" xfId="6921"/>
    <cellStyle name="1Outputbox1 18 3 2 2 2" xfId="6922"/>
    <cellStyle name="1Outputbox1 18 3 2 3" xfId="6923"/>
    <cellStyle name="1Outputbox1 18 3 3" xfId="6924"/>
    <cellStyle name="1Outputbox1 18 3 3 2" xfId="6925"/>
    <cellStyle name="1Outputbox1 18 3 4" xfId="6926"/>
    <cellStyle name="1Outputbox1 18 4" xfId="6927"/>
    <cellStyle name="1Outputbox1 18 4 2" xfId="6928"/>
    <cellStyle name="1Outputbox1 18 4 2 2" xfId="6929"/>
    <cellStyle name="1Outputbox1 18 4 3" xfId="6930"/>
    <cellStyle name="1Outputbox1 18 5" xfId="6931"/>
    <cellStyle name="1Outputbox1 18 5 2" xfId="6932"/>
    <cellStyle name="1Outputbox1 18 6" xfId="6933"/>
    <cellStyle name="1Outputbox1 18 6 2" xfId="6934"/>
    <cellStyle name="1Outputbox1 18 7" xfId="6935"/>
    <cellStyle name="1Outputbox1 18 8" xfId="6936"/>
    <cellStyle name="1Outputbox1 19" xfId="6937"/>
    <cellStyle name="1Outputbox1 19 2" xfId="6938"/>
    <cellStyle name="1Outputbox1 19 2 2" xfId="6939"/>
    <cellStyle name="1Outputbox1 19 2 2 2" xfId="6940"/>
    <cellStyle name="1Outputbox1 19 2 2 2 2" xfId="6941"/>
    <cellStyle name="1Outputbox1 19 2 2 2 2 2" xfId="6942"/>
    <cellStyle name="1Outputbox1 19 2 2 2 3" xfId="6943"/>
    <cellStyle name="1Outputbox1 19 2 2 3" xfId="6944"/>
    <cellStyle name="1Outputbox1 19 2 2 3 2" xfId="6945"/>
    <cellStyle name="1Outputbox1 19 2 2 4" xfId="6946"/>
    <cellStyle name="1Outputbox1 19 2 3" xfId="6947"/>
    <cellStyle name="1Outputbox1 19 2 3 2" xfId="6948"/>
    <cellStyle name="1Outputbox1 19 2 3 2 2" xfId="6949"/>
    <cellStyle name="1Outputbox1 19 2 3 3" xfId="6950"/>
    <cellStyle name="1Outputbox1 19 2 4" xfId="6951"/>
    <cellStyle name="1Outputbox1 19 2 4 2" xfId="6952"/>
    <cellStyle name="1Outputbox1 19 2 5" xfId="6953"/>
    <cellStyle name="1Outputbox1 19 2 5 2" xfId="6954"/>
    <cellStyle name="1Outputbox1 19 2 6" xfId="6955"/>
    <cellStyle name="1Outputbox1 19 3" xfId="6956"/>
    <cellStyle name="1Outputbox1 19 3 2" xfId="6957"/>
    <cellStyle name="1Outputbox1 19 3 2 2" xfId="6958"/>
    <cellStyle name="1Outputbox1 19 3 2 2 2" xfId="6959"/>
    <cellStyle name="1Outputbox1 19 3 2 3" xfId="6960"/>
    <cellStyle name="1Outputbox1 19 3 3" xfId="6961"/>
    <cellStyle name="1Outputbox1 19 3 3 2" xfId="6962"/>
    <cellStyle name="1Outputbox1 19 3 4" xfId="6963"/>
    <cellStyle name="1Outputbox1 19 4" xfId="6964"/>
    <cellStyle name="1Outputbox1 19 4 2" xfId="6965"/>
    <cellStyle name="1Outputbox1 19 4 2 2" xfId="6966"/>
    <cellStyle name="1Outputbox1 19 4 3" xfId="6967"/>
    <cellStyle name="1Outputbox1 19 5" xfId="6968"/>
    <cellStyle name="1Outputbox1 19 5 2" xfId="6969"/>
    <cellStyle name="1Outputbox1 19 6" xfId="6970"/>
    <cellStyle name="1Outputbox1 19 6 2" xfId="6971"/>
    <cellStyle name="1Outputbox1 19 7" xfId="6972"/>
    <cellStyle name="1Outputbox1 19 8" xfId="6973"/>
    <cellStyle name="1Outputbox1 2" xfId="6974"/>
    <cellStyle name="1Outputbox1 2 10" xfId="6975"/>
    <cellStyle name="1Outputbox1 2 11" xfId="6976"/>
    <cellStyle name="1Outputbox1 2 2" xfId="6977"/>
    <cellStyle name="1Outputbox1 2 2 2" xfId="6978"/>
    <cellStyle name="1Outputbox1 2 2 2 2" xfId="6979"/>
    <cellStyle name="1Outputbox1 2 2 2 2 2" xfId="6980"/>
    <cellStyle name="1Outputbox1 2 2 2 2 2 2" xfId="6981"/>
    <cellStyle name="1Outputbox1 2 2 2 2 2 2 2" xfId="6982"/>
    <cellStyle name="1Outputbox1 2 2 2 2 2 3" xfId="6983"/>
    <cellStyle name="1Outputbox1 2 2 2 2 3" xfId="6984"/>
    <cellStyle name="1Outputbox1 2 2 2 2 3 2" xfId="6985"/>
    <cellStyle name="1Outputbox1 2 2 2 2 4" xfId="6986"/>
    <cellStyle name="1Outputbox1 2 2 2 3" xfId="6987"/>
    <cellStyle name="1Outputbox1 2 2 2 3 2" xfId="6988"/>
    <cellStyle name="1Outputbox1 2 2 2 3 2 2" xfId="6989"/>
    <cellStyle name="1Outputbox1 2 2 2 3 3" xfId="6990"/>
    <cellStyle name="1Outputbox1 2 2 2 4" xfId="6991"/>
    <cellStyle name="1Outputbox1 2 2 2 4 2" xfId="6992"/>
    <cellStyle name="1Outputbox1 2 2 2 5" xfId="6993"/>
    <cellStyle name="1Outputbox1 2 2 2 5 2" xfId="6994"/>
    <cellStyle name="1Outputbox1 2 2 2 6" xfId="6995"/>
    <cellStyle name="1Outputbox1 2 2 3" xfId="6996"/>
    <cellStyle name="1Outputbox1 2 2 3 2" xfId="6997"/>
    <cellStyle name="1Outputbox1 2 2 3 2 2" xfId="6998"/>
    <cellStyle name="1Outputbox1 2 2 3 2 2 2" xfId="6999"/>
    <cellStyle name="1Outputbox1 2 2 3 2 3" xfId="7000"/>
    <cellStyle name="1Outputbox1 2 2 3 3" xfId="7001"/>
    <cellStyle name="1Outputbox1 2 2 3 3 2" xfId="7002"/>
    <cellStyle name="1Outputbox1 2 2 3 4" xfId="7003"/>
    <cellStyle name="1Outputbox1 2 2 4" xfId="7004"/>
    <cellStyle name="1Outputbox1 2 2 4 2" xfId="7005"/>
    <cellStyle name="1Outputbox1 2 2 4 2 2" xfId="7006"/>
    <cellStyle name="1Outputbox1 2 2 4 3" xfId="7007"/>
    <cellStyle name="1Outputbox1 2 2 5" xfId="7008"/>
    <cellStyle name="1Outputbox1 2 2 5 2" xfId="7009"/>
    <cellStyle name="1Outputbox1 2 2 6" xfId="7010"/>
    <cellStyle name="1Outputbox1 2 2 6 2" xfId="7011"/>
    <cellStyle name="1Outputbox1 2 2 7" xfId="7012"/>
    <cellStyle name="1Outputbox1 2 2 8" xfId="7013"/>
    <cellStyle name="1Outputbox1 2 3" xfId="7014"/>
    <cellStyle name="1Outputbox1 2 3 2" xfId="7015"/>
    <cellStyle name="1Outputbox1 2 3 2 2" xfId="7016"/>
    <cellStyle name="1Outputbox1 2 3 2 2 2" xfId="7017"/>
    <cellStyle name="1Outputbox1 2 3 2 2 2 2" xfId="7018"/>
    <cellStyle name="1Outputbox1 2 3 2 2 2 2 2" xfId="7019"/>
    <cellStyle name="1Outputbox1 2 3 2 2 2 3" xfId="7020"/>
    <cellStyle name="1Outputbox1 2 3 2 2 3" xfId="7021"/>
    <cellStyle name="1Outputbox1 2 3 2 2 3 2" xfId="7022"/>
    <cellStyle name="1Outputbox1 2 3 2 2 4" xfId="7023"/>
    <cellStyle name="1Outputbox1 2 3 2 3" xfId="7024"/>
    <cellStyle name="1Outputbox1 2 3 2 3 2" xfId="7025"/>
    <cellStyle name="1Outputbox1 2 3 2 3 2 2" xfId="7026"/>
    <cellStyle name="1Outputbox1 2 3 2 3 3" xfId="7027"/>
    <cellStyle name="1Outputbox1 2 3 2 4" xfId="7028"/>
    <cellStyle name="1Outputbox1 2 3 2 4 2" xfId="7029"/>
    <cellStyle name="1Outputbox1 2 3 2 5" xfId="7030"/>
    <cellStyle name="1Outputbox1 2 3 2 5 2" xfId="7031"/>
    <cellStyle name="1Outputbox1 2 3 2 6" xfId="7032"/>
    <cellStyle name="1Outputbox1 2 3 3" xfId="7033"/>
    <cellStyle name="1Outputbox1 2 3 3 2" xfId="7034"/>
    <cellStyle name="1Outputbox1 2 3 3 2 2" xfId="7035"/>
    <cellStyle name="1Outputbox1 2 3 3 2 2 2" xfId="7036"/>
    <cellStyle name="1Outputbox1 2 3 3 2 3" xfId="7037"/>
    <cellStyle name="1Outputbox1 2 3 3 3" xfId="7038"/>
    <cellStyle name="1Outputbox1 2 3 3 3 2" xfId="7039"/>
    <cellStyle name="1Outputbox1 2 3 3 4" xfId="7040"/>
    <cellStyle name="1Outputbox1 2 3 4" xfId="7041"/>
    <cellStyle name="1Outputbox1 2 3 4 2" xfId="7042"/>
    <cellStyle name="1Outputbox1 2 3 4 2 2" xfId="7043"/>
    <cellStyle name="1Outputbox1 2 3 4 3" xfId="7044"/>
    <cellStyle name="1Outputbox1 2 3 5" xfId="7045"/>
    <cellStyle name="1Outputbox1 2 3 5 2" xfId="7046"/>
    <cellStyle name="1Outputbox1 2 3 6" xfId="7047"/>
    <cellStyle name="1Outputbox1 2 3 6 2" xfId="7048"/>
    <cellStyle name="1Outputbox1 2 3 7" xfId="7049"/>
    <cellStyle name="1Outputbox1 2 3 8" xfId="7050"/>
    <cellStyle name="1Outputbox1 2 4" xfId="7051"/>
    <cellStyle name="1Outputbox1 2 4 2" xfId="7052"/>
    <cellStyle name="1Outputbox1 2 4 2 2" xfId="7053"/>
    <cellStyle name="1Outputbox1 2 4 2 2 2" xfId="7054"/>
    <cellStyle name="1Outputbox1 2 4 2 2 2 2" xfId="7055"/>
    <cellStyle name="1Outputbox1 2 4 2 2 2 2 2" xfId="7056"/>
    <cellStyle name="1Outputbox1 2 4 2 2 2 3" xfId="7057"/>
    <cellStyle name="1Outputbox1 2 4 2 2 3" xfId="7058"/>
    <cellStyle name="1Outputbox1 2 4 2 2 3 2" xfId="7059"/>
    <cellStyle name="1Outputbox1 2 4 2 2 4" xfId="7060"/>
    <cellStyle name="1Outputbox1 2 4 2 3" xfId="7061"/>
    <cellStyle name="1Outputbox1 2 4 2 3 2" xfId="7062"/>
    <cellStyle name="1Outputbox1 2 4 2 3 2 2" xfId="7063"/>
    <cellStyle name="1Outputbox1 2 4 2 3 3" xfId="7064"/>
    <cellStyle name="1Outputbox1 2 4 2 4" xfId="7065"/>
    <cellStyle name="1Outputbox1 2 4 2 4 2" xfId="7066"/>
    <cellStyle name="1Outputbox1 2 4 2 5" xfId="7067"/>
    <cellStyle name="1Outputbox1 2 4 2 5 2" xfId="7068"/>
    <cellStyle name="1Outputbox1 2 4 2 6" xfId="7069"/>
    <cellStyle name="1Outputbox1 2 4 3" xfId="7070"/>
    <cellStyle name="1Outputbox1 2 4 3 2" xfId="7071"/>
    <cellStyle name="1Outputbox1 2 4 3 2 2" xfId="7072"/>
    <cellStyle name="1Outputbox1 2 4 3 2 2 2" xfId="7073"/>
    <cellStyle name="1Outputbox1 2 4 3 2 3" xfId="7074"/>
    <cellStyle name="1Outputbox1 2 4 3 3" xfId="7075"/>
    <cellStyle name="1Outputbox1 2 4 3 3 2" xfId="7076"/>
    <cellStyle name="1Outputbox1 2 4 3 4" xfId="7077"/>
    <cellStyle name="1Outputbox1 2 4 4" xfId="7078"/>
    <cellStyle name="1Outputbox1 2 4 4 2" xfId="7079"/>
    <cellStyle name="1Outputbox1 2 4 4 2 2" xfId="7080"/>
    <cellStyle name="1Outputbox1 2 4 4 3" xfId="7081"/>
    <cellStyle name="1Outputbox1 2 4 5" xfId="7082"/>
    <cellStyle name="1Outputbox1 2 4 5 2" xfId="7083"/>
    <cellStyle name="1Outputbox1 2 4 6" xfId="7084"/>
    <cellStyle name="1Outputbox1 2 4 6 2" xfId="7085"/>
    <cellStyle name="1Outputbox1 2 4 7" xfId="7086"/>
    <cellStyle name="1Outputbox1 2 4 8" xfId="7087"/>
    <cellStyle name="1Outputbox1 2 5" xfId="7088"/>
    <cellStyle name="1Outputbox1 2 5 2" xfId="7089"/>
    <cellStyle name="1Outputbox1 2 5 2 2" xfId="7090"/>
    <cellStyle name="1Outputbox1 2 5 2 2 2" xfId="7091"/>
    <cellStyle name="1Outputbox1 2 5 2 2 2 2" xfId="7092"/>
    <cellStyle name="1Outputbox1 2 5 2 2 3" xfId="7093"/>
    <cellStyle name="1Outputbox1 2 5 2 3" xfId="7094"/>
    <cellStyle name="1Outputbox1 2 5 2 3 2" xfId="7095"/>
    <cellStyle name="1Outputbox1 2 5 2 4" xfId="7096"/>
    <cellStyle name="1Outputbox1 2 5 3" xfId="7097"/>
    <cellStyle name="1Outputbox1 2 5 3 2" xfId="7098"/>
    <cellStyle name="1Outputbox1 2 5 3 2 2" xfId="7099"/>
    <cellStyle name="1Outputbox1 2 5 3 3" xfId="7100"/>
    <cellStyle name="1Outputbox1 2 5 4" xfId="7101"/>
    <cellStyle name="1Outputbox1 2 5 4 2" xfId="7102"/>
    <cellStyle name="1Outputbox1 2 5 5" xfId="7103"/>
    <cellStyle name="1Outputbox1 2 5 5 2" xfId="7104"/>
    <cellStyle name="1Outputbox1 2 5 6" xfId="7105"/>
    <cellStyle name="1Outputbox1 2 6" xfId="7106"/>
    <cellStyle name="1Outputbox1 2 6 2" xfId="7107"/>
    <cellStyle name="1Outputbox1 2 6 2 2" xfId="7108"/>
    <cellStyle name="1Outputbox1 2 6 2 2 2" xfId="7109"/>
    <cellStyle name="1Outputbox1 2 6 2 3" xfId="7110"/>
    <cellStyle name="1Outputbox1 2 6 3" xfId="7111"/>
    <cellStyle name="1Outputbox1 2 6 3 2" xfId="7112"/>
    <cellStyle name="1Outputbox1 2 6 4" xfId="7113"/>
    <cellStyle name="1Outputbox1 2 7" xfId="7114"/>
    <cellStyle name="1Outputbox1 2 7 2" xfId="7115"/>
    <cellStyle name="1Outputbox1 2 7 2 2" xfId="7116"/>
    <cellStyle name="1Outputbox1 2 7 3" xfId="7117"/>
    <cellStyle name="1Outputbox1 2 8" xfId="7118"/>
    <cellStyle name="1Outputbox1 2 8 2" xfId="7119"/>
    <cellStyle name="1Outputbox1 2 9" xfId="7120"/>
    <cellStyle name="1Outputbox1 2 9 2" xfId="7121"/>
    <cellStyle name="1Outputbox1 20" xfId="7122"/>
    <cellStyle name="1Outputbox1 20 2" xfId="7123"/>
    <cellStyle name="1Outputbox1 20 2 2" xfId="7124"/>
    <cellStyle name="1Outputbox1 20 2 2 2" xfId="7125"/>
    <cellStyle name="1Outputbox1 20 2 2 2 2" xfId="7126"/>
    <cellStyle name="1Outputbox1 20 2 2 3" xfId="7127"/>
    <cellStyle name="1Outputbox1 20 2 3" xfId="7128"/>
    <cellStyle name="1Outputbox1 20 2 3 2" xfId="7129"/>
    <cellStyle name="1Outputbox1 20 2 4" xfId="7130"/>
    <cellStyle name="1Outputbox1 20 3" xfId="7131"/>
    <cellStyle name="1Outputbox1 20 3 2" xfId="7132"/>
    <cellStyle name="1Outputbox1 20 3 2 2" xfId="7133"/>
    <cellStyle name="1Outputbox1 20 3 3" xfId="7134"/>
    <cellStyle name="1Outputbox1 20 4" xfId="7135"/>
    <cellStyle name="1Outputbox1 20 4 2" xfId="7136"/>
    <cellStyle name="1Outputbox1 20 5" xfId="7137"/>
    <cellStyle name="1Outputbox1 20 5 2" xfId="7138"/>
    <cellStyle name="1Outputbox1 20 6" xfId="7139"/>
    <cellStyle name="1Outputbox1 21" xfId="7140"/>
    <cellStyle name="1Outputbox1 21 2" xfId="7141"/>
    <cellStyle name="1Outputbox1 21 2 2" xfId="7142"/>
    <cellStyle name="1Outputbox1 21 2 2 2" xfId="7143"/>
    <cellStyle name="1Outputbox1 21 2 3" xfId="7144"/>
    <cellStyle name="1Outputbox1 21 3" xfId="7145"/>
    <cellStyle name="1Outputbox1 21 3 2" xfId="7146"/>
    <cellStyle name="1Outputbox1 21 4" xfId="7147"/>
    <cellStyle name="1Outputbox1 22" xfId="7148"/>
    <cellStyle name="1Outputbox1 22 2" xfId="7149"/>
    <cellStyle name="1Outputbox1 22 2 2" xfId="7150"/>
    <cellStyle name="1Outputbox1 22 3" xfId="7151"/>
    <cellStyle name="1Outputbox1 23" xfId="7152"/>
    <cellStyle name="1Outputbox1 23 2" xfId="7153"/>
    <cellStyle name="1Outputbox1 24" xfId="7154"/>
    <cellStyle name="1Outputbox1 24 2" xfId="7155"/>
    <cellStyle name="1Outputbox1 25" xfId="7156"/>
    <cellStyle name="1Outputbox1 26" xfId="7157"/>
    <cellStyle name="1Outputbox1 3" xfId="7158"/>
    <cellStyle name="1Outputbox1 3 10" xfId="7159"/>
    <cellStyle name="1Outputbox1 3 11" xfId="7160"/>
    <cellStyle name="1Outputbox1 3 2" xfId="7161"/>
    <cellStyle name="1Outputbox1 3 2 2" xfId="7162"/>
    <cellStyle name="1Outputbox1 3 2 2 2" xfId="7163"/>
    <cellStyle name="1Outputbox1 3 2 2 2 2" xfId="7164"/>
    <cellStyle name="1Outputbox1 3 2 2 2 2 2" xfId="7165"/>
    <cellStyle name="1Outputbox1 3 2 2 2 2 2 2" xfId="7166"/>
    <cellStyle name="1Outputbox1 3 2 2 2 2 3" xfId="7167"/>
    <cellStyle name="1Outputbox1 3 2 2 2 3" xfId="7168"/>
    <cellStyle name="1Outputbox1 3 2 2 2 3 2" xfId="7169"/>
    <cellStyle name="1Outputbox1 3 2 2 2 4" xfId="7170"/>
    <cellStyle name="1Outputbox1 3 2 2 3" xfId="7171"/>
    <cellStyle name="1Outputbox1 3 2 2 3 2" xfId="7172"/>
    <cellStyle name="1Outputbox1 3 2 2 3 2 2" xfId="7173"/>
    <cellStyle name="1Outputbox1 3 2 2 3 3" xfId="7174"/>
    <cellStyle name="1Outputbox1 3 2 2 4" xfId="7175"/>
    <cellStyle name="1Outputbox1 3 2 2 4 2" xfId="7176"/>
    <cellStyle name="1Outputbox1 3 2 2 5" xfId="7177"/>
    <cellStyle name="1Outputbox1 3 2 2 5 2" xfId="7178"/>
    <cellStyle name="1Outputbox1 3 2 2 6" xfId="7179"/>
    <cellStyle name="1Outputbox1 3 2 3" xfId="7180"/>
    <cellStyle name="1Outputbox1 3 2 3 2" xfId="7181"/>
    <cellStyle name="1Outputbox1 3 2 3 2 2" xfId="7182"/>
    <cellStyle name="1Outputbox1 3 2 3 2 2 2" xfId="7183"/>
    <cellStyle name="1Outputbox1 3 2 3 2 3" xfId="7184"/>
    <cellStyle name="1Outputbox1 3 2 3 3" xfId="7185"/>
    <cellStyle name="1Outputbox1 3 2 3 3 2" xfId="7186"/>
    <cellStyle name="1Outputbox1 3 2 3 4" xfId="7187"/>
    <cellStyle name="1Outputbox1 3 2 4" xfId="7188"/>
    <cellStyle name="1Outputbox1 3 2 4 2" xfId="7189"/>
    <cellStyle name="1Outputbox1 3 2 4 2 2" xfId="7190"/>
    <cellStyle name="1Outputbox1 3 2 4 3" xfId="7191"/>
    <cellStyle name="1Outputbox1 3 2 5" xfId="7192"/>
    <cellStyle name="1Outputbox1 3 2 5 2" xfId="7193"/>
    <cellStyle name="1Outputbox1 3 2 6" xfId="7194"/>
    <cellStyle name="1Outputbox1 3 2 6 2" xfId="7195"/>
    <cellStyle name="1Outputbox1 3 2 7" xfId="7196"/>
    <cellStyle name="1Outputbox1 3 2 8" xfId="7197"/>
    <cellStyle name="1Outputbox1 3 3" xfId="7198"/>
    <cellStyle name="1Outputbox1 3 3 2" xfId="7199"/>
    <cellStyle name="1Outputbox1 3 3 2 2" xfId="7200"/>
    <cellStyle name="1Outputbox1 3 3 2 2 2" xfId="7201"/>
    <cellStyle name="1Outputbox1 3 3 2 2 2 2" xfId="7202"/>
    <cellStyle name="1Outputbox1 3 3 2 2 2 2 2" xfId="7203"/>
    <cellStyle name="1Outputbox1 3 3 2 2 2 3" xfId="7204"/>
    <cellStyle name="1Outputbox1 3 3 2 2 3" xfId="7205"/>
    <cellStyle name="1Outputbox1 3 3 2 2 3 2" xfId="7206"/>
    <cellStyle name="1Outputbox1 3 3 2 2 4" xfId="7207"/>
    <cellStyle name="1Outputbox1 3 3 2 3" xfId="7208"/>
    <cellStyle name="1Outputbox1 3 3 2 3 2" xfId="7209"/>
    <cellStyle name="1Outputbox1 3 3 2 3 2 2" xfId="7210"/>
    <cellStyle name="1Outputbox1 3 3 2 3 3" xfId="7211"/>
    <cellStyle name="1Outputbox1 3 3 2 4" xfId="7212"/>
    <cellStyle name="1Outputbox1 3 3 2 4 2" xfId="7213"/>
    <cellStyle name="1Outputbox1 3 3 2 5" xfId="7214"/>
    <cellStyle name="1Outputbox1 3 3 2 5 2" xfId="7215"/>
    <cellStyle name="1Outputbox1 3 3 2 6" xfId="7216"/>
    <cellStyle name="1Outputbox1 3 3 3" xfId="7217"/>
    <cellStyle name="1Outputbox1 3 3 3 2" xfId="7218"/>
    <cellStyle name="1Outputbox1 3 3 3 2 2" xfId="7219"/>
    <cellStyle name="1Outputbox1 3 3 3 2 2 2" xfId="7220"/>
    <cellStyle name="1Outputbox1 3 3 3 2 3" xfId="7221"/>
    <cellStyle name="1Outputbox1 3 3 3 3" xfId="7222"/>
    <cellStyle name="1Outputbox1 3 3 3 3 2" xfId="7223"/>
    <cellStyle name="1Outputbox1 3 3 3 4" xfId="7224"/>
    <cellStyle name="1Outputbox1 3 3 4" xfId="7225"/>
    <cellStyle name="1Outputbox1 3 3 4 2" xfId="7226"/>
    <cellStyle name="1Outputbox1 3 3 4 2 2" xfId="7227"/>
    <cellStyle name="1Outputbox1 3 3 4 3" xfId="7228"/>
    <cellStyle name="1Outputbox1 3 3 5" xfId="7229"/>
    <cellStyle name="1Outputbox1 3 3 5 2" xfId="7230"/>
    <cellStyle name="1Outputbox1 3 3 6" xfId="7231"/>
    <cellStyle name="1Outputbox1 3 3 6 2" xfId="7232"/>
    <cellStyle name="1Outputbox1 3 3 7" xfId="7233"/>
    <cellStyle name="1Outputbox1 3 3 8" xfId="7234"/>
    <cellStyle name="1Outputbox1 3 4" xfId="7235"/>
    <cellStyle name="1Outputbox1 3 4 2" xfId="7236"/>
    <cellStyle name="1Outputbox1 3 4 2 2" xfId="7237"/>
    <cellStyle name="1Outputbox1 3 4 2 2 2" xfId="7238"/>
    <cellStyle name="1Outputbox1 3 4 2 2 2 2" xfId="7239"/>
    <cellStyle name="1Outputbox1 3 4 2 2 2 2 2" xfId="7240"/>
    <cellStyle name="1Outputbox1 3 4 2 2 2 3" xfId="7241"/>
    <cellStyle name="1Outputbox1 3 4 2 2 3" xfId="7242"/>
    <cellStyle name="1Outputbox1 3 4 2 2 3 2" xfId="7243"/>
    <cellStyle name="1Outputbox1 3 4 2 2 4" xfId="7244"/>
    <cellStyle name="1Outputbox1 3 4 2 3" xfId="7245"/>
    <cellStyle name="1Outputbox1 3 4 2 3 2" xfId="7246"/>
    <cellStyle name="1Outputbox1 3 4 2 3 2 2" xfId="7247"/>
    <cellStyle name="1Outputbox1 3 4 2 3 3" xfId="7248"/>
    <cellStyle name="1Outputbox1 3 4 2 4" xfId="7249"/>
    <cellStyle name="1Outputbox1 3 4 2 4 2" xfId="7250"/>
    <cellStyle name="1Outputbox1 3 4 2 5" xfId="7251"/>
    <cellStyle name="1Outputbox1 3 4 2 5 2" xfId="7252"/>
    <cellStyle name="1Outputbox1 3 4 2 6" xfId="7253"/>
    <cellStyle name="1Outputbox1 3 4 3" xfId="7254"/>
    <cellStyle name="1Outputbox1 3 4 3 2" xfId="7255"/>
    <cellStyle name="1Outputbox1 3 4 3 2 2" xfId="7256"/>
    <cellStyle name="1Outputbox1 3 4 3 2 2 2" xfId="7257"/>
    <cellStyle name="1Outputbox1 3 4 3 2 3" xfId="7258"/>
    <cellStyle name="1Outputbox1 3 4 3 3" xfId="7259"/>
    <cellStyle name="1Outputbox1 3 4 3 3 2" xfId="7260"/>
    <cellStyle name="1Outputbox1 3 4 3 4" xfId="7261"/>
    <cellStyle name="1Outputbox1 3 4 4" xfId="7262"/>
    <cellStyle name="1Outputbox1 3 4 4 2" xfId="7263"/>
    <cellStyle name="1Outputbox1 3 4 4 2 2" xfId="7264"/>
    <cellStyle name="1Outputbox1 3 4 4 3" xfId="7265"/>
    <cellStyle name="1Outputbox1 3 4 5" xfId="7266"/>
    <cellStyle name="1Outputbox1 3 4 5 2" xfId="7267"/>
    <cellStyle name="1Outputbox1 3 4 6" xfId="7268"/>
    <cellStyle name="1Outputbox1 3 4 6 2" xfId="7269"/>
    <cellStyle name="1Outputbox1 3 4 7" xfId="7270"/>
    <cellStyle name="1Outputbox1 3 4 8" xfId="7271"/>
    <cellStyle name="1Outputbox1 3 5" xfId="7272"/>
    <cellStyle name="1Outputbox1 3 5 2" xfId="7273"/>
    <cellStyle name="1Outputbox1 3 5 2 2" xfId="7274"/>
    <cellStyle name="1Outputbox1 3 5 2 2 2" xfId="7275"/>
    <cellStyle name="1Outputbox1 3 5 2 2 2 2" xfId="7276"/>
    <cellStyle name="1Outputbox1 3 5 2 2 3" xfId="7277"/>
    <cellStyle name="1Outputbox1 3 5 2 3" xfId="7278"/>
    <cellStyle name="1Outputbox1 3 5 2 3 2" xfId="7279"/>
    <cellStyle name="1Outputbox1 3 5 2 4" xfId="7280"/>
    <cellStyle name="1Outputbox1 3 5 3" xfId="7281"/>
    <cellStyle name="1Outputbox1 3 5 3 2" xfId="7282"/>
    <cellStyle name="1Outputbox1 3 5 3 2 2" xfId="7283"/>
    <cellStyle name="1Outputbox1 3 5 3 3" xfId="7284"/>
    <cellStyle name="1Outputbox1 3 5 4" xfId="7285"/>
    <cellStyle name="1Outputbox1 3 5 4 2" xfId="7286"/>
    <cellStyle name="1Outputbox1 3 5 5" xfId="7287"/>
    <cellStyle name="1Outputbox1 3 5 5 2" xfId="7288"/>
    <cellStyle name="1Outputbox1 3 5 6" xfId="7289"/>
    <cellStyle name="1Outputbox1 3 6" xfId="7290"/>
    <cellStyle name="1Outputbox1 3 6 2" xfId="7291"/>
    <cellStyle name="1Outputbox1 3 6 2 2" xfId="7292"/>
    <cellStyle name="1Outputbox1 3 6 2 2 2" xfId="7293"/>
    <cellStyle name="1Outputbox1 3 6 2 3" xfId="7294"/>
    <cellStyle name="1Outputbox1 3 6 3" xfId="7295"/>
    <cellStyle name="1Outputbox1 3 6 3 2" xfId="7296"/>
    <cellStyle name="1Outputbox1 3 6 4" xfId="7297"/>
    <cellStyle name="1Outputbox1 3 7" xfId="7298"/>
    <cellStyle name="1Outputbox1 3 7 2" xfId="7299"/>
    <cellStyle name="1Outputbox1 3 7 2 2" xfId="7300"/>
    <cellStyle name="1Outputbox1 3 7 3" xfId="7301"/>
    <cellStyle name="1Outputbox1 3 8" xfId="7302"/>
    <cellStyle name="1Outputbox1 3 8 2" xfId="7303"/>
    <cellStyle name="1Outputbox1 3 9" xfId="7304"/>
    <cellStyle name="1Outputbox1 3 9 2" xfId="7305"/>
    <cellStyle name="1Outputbox1 4" xfId="7306"/>
    <cellStyle name="1Outputbox1 4 10" xfId="7307"/>
    <cellStyle name="1Outputbox1 4 11" xfId="7308"/>
    <cellStyle name="1Outputbox1 4 2" xfId="7309"/>
    <cellStyle name="1Outputbox1 4 2 2" xfId="7310"/>
    <cellStyle name="1Outputbox1 4 2 2 2" xfId="7311"/>
    <cellStyle name="1Outputbox1 4 2 2 2 2" xfId="7312"/>
    <cellStyle name="1Outputbox1 4 2 2 2 2 2" xfId="7313"/>
    <cellStyle name="1Outputbox1 4 2 2 2 2 2 2" xfId="7314"/>
    <cellStyle name="1Outputbox1 4 2 2 2 2 3" xfId="7315"/>
    <cellStyle name="1Outputbox1 4 2 2 2 3" xfId="7316"/>
    <cellStyle name="1Outputbox1 4 2 2 2 3 2" xfId="7317"/>
    <cellStyle name="1Outputbox1 4 2 2 2 4" xfId="7318"/>
    <cellStyle name="1Outputbox1 4 2 2 3" xfId="7319"/>
    <cellStyle name="1Outputbox1 4 2 2 3 2" xfId="7320"/>
    <cellStyle name="1Outputbox1 4 2 2 3 2 2" xfId="7321"/>
    <cellStyle name="1Outputbox1 4 2 2 3 3" xfId="7322"/>
    <cellStyle name="1Outputbox1 4 2 2 4" xfId="7323"/>
    <cellStyle name="1Outputbox1 4 2 2 4 2" xfId="7324"/>
    <cellStyle name="1Outputbox1 4 2 2 5" xfId="7325"/>
    <cellStyle name="1Outputbox1 4 2 2 5 2" xfId="7326"/>
    <cellStyle name="1Outputbox1 4 2 2 6" xfId="7327"/>
    <cellStyle name="1Outputbox1 4 2 3" xfId="7328"/>
    <cellStyle name="1Outputbox1 4 2 3 2" xfId="7329"/>
    <cellStyle name="1Outputbox1 4 2 3 2 2" xfId="7330"/>
    <cellStyle name="1Outputbox1 4 2 3 2 2 2" xfId="7331"/>
    <cellStyle name="1Outputbox1 4 2 3 2 3" xfId="7332"/>
    <cellStyle name="1Outputbox1 4 2 3 3" xfId="7333"/>
    <cellStyle name="1Outputbox1 4 2 3 3 2" xfId="7334"/>
    <cellStyle name="1Outputbox1 4 2 3 4" xfId="7335"/>
    <cellStyle name="1Outputbox1 4 2 4" xfId="7336"/>
    <cellStyle name="1Outputbox1 4 2 4 2" xfId="7337"/>
    <cellStyle name="1Outputbox1 4 2 4 2 2" xfId="7338"/>
    <cellStyle name="1Outputbox1 4 2 4 3" xfId="7339"/>
    <cellStyle name="1Outputbox1 4 2 5" xfId="7340"/>
    <cellStyle name="1Outputbox1 4 2 5 2" xfId="7341"/>
    <cellStyle name="1Outputbox1 4 2 6" xfId="7342"/>
    <cellStyle name="1Outputbox1 4 2 6 2" xfId="7343"/>
    <cellStyle name="1Outputbox1 4 2 7" xfId="7344"/>
    <cellStyle name="1Outputbox1 4 2 8" xfId="7345"/>
    <cellStyle name="1Outputbox1 4 3" xfId="7346"/>
    <cellStyle name="1Outputbox1 4 3 2" xfId="7347"/>
    <cellStyle name="1Outputbox1 4 3 2 2" xfId="7348"/>
    <cellStyle name="1Outputbox1 4 3 2 2 2" xfId="7349"/>
    <cellStyle name="1Outputbox1 4 3 2 2 2 2" xfId="7350"/>
    <cellStyle name="1Outputbox1 4 3 2 2 2 2 2" xfId="7351"/>
    <cellStyle name="1Outputbox1 4 3 2 2 2 3" xfId="7352"/>
    <cellStyle name="1Outputbox1 4 3 2 2 3" xfId="7353"/>
    <cellStyle name="1Outputbox1 4 3 2 2 3 2" xfId="7354"/>
    <cellStyle name="1Outputbox1 4 3 2 2 4" xfId="7355"/>
    <cellStyle name="1Outputbox1 4 3 2 3" xfId="7356"/>
    <cellStyle name="1Outputbox1 4 3 2 3 2" xfId="7357"/>
    <cellStyle name="1Outputbox1 4 3 2 3 2 2" xfId="7358"/>
    <cellStyle name="1Outputbox1 4 3 2 3 3" xfId="7359"/>
    <cellStyle name="1Outputbox1 4 3 2 4" xfId="7360"/>
    <cellStyle name="1Outputbox1 4 3 2 4 2" xfId="7361"/>
    <cellStyle name="1Outputbox1 4 3 2 5" xfId="7362"/>
    <cellStyle name="1Outputbox1 4 3 2 5 2" xfId="7363"/>
    <cellStyle name="1Outputbox1 4 3 2 6" xfId="7364"/>
    <cellStyle name="1Outputbox1 4 3 3" xfId="7365"/>
    <cellStyle name="1Outputbox1 4 3 3 2" xfId="7366"/>
    <cellStyle name="1Outputbox1 4 3 3 2 2" xfId="7367"/>
    <cellStyle name="1Outputbox1 4 3 3 2 2 2" xfId="7368"/>
    <cellStyle name="1Outputbox1 4 3 3 2 3" xfId="7369"/>
    <cellStyle name="1Outputbox1 4 3 3 3" xfId="7370"/>
    <cellStyle name="1Outputbox1 4 3 3 3 2" xfId="7371"/>
    <cellStyle name="1Outputbox1 4 3 3 4" xfId="7372"/>
    <cellStyle name="1Outputbox1 4 3 4" xfId="7373"/>
    <cellStyle name="1Outputbox1 4 3 4 2" xfId="7374"/>
    <cellStyle name="1Outputbox1 4 3 4 2 2" xfId="7375"/>
    <cellStyle name="1Outputbox1 4 3 4 3" xfId="7376"/>
    <cellStyle name="1Outputbox1 4 3 5" xfId="7377"/>
    <cellStyle name="1Outputbox1 4 3 5 2" xfId="7378"/>
    <cellStyle name="1Outputbox1 4 3 6" xfId="7379"/>
    <cellStyle name="1Outputbox1 4 3 6 2" xfId="7380"/>
    <cellStyle name="1Outputbox1 4 3 7" xfId="7381"/>
    <cellStyle name="1Outputbox1 4 3 8" xfId="7382"/>
    <cellStyle name="1Outputbox1 4 4" xfId="7383"/>
    <cellStyle name="1Outputbox1 4 4 2" xfId="7384"/>
    <cellStyle name="1Outputbox1 4 4 2 2" xfId="7385"/>
    <cellStyle name="1Outputbox1 4 4 2 2 2" xfId="7386"/>
    <cellStyle name="1Outputbox1 4 4 2 2 2 2" xfId="7387"/>
    <cellStyle name="1Outputbox1 4 4 2 2 2 2 2" xfId="7388"/>
    <cellStyle name="1Outputbox1 4 4 2 2 2 3" xfId="7389"/>
    <cellStyle name="1Outputbox1 4 4 2 2 3" xfId="7390"/>
    <cellStyle name="1Outputbox1 4 4 2 2 3 2" xfId="7391"/>
    <cellStyle name="1Outputbox1 4 4 2 2 4" xfId="7392"/>
    <cellStyle name="1Outputbox1 4 4 2 3" xfId="7393"/>
    <cellStyle name="1Outputbox1 4 4 2 3 2" xfId="7394"/>
    <cellStyle name="1Outputbox1 4 4 2 3 2 2" xfId="7395"/>
    <cellStyle name="1Outputbox1 4 4 2 3 3" xfId="7396"/>
    <cellStyle name="1Outputbox1 4 4 2 4" xfId="7397"/>
    <cellStyle name="1Outputbox1 4 4 2 4 2" xfId="7398"/>
    <cellStyle name="1Outputbox1 4 4 2 5" xfId="7399"/>
    <cellStyle name="1Outputbox1 4 4 2 5 2" xfId="7400"/>
    <cellStyle name="1Outputbox1 4 4 2 6" xfId="7401"/>
    <cellStyle name="1Outputbox1 4 4 3" xfId="7402"/>
    <cellStyle name="1Outputbox1 4 4 3 2" xfId="7403"/>
    <cellStyle name="1Outputbox1 4 4 3 2 2" xfId="7404"/>
    <cellStyle name="1Outputbox1 4 4 3 2 2 2" xfId="7405"/>
    <cellStyle name="1Outputbox1 4 4 3 2 3" xfId="7406"/>
    <cellStyle name="1Outputbox1 4 4 3 3" xfId="7407"/>
    <cellStyle name="1Outputbox1 4 4 3 3 2" xfId="7408"/>
    <cellStyle name="1Outputbox1 4 4 3 4" xfId="7409"/>
    <cellStyle name="1Outputbox1 4 4 4" xfId="7410"/>
    <cellStyle name="1Outputbox1 4 4 4 2" xfId="7411"/>
    <cellStyle name="1Outputbox1 4 4 4 2 2" xfId="7412"/>
    <cellStyle name="1Outputbox1 4 4 4 3" xfId="7413"/>
    <cellStyle name="1Outputbox1 4 4 5" xfId="7414"/>
    <cellStyle name="1Outputbox1 4 4 5 2" xfId="7415"/>
    <cellStyle name="1Outputbox1 4 4 6" xfId="7416"/>
    <cellStyle name="1Outputbox1 4 4 6 2" xfId="7417"/>
    <cellStyle name="1Outputbox1 4 4 7" xfId="7418"/>
    <cellStyle name="1Outputbox1 4 4 8" xfId="7419"/>
    <cellStyle name="1Outputbox1 4 5" xfId="7420"/>
    <cellStyle name="1Outputbox1 4 5 2" xfId="7421"/>
    <cellStyle name="1Outputbox1 4 5 2 2" xfId="7422"/>
    <cellStyle name="1Outputbox1 4 5 2 2 2" xfId="7423"/>
    <cellStyle name="1Outputbox1 4 5 2 2 2 2" xfId="7424"/>
    <cellStyle name="1Outputbox1 4 5 2 2 3" xfId="7425"/>
    <cellStyle name="1Outputbox1 4 5 2 3" xfId="7426"/>
    <cellStyle name="1Outputbox1 4 5 2 3 2" xfId="7427"/>
    <cellStyle name="1Outputbox1 4 5 2 4" xfId="7428"/>
    <cellStyle name="1Outputbox1 4 5 3" xfId="7429"/>
    <cellStyle name="1Outputbox1 4 5 3 2" xfId="7430"/>
    <cellStyle name="1Outputbox1 4 5 3 2 2" xfId="7431"/>
    <cellStyle name="1Outputbox1 4 5 3 3" xfId="7432"/>
    <cellStyle name="1Outputbox1 4 5 4" xfId="7433"/>
    <cellStyle name="1Outputbox1 4 5 4 2" xfId="7434"/>
    <cellStyle name="1Outputbox1 4 5 5" xfId="7435"/>
    <cellStyle name="1Outputbox1 4 5 5 2" xfId="7436"/>
    <cellStyle name="1Outputbox1 4 5 6" xfId="7437"/>
    <cellStyle name="1Outputbox1 4 6" xfId="7438"/>
    <cellStyle name="1Outputbox1 4 6 2" xfId="7439"/>
    <cellStyle name="1Outputbox1 4 6 2 2" xfId="7440"/>
    <cellStyle name="1Outputbox1 4 6 2 2 2" xfId="7441"/>
    <cellStyle name="1Outputbox1 4 6 2 3" xfId="7442"/>
    <cellStyle name="1Outputbox1 4 6 3" xfId="7443"/>
    <cellStyle name="1Outputbox1 4 6 3 2" xfId="7444"/>
    <cellStyle name="1Outputbox1 4 6 4" xfId="7445"/>
    <cellStyle name="1Outputbox1 4 7" xfId="7446"/>
    <cellStyle name="1Outputbox1 4 7 2" xfId="7447"/>
    <cellStyle name="1Outputbox1 4 7 2 2" xfId="7448"/>
    <cellStyle name="1Outputbox1 4 7 3" xfId="7449"/>
    <cellStyle name="1Outputbox1 4 8" xfId="7450"/>
    <cellStyle name="1Outputbox1 4 8 2" xfId="7451"/>
    <cellStyle name="1Outputbox1 4 9" xfId="7452"/>
    <cellStyle name="1Outputbox1 4 9 2" xfId="7453"/>
    <cellStyle name="1Outputbox1 5" xfId="7454"/>
    <cellStyle name="1Outputbox1 5 10" xfId="7455"/>
    <cellStyle name="1Outputbox1 5 11" xfId="7456"/>
    <cellStyle name="1Outputbox1 5 2" xfId="7457"/>
    <cellStyle name="1Outputbox1 5 2 2" xfId="7458"/>
    <cellStyle name="1Outputbox1 5 2 2 2" xfId="7459"/>
    <cellStyle name="1Outputbox1 5 2 2 2 2" xfId="7460"/>
    <cellStyle name="1Outputbox1 5 2 2 2 2 2" xfId="7461"/>
    <cellStyle name="1Outputbox1 5 2 2 2 2 2 2" xfId="7462"/>
    <cellStyle name="1Outputbox1 5 2 2 2 2 3" xfId="7463"/>
    <cellStyle name="1Outputbox1 5 2 2 2 3" xfId="7464"/>
    <cellStyle name="1Outputbox1 5 2 2 2 3 2" xfId="7465"/>
    <cellStyle name="1Outputbox1 5 2 2 2 4" xfId="7466"/>
    <cellStyle name="1Outputbox1 5 2 2 3" xfId="7467"/>
    <cellStyle name="1Outputbox1 5 2 2 3 2" xfId="7468"/>
    <cellStyle name="1Outputbox1 5 2 2 3 2 2" xfId="7469"/>
    <cellStyle name="1Outputbox1 5 2 2 3 3" xfId="7470"/>
    <cellStyle name="1Outputbox1 5 2 2 4" xfId="7471"/>
    <cellStyle name="1Outputbox1 5 2 2 4 2" xfId="7472"/>
    <cellStyle name="1Outputbox1 5 2 2 5" xfId="7473"/>
    <cellStyle name="1Outputbox1 5 2 2 5 2" xfId="7474"/>
    <cellStyle name="1Outputbox1 5 2 2 6" xfId="7475"/>
    <cellStyle name="1Outputbox1 5 2 3" xfId="7476"/>
    <cellStyle name="1Outputbox1 5 2 3 2" xfId="7477"/>
    <cellStyle name="1Outputbox1 5 2 3 2 2" xfId="7478"/>
    <cellStyle name="1Outputbox1 5 2 3 2 2 2" xfId="7479"/>
    <cellStyle name="1Outputbox1 5 2 3 2 3" xfId="7480"/>
    <cellStyle name="1Outputbox1 5 2 3 3" xfId="7481"/>
    <cellStyle name="1Outputbox1 5 2 3 3 2" xfId="7482"/>
    <cellStyle name="1Outputbox1 5 2 3 4" xfId="7483"/>
    <cellStyle name="1Outputbox1 5 2 4" xfId="7484"/>
    <cellStyle name="1Outputbox1 5 2 4 2" xfId="7485"/>
    <cellStyle name="1Outputbox1 5 2 4 2 2" xfId="7486"/>
    <cellStyle name="1Outputbox1 5 2 4 3" xfId="7487"/>
    <cellStyle name="1Outputbox1 5 2 5" xfId="7488"/>
    <cellStyle name="1Outputbox1 5 2 5 2" xfId="7489"/>
    <cellStyle name="1Outputbox1 5 2 6" xfId="7490"/>
    <cellStyle name="1Outputbox1 5 2 6 2" xfId="7491"/>
    <cellStyle name="1Outputbox1 5 2 7" xfId="7492"/>
    <cellStyle name="1Outputbox1 5 2 8" xfId="7493"/>
    <cellStyle name="1Outputbox1 5 3" xfId="7494"/>
    <cellStyle name="1Outputbox1 5 3 2" xfId="7495"/>
    <cellStyle name="1Outputbox1 5 3 2 2" xfId="7496"/>
    <cellStyle name="1Outputbox1 5 3 2 2 2" xfId="7497"/>
    <cellStyle name="1Outputbox1 5 3 2 2 2 2" xfId="7498"/>
    <cellStyle name="1Outputbox1 5 3 2 2 2 2 2" xfId="7499"/>
    <cellStyle name="1Outputbox1 5 3 2 2 2 3" xfId="7500"/>
    <cellStyle name="1Outputbox1 5 3 2 2 3" xfId="7501"/>
    <cellStyle name="1Outputbox1 5 3 2 2 3 2" xfId="7502"/>
    <cellStyle name="1Outputbox1 5 3 2 2 4" xfId="7503"/>
    <cellStyle name="1Outputbox1 5 3 2 3" xfId="7504"/>
    <cellStyle name="1Outputbox1 5 3 2 3 2" xfId="7505"/>
    <cellStyle name="1Outputbox1 5 3 2 3 2 2" xfId="7506"/>
    <cellStyle name="1Outputbox1 5 3 2 3 3" xfId="7507"/>
    <cellStyle name="1Outputbox1 5 3 2 4" xfId="7508"/>
    <cellStyle name="1Outputbox1 5 3 2 4 2" xfId="7509"/>
    <cellStyle name="1Outputbox1 5 3 2 5" xfId="7510"/>
    <cellStyle name="1Outputbox1 5 3 2 5 2" xfId="7511"/>
    <cellStyle name="1Outputbox1 5 3 2 6" xfId="7512"/>
    <cellStyle name="1Outputbox1 5 3 3" xfId="7513"/>
    <cellStyle name="1Outputbox1 5 3 3 2" xfId="7514"/>
    <cellStyle name="1Outputbox1 5 3 3 2 2" xfId="7515"/>
    <cellStyle name="1Outputbox1 5 3 3 2 2 2" xfId="7516"/>
    <cellStyle name="1Outputbox1 5 3 3 2 3" xfId="7517"/>
    <cellStyle name="1Outputbox1 5 3 3 3" xfId="7518"/>
    <cellStyle name="1Outputbox1 5 3 3 3 2" xfId="7519"/>
    <cellStyle name="1Outputbox1 5 3 3 4" xfId="7520"/>
    <cellStyle name="1Outputbox1 5 3 4" xfId="7521"/>
    <cellStyle name="1Outputbox1 5 3 4 2" xfId="7522"/>
    <cellStyle name="1Outputbox1 5 3 4 2 2" xfId="7523"/>
    <cellStyle name="1Outputbox1 5 3 4 3" xfId="7524"/>
    <cellStyle name="1Outputbox1 5 3 5" xfId="7525"/>
    <cellStyle name="1Outputbox1 5 3 5 2" xfId="7526"/>
    <cellStyle name="1Outputbox1 5 3 6" xfId="7527"/>
    <cellStyle name="1Outputbox1 5 3 6 2" xfId="7528"/>
    <cellStyle name="1Outputbox1 5 3 7" xfId="7529"/>
    <cellStyle name="1Outputbox1 5 3 8" xfId="7530"/>
    <cellStyle name="1Outputbox1 5 4" xfId="7531"/>
    <cellStyle name="1Outputbox1 5 4 2" xfId="7532"/>
    <cellStyle name="1Outputbox1 5 4 2 2" xfId="7533"/>
    <cellStyle name="1Outputbox1 5 4 2 2 2" xfId="7534"/>
    <cellStyle name="1Outputbox1 5 4 2 2 2 2" xfId="7535"/>
    <cellStyle name="1Outputbox1 5 4 2 2 2 2 2" xfId="7536"/>
    <cellStyle name="1Outputbox1 5 4 2 2 2 3" xfId="7537"/>
    <cellStyle name="1Outputbox1 5 4 2 2 3" xfId="7538"/>
    <cellStyle name="1Outputbox1 5 4 2 2 3 2" xfId="7539"/>
    <cellStyle name="1Outputbox1 5 4 2 2 4" xfId="7540"/>
    <cellStyle name="1Outputbox1 5 4 2 3" xfId="7541"/>
    <cellStyle name="1Outputbox1 5 4 2 3 2" xfId="7542"/>
    <cellStyle name="1Outputbox1 5 4 2 3 2 2" xfId="7543"/>
    <cellStyle name="1Outputbox1 5 4 2 3 3" xfId="7544"/>
    <cellStyle name="1Outputbox1 5 4 2 4" xfId="7545"/>
    <cellStyle name="1Outputbox1 5 4 2 4 2" xfId="7546"/>
    <cellStyle name="1Outputbox1 5 4 2 5" xfId="7547"/>
    <cellStyle name="1Outputbox1 5 4 2 5 2" xfId="7548"/>
    <cellStyle name="1Outputbox1 5 4 2 6" xfId="7549"/>
    <cellStyle name="1Outputbox1 5 4 3" xfId="7550"/>
    <cellStyle name="1Outputbox1 5 4 3 2" xfId="7551"/>
    <cellStyle name="1Outputbox1 5 4 3 2 2" xfId="7552"/>
    <cellStyle name="1Outputbox1 5 4 3 2 2 2" xfId="7553"/>
    <cellStyle name="1Outputbox1 5 4 3 2 3" xfId="7554"/>
    <cellStyle name="1Outputbox1 5 4 3 3" xfId="7555"/>
    <cellStyle name="1Outputbox1 5 4 3 3 2" xfId="7556"/>
    <cellStyle name="1Outputbox1 5 4 3 4" xfId="7557"/>
    <cellStyle name="1Outputbox1 5 4 4" xfId="7558"/>
    <cellStyle name="1Outputbox1 5 4 4 2" xfId="7559"/>
    <cellStyle name="1Outputbox1 5 4 4 2 2" xfId="7560"/>
    <cellStyle name="1Outputbox1 5 4 4 3" xfId="7561"/>
    <cellStyle name="1Outputbox1 5 4 5" xfId="7562"/>
    <cellStyle name="1Outputbox1 5 4 5 2" xfId="7563"/>
    <cellStyle name="1Outputbox1 5 4 6" xfId="7564"/>
    <cellStyle name="1Outputbox1 5 4 6 2" xfId="7565"/>
    <cellStyle name="1Outputbox1 5 4 7" xfId="7566"/>
    <cellStyle name="1Outputbox1 5 4 8" xfId="7567"/>
    <cellStyle name="1Outputbox1 5 5" xfId="7568"/>
    <cellStyle name="1Outputbox1 5 5 2" xfId="7569"/>
    <cellStyle name="1Outputbox1 5 5 2 2" xfId="7570"/>
    <cellStyle name="1Outputbox1 5 5 2 2 2" xfId="7571"/>
    <cellStyle name="1Outputbox1 5 5 2 2 2 2" xfId="7572"/>
    <cellStyle name="1Outputbox1 5 5 2 2 3" xfId="7573"/>
    <cellStyle name="1Outputbox1 5 5 2 3" xfId="7574"/>
    <cellStyle name="1Outputbox1 5 5 2 3 2" xfId="7575"/>
    <cellStyle name="1Outputbox1 5 5 2 4" xfId="7576"/>
    <cellStyle name="1Outputbox1 5 5 3" xfId="7577"/>
    <cellStyle name="1Outputbox1 5 5 3 2" xfId="7578"/>
    <cellStyle name="1Outputbox1 5 5 3 2 2" xfId="7579"/>
    <cellStyle name="1Outputbox1 5 5 3 3" xfId="7580"/>
    <cellStyle name="1Outputbox1 5 5 4" xfId="7581"/>
    <cellStyle name="1Outputbox1 5 5 4 2" xfId="7582"/>
    <cellStyle name="1Outputbox1 5 5 5" xfId="7583"/>
    <cellStyle name="1Outputbox1 5 5 5 2" xfId="7584"/>
    <cellStyle name="1Outputbox1 5 5 6" xfId="7585"/>
    <cellStyle name="1Outputbox1 5 6" xfId="7586"/>
    <cellStyle name="1Outputbox1 5 6 2" xfId="7587"/>
    <cellStyle name="1Outputbox1 5 6 2 2" xfId="7588"/>
    <cellStyle name="1Outputbox1 5 6 2 2 2" xfId="7589"/>
    <cellStyle name="1Outputbox1 5 6 2 3" xfId="7590"/>
    <cellStyle name="1Outputbox1 5 6 3" xfId="7591"/>
    <cellStyle name="1Outputbox1 5 6 3 2" xfId="7592"/>
    <cellStyle name="1Outputbox1 5 6 4" xfId="7593"/>
    <cellStyle name="1Outputbox1 5 7" xfId="7594"/>
    <cellStyle name="1Outputbox1 5 7 2" xfId="7595"/>
    <cellStyle name="1Outputbox1 5 7 2 2" xfId="7596"/>
    <cellStyle name="1Outputbox1 5 7 3" xfId="7597"/>
    <cellStyle name="1Outputbox1 5 8" xfId="7598"/>
    <cellStyle name="1Outputbox1 5 8 2" xfId="7599"/>
    <cellStyle name="1Outputbox1 5 9" xfId="7600"/>
    <cellStyle name="1Outputbox1 5 9 2" xfId="7601"/>
    <cellStyle name="1Outputbox1 6" xfId="7602"/>
    <cellStyle name="1Outputbox1 6 10" xfId="7603"/>
    <cellStyle name="1Outputbox1 6 11" xfId="7604"/>
    <cellStyle name="1Outputbox1 6 2" xfId="7605"/>
    <cellStyle name="1Outputbox1 6 2 2" xfId="7606"/>
    <cellStyle name="1Outputbox1 6 2 2 2" xfId="7607"/>
    <cellStyle name="1Outputbox1 6 2 2 2 2" xfId="7608"/>
    <cellStyle name="1Outputbox1 6 2 2 2 2 2" xfId="7609"/>
    <cellStyle name="1Outputbox1 6 2 2 2 2 2 2" xfId="7610"/>
    <cellStyle name="1Outputbox1 6 2 2 2 2 3" xfId="7611"/>
    <cellStyle name="1Outputbox1 6 2 2 2 3" xfId="7612"/>
    <cellStyle name="1Outputbox1 6 2 2 2 3 2" xfId="7613"/>
    <cellStyle name="1Outputbox1 6 2 2 2 4" xfId="7614"/>
    <cellStyle name="1Outputbox1 6 2 2 3" xfId="7615"/>
    <cellStyle name="1Outputbox1 6 2 2 3 2" xfId="7616"/>
    <cellStyle name="1Outputbox1 6 2 2 3 2 2" xfId="7617"/>
    <cellStyle name="1Outputbox1 6 2 2 3 3" xfId="7618"/>
    <cellStyle name="1Outputbox1 6 2 2 4" xfId="7619"/>
    <cellStyle name="1Outputbox1 6 2 2 4 2" xfId="7620"/>
    <cellStyle name="1Outputbox1 6 2 2 5" xfId="7621"/>
    <cellStyle name="1Outputbox1 6 2 2 5 2" xfId="7622"/>
    <cellStyle name="1Outputbox1 6 2 2 6" xfId="7623"/>
    <cellStyle name="1Outputbox1 6 2 3" xfId="7624"/>
    <cellStyle name="1Outputbox1 6 2 3 2" xfId="7625"/>
    <cellStyle name="1Outputbox1 6 2 3 2 2" xfId="7626"/>
    <cellStyle name="1Outputbox1 6 2 3 2 2 2" xfId="7627"/>
    <cellStyle name="1Outputbox1 6 2 3 2 3" xfId="7628"/>
    <cellStyle name="1Outputbox1 6 2 3 3" xfId="7629"/>
    <cellStyle name="1Outputbox1 6 2 3 3 2" xfId="7630"/>
    <cellStyle name="1Outputbox1 6 2 3 4" xfId="7631"/>
    <cellStyle name="1Outputbox1 6 2 4" xfId="7632"/>
    <cellStyle name="1Outputbox1 6 2 4 2" xfId="7633"/>
    <cellStyle name="1Outputbox1 6 2 4 2 2" xfId="7634"/>
    <cellStyle name="1Outputbox1 6 2 4 3" xfId="7635"/>
    <cellStyle name="1Outputbox1 6 2 5" xfId="7636"/>
    <cellStyle name="1Outputbox1 6 2 5 2" xfId="7637"/>
    <cellStyle name="1Outputbox1 6 2 6" xfId="7638"/>
    <cellStyle name="1Outputbox1 6 2 6 2" xfId="7639"/>
    <cellStyle name="1Outputbox1 6 2 7" xfId="7640"/>
    <cellStyle name="1Outputbox1 6 2 8" xfId="7641"/>
    <cellStyle name="1Outputbox1 6 3" xfId="7642"/>
    <cellStyle name="1Outputbox1 6 3 2" xfId="7643"/>
    <cellStyle name="1Outputbox1 6 3 2 2" xfId="7644"/>
    <cellStyle name="1Outputbox1 6 3 2 2 2" xfId="7645"/>
    <cellStyle name="1Outputbox1 6 3 2 2 2 2" xfId="7646"/>
    <cellStyle name="1Outputbox1 6 3 2 2 2 2 2" xfId="7647"/>
    <cellStyle name="1Outputbox1 6 3 2 2 2 3" xfId="7648"/>
    <cellStyle name="1Outputbox1 6 3 2 2 3" xfId="7649"/>
    <cellStyle name="1Outputbox1 6 3 2 2 3 2" xfId="7650"/>
    <cellStyle name="1Outputbox1 6 3 2 2 4" xfId="7651"/>
    <cellStyle name="1Outputbox1 6 3 2 3" xfId="7652"/>
    <cellStyle name="1Outputbox1 6 3 2 3 2" xfId="7653"/>
    <cellStyle name="1Outputbox1 6 3 2 3 2 2" xfId="7654"/>
    <cellStyle name="1Outputbox1 6 3 2 3 3" xfId="7655"/>
    <cellStyle name="1Outputbox1 6 3 2 4" xfId="7656"/>
    <cellStyle name="1Outputbox1 6 3 2 4 2" xfId="7657"/>
    <cellStyle name="1Outputbox1 6 3 2 5" xfId="7658"/>
    <cellStyle name="1Outputbox1 6 3 2 5 2" xfId="7659"/>
    <cellStyle name="1Outputbox1 6 3 2 6" xfId="7660"/>
    <cellStyle name="1Outputbox1 6 3 3" xfId="7661"/>
    <cellStyle name="1Outputbox1 6 3 3 2" xfId="7662"/>
    <cellStyle name="1Outputbox1 6 3 3 2 2" xfId="7663"/>
    <cellStyle name="1Outputbox1 6 3 3 2 2 2" xfId="7664"/>
    <cellStyle name="1Outputbox1 6 3 3 2 3" xfId="7665"/>
    <cellStyle name="1Outputbox1 6 3 3 3" xfId="7666"/>
    <cellStyle name="1Outputbox1 6 3 3 3 2" xfId="7667"/>
    <cellStyle name="1Outputbox1 6 3 3 4" xfId="7668"/>
    <cellStyle name="1Outputbox1 6 3 4" xfId="7669"/>
    <cellStyle name="1Outputbox1 6 3 4 2" xfId="7670"/>
    <cellStyle name="1Outputbox1 6 3 4 2 2" xfId="7671"/>
    <cellStyle name="1Outputbox1 6 3 4 3" xfId="7672"/>
    <cellStyle name="1Outputbox1 6 3 5" xfId="7673"/>
    <cellStyle name="1Outputbox1 6 3 5 2" xfId="7674"/>
    <cellStyle name="1Outputbox1 6 3 6" xfId="7675"/>
    <cellStyle name="1Outputbox1 6 3 6 2" xfId="7676"/>
    <cellStyle name="1Outputbox1 6 3 7" xfId="7677"/>
    <cellStyle name="1Outputbox1 6 3 8" xfId="7678"/>
    <cellStyle name="1Outputbox1 6 4" xfId="7679"/>
    <cellStyle name="1Outputbox1 6 4 2" xfId="7680"/>
    <cellStyle name="1Outputbox1 6 4 2 2" xfId="7681"/>
    <cellStyle name="1Outputbox1 6 4 2 2 2" xfId="7682"/>
    <cellStyle name="1Outputbox1 6 4 2 2 2 2" xfId="7683"/>
    <cellStyle name="1Outputbox1 6 4 2 2 2 2 2" xfId="7684"/>
    <cellStyle name="1Outputbox1 6 4 2 2 2 3" xfId="7685"/>
    <cellStyle name="1Outputbox1 6 4 2 2 3" xfId="7686"/>
    <cellStyle name="1Outputbox1 6 4 2 2 3 2" xfId="7687"/>
    <cellStyle name="1Outputbox1 6 4 2 2 4" xfId="7688"/>
    <cellStyle name="1Outputbox1 6 4 2 3" xfId="7689"/>
    <cellStyle name="1Outputbox1 6 4 2 3 2" xfId="7690"/>
    <cellStyle name="1Outputbox1 6 4 2 3 2 2" xfId="7691"/>
    <cellStyle name="1Outputbox1 6 4 2 3 3" xfId="7692"/>
    <cellStyle name="1Outputbox1 6 4 2 4" xfId="7693"/>
    <cellStyle name="1Outputbox1 6 4 2 4 2" xfId="7694"/>
    <cellStyle name="1Outputbox1 6 4 2 5" xfId="7695"/>
    <cellStyle name="1Outputbox1 6 4 2 5 2" xfId="7696"/>
    <cellStyle name="1Outputbox1 6 4 2 6" xfId="7697"/>
    <cellStyle name="1Outputbox1 6 4 3" xfId="7698"/>
    <cellStyle name="1Outputbox1 6 4 3 2" xfId="7699"/>
    <cellStyle name="1Outputbox1 6 4 3 2 2" xfId="7700"/>
    <cellStyle name="1Outputbox1 6 4 3 2 2 2" xfId="7701"/>
    <cellStyle name="1Outputbox1 6 4 3 2 3" xfId="7702"/>
    <cellStyle name="1Outputbox1 6 4 3 3" xfId="7703"/>
    <cellStyle name="1Outputbox1 6 4 3 3 2" xfId="7704"/>
    <cellStyle name="1Outputbox1 6 4 3 4" xfId="7705"/>
    <cellStyle name="1Outputbox1 6 4 4" xfId="7706"/>
    <cellStyle name="1Outputbox1 6 4 4 2" xfId="7707"/>
    <cellStyle name="1Outputbox1 6 4 4 2 2" xfId="7708"/>
    <cellStyle name="1Outputbox1 6 4 4 3" xfId="7709"/>
    <cellStyle name="1Outputbox1 6 4 5" xfId="7710"/>
    <cellStyle name="1Outputbox1 6 4 5 2" xfId="7711"/>
    <cellStyle name="1Outputbox1 6 4 6" xfId="7712"/>
    <cellStyle name="1Outputbox1 6 4 6 2" xfId="7713"/>
    <cellStyle name="1Outputbox1 6 4 7" xfId="7714"/>
    <cellStyle name="1Outputbox1 6 4 8" xfId="7715"/>
    <cellStyle name="1Outputbox1 6 5" xfId="7716"/>
    <cellStyle name="1Outputbox1 6 5 2" xfId="7717"/>
    <cellStyle name="1Outputbox1 6 5 2 2" xfId="7718"/>
    <cellStyle name="1Outputbox1 6 5 2 2 2" xfId="7719"/>
    <cellStyle name="1Outputbox1 6 5 2 2 2 2" xfId="7720"/>
    <cellStyle name="1Outputbox1 6 5 2 2 3" xfId="7721"/>
    <cellStyle name="1Outputbox1 6 5 2 3" xfId="7722"/>
    <cellStyle name="1Outputbox1 6 5 2 3 2" xfId="7723"/>
    <cellStyle name="1Outputbox1 6 5 2 4" xfId="7724"/>
    <cellStyle name="1Outputbox1 6 5 3" xfId="7725"/>
    <cellStyle name="1Outputbox1 6 5 3 2" xfId="7726"/>
    <cellStyle name="1Outputbox1 6 5 3 2 2" xfId="7727"/>
    <cellStyle name="1Outputbox1 6 5 3 3" xfId="7728"/>
    <cellStyle name="1Outputbox1 6 5 4" xfId="7729"/>
    <cellStyle name="1Outputbox1 6 5 4 2" xfId="7730"/>
    <cellStyle name="1Outputbox1 6 5 5" xfId="7731"/>
    <cellStyle name="1Outputbox1 6 5 5 2" xfId="7732"/>
    <cellStyle name="1Outputbox1 6 5 6" xfId="7733"/>
    <cellStyle name="1Outputbox1 6 6" xfId="7734"/>
    <cellStyle name="1Outputbox1 6 6 2" xfId="7735"/>
    <cellStyle name="1Outputbox1 6 6 2 2" xfId="7736"/>
    <cellStyle name="1Outputbox1 6 6 2 2 2" xfId="7737"/>
    <cellStyle name="1Outputbox1 6 6 2 3" xfId="7738"/>
    <cellStyle name="1Outputbox1 6 6 3" xfId="7739"/>
    <cellStyle name="1Outputbox1 6 6 3 2" xfId="7740"/>
    <cellStyle name="1Outputbox1 6 6 4" xfId="7741"/>
    <cellStyle name="1Outputbox1 6 7" xfId="7742"/>
    <cellStyle name="1Outputbox1 6 7 2" xfId="7743"/>
    <cellStyle name="1Outputbox1 6 7 2 2" xfId="7744"/>
    <cellStyle name="1Outputbox1 6 7 3" xfId="7745"/>
    <cellStyle name="1Outputbox1 6 8" xfId="7746"/>
    <cellStyle name="1Outputbox1 6 8 2" xfId="7747"/>
    <cellStyle name="1Outputbox1 6 9" xfId="7748"/>
    <cellStyle name="1Outputbox1 6 9 2" xfId="7749"/>
    <cellStyle name="1Outputbox1 7" xfId="7750"/>
    <cellStyle name="1Outputbox1 7 10" xfId="7751"/>
    <cellStyle name="1Outputbox1 7 11" xfId="7752"/>
    <cellStyle name="1Outputbox1 7 2" xfId="7753"/>
    <cellStyle name="1Outputbox1 7 2 2" xfId="7754"/>
    <cellStyle name="1Outputbox1 7 2 2 2" xfId="7755"/>
    <cellStyle name="1Outputbox1 7 2 2 2 2" xfId="7756"/>
    <cellStyle name="1Outputbox1 7 2 2 2 2 2" xfId="7757"/>
    <cellStyle name="1Outputbox1 7 2 2 2 2 2 2" xfId="7758"/>
    <cellStyle name="1Outputbox1 7 2 2 2 2 3" xfId="7759"/>
    <cellStyle name="1Outputbox1 7 2 2 2 3" xfId="7760"/>
    <cellStyle name="1Outputbox1 7 2 2 2 3 2" xfId="7761"/>
    <cellStyle name="1Outputbox1 7 2 2 2 4" xfId="7762"/>
    <cellStyle name="1Outputbox1 7 2 2 3" xfId="7763"/>
    <cellStyle name="1Outputbox1 7 2 2 3 2" xfId="7764"/>
    <cellStyle name="1Outputbox1 7 2 2 3 2 2" xfId="7765"/>
    <cellStyle name="1Outputbox1 7 2 2 3 3" xfId="7766"/>
    <cellStyle name="1Outputbox1 7 2 2 4" xfId="7767"/>
    <cellStyle name="1Outputbox1 7 2 2 4 2" xfId="7768"/>
    <cellStyle name="1Outputbox1 7 2 2 5" xfId="7769"/>
    <cellStyle name="1Outputbox1 7 2 2 5 2" xfId="7770"/>
    <cellStyle name="1Outputbox1 7 2 2 6" xfId="7771"/>
    <cellStyle name="1Outputbox1 7 2 3" xfId="7772"/>
    <cellStyle name="1Outputbox1 7 2 3 2" xfId="7773"/>
    <cellStyle name="1Outputbox1 7 2 3 2 2" xfId="7774"/>
    <cellStyle name="1Outputbox1 7 2 3 2 2 2" xfId="7775"/>
    <cellStyle name="1Outputbox1 7 2 3 2 3" xfId="7776"/>
    <cellStyle name="1Outputbox1 7 2 3 3" xfId="7777"/>
    <cellStyle name="1Outputbox1 7 2 3 3 2" xfId="7778"/>
    <cellStyle name="1Outputbox1 7 2 3 4" xfId="7779"/>
    <cellStyle name="1Outputbox1 7 2 4" xfId="7780"/>
    <cellStyle name="1Outputbox1 7 2 4 2" xfId="7781"/>
    <cellStyle name="1Outputbox1 7 2 4 2 2" xfId="7782"/>
    <cellStyle name="1Outputbox1 7 2 4 3" xfId="7783"/>
    <cellStyle name="1Outputbox1 7 2 5" xfId="7784"/>
    <cellStyle name="1Outputbox1 7 2 5 2" xfId="7785"/>
    <cellStyle name="1Outputbox1 7 2 6" xfId="7786"/>
    <cellStyle name="1Outputbox1 7 2 6 2" xfId="7787"/>
    <cellStyle name="1Outputbox1 7 2 7" xfId="7788"/>
    <cellStyle name="1Outputbox1 7 2 8" xfId="7789"/>
    <cellStyle name="1Outputbox1 7 3" xfId="7790"/>
    <cellStyle name="1Outputbox1 7 3 2" xfId="7791"/>
    <cellStyle name="1Outputbox1 7 3 2 2" xfId="7792"/>
    <cellStyle name="1Outputbox1 7 3 2 2 2" xfId="7793"/>
    <cellStyle name="1Outputbox1 7 3 2 2 2 2" xfId="7794"/>
    <cellStyle name="1Outputbox1 7 3 2 2 2 2 2" xfId="7795"/>
    <cellStyle name="1Outputbox1 7 3 2 2 2 3" xfId="7796"/>
    <cellStyle name="1Outputbox1 7 3 2 2 3" xfId="7797"/>
    <cellStyle name="1Outputbox1 7 3 2 2 3 2" xfId="7798"/>
    <cellStyle name="1Outputbox1 7 3 2 2 4" xfId="7799"/>
    <cellStyle name="1Outputbox1 7 3 2 3" xfId="7800"/>
    <cellStyle name="1Outputbox1 7 3 2 3 2" xfId="7801"/>
    <cellStyle name="1Outputbox1 7 3 2 3 2 2" xfId="7802"/>
    <cellStyle name="1Outputbox1 7 3 2 3 3" xfId="7803"/>
    <cellStyle name="1Outputbox1 7 3 2 4" xfId="7804"/>
    <cellStyle name="1Outputbox1 7 3 2 4 2" xfId="7805"/>
    <cellStyle name="1Outputbox1 7 3 2 5" xfId="7806"/>
    <cellStyle name="1Outputbox1 7 3 2 5 2" xfId="7807"/>
    <cellStyle name="1Outputbox1 7 3 2 6" xfId="7808"/>
    <cellStyle name="1Outputbox1 7 3 3" xfId="7809"/>
    <cellStyle name="1Outputbox1 7 3 3 2" xfId="7810"/>
    <cellStyle name="1Outputbox1 7 3 3 2 2" xfId="7811"/>
    <cellStyle name="1Outputbox1 7 3 3 2 2 2" xfId="7812"/>
    <cellStyle name="1Outputbox1 7 3 3 2 3" xfId="7813"/>
    <cellStyle name="1Outputbox1 7 3 3 3" xfId="7814"/>
    <cellStyle name="1Outputbox1 7 3 3 3 2" xfId="7815"/>
    <cellStyle name="1Outputbox1 7 3 3 4" xfId="7816"/>
    <cellStyle name="1Outputbox1 7 3 4" xfId="7817"/>
    <cellStyle name="1Outputbox1 7 3 4 2" xfId="7818"/>
    <cellStyle name="1Outputbox1 7 3 4 2 2" xfId="7819"/>
    <cellStyle name="1Outputbox1 7 3 4 3" xfId="7820"/>
    <cellStyle name="1Outputbox1 7 3 5" xfId="7821"/>
    <cellStyle name="1Outputbox1 7 3 5 2" xfId="7822"/>
    <cellStyle name="1Outputbox1 7 3 6" xfId="7823"/>
    <cellStyle name="1Outputbox1 7 3 6 2" xfId="7824"/>
    <cellStyle name="1Outputbox1 7 3 7" xfId="7825"/>
    <cellStyle name="1Outputbox1 7 3 8" xfId="7826"/>
    <cellStyle name="1Outputbox1 7 4" xfId="7827"/>
    <cellStyle name="1Outputbox1 7 4 2" xfId="7828"/>
    <cellStyle name="1Outputbox1 7 4 2 2" xfId="7829"/>
    <cellStyle name="1Outputbox1 7 4 2 2 2" xfId="7830"/>
    <cellStyle name="1Outputbox1 7 4 2 2 2 2" xfId="7831"/>
    <cellStyle name="1Outputbox1 7 4 2 2 2 2 2" xfId="7832"/>
    <cellStyle name="1Outputbox1 7 4 2 2 2 3" xfId="7833"/>
    <cellStyle name="1Outputbox1 7 4 2 2 3" xfId="7834"/>
    <cellStyle name="1Outputbox1 7 4 2 2 3 2" xfId="7835"/>
    <cellStyle name="1Outputbox1 7 4 2 2 4" xfId="7836"/>
    <cellStyle name="1Outputbox1 7 4 2 3" xfId="7837"/>
    <cellStyle name="1Outputbox1 7 4 2 3 2" xfId="7838"/>
    <cellStyle name="1Outputbox1 7 4 2 3 2 2" xfId="7839"/>
    <cellStyle name="1Outputbox1 7 4 2 3 3" xfId="7840"/>
    <cellStyle name="1Outputbox1 7 4 2 4" xfId="7841"/>
    <cellStyle name="1Outputbox1 7 4 2 4 2" xfId="7842"/>
    <cellStyle name="1Outputbox1 7 4 2 5" xfId="7843"/>
    <cellStyle name="1Outputbox1 7 4 2 5 2" xfId="7844"/>
    <cellStyle name="1Outputbox1 7 4 2 6" xfId="7845"/>
    <cellStyle name="1Outputbox1 7 4 3" xfId="7846"/>
    <cellStyle name="1Outputbox1 7 4 3 2" xfId="7847"/>
    <cellStyle name="1Outputbox1 7 4 3 2 2" xfId="7848"/>
    <cellStyle name="1Outputbox1 7 4 3 2 2 2" xfId="7849"/>
    <cellStyle name="1Outputbox1 7 4 3 2 3" xfId="7850"/>
    <cellStyle name="1Outputbox1 7 4 3 3" xfId="7851"/>
    <cellStyle name="1Outputbox1 7 4 3 3 2" xfId="7852"/>
    <cellStyle name="1Outputbox1 7 4 3 4" xfId="7853"/>
    <cellStyle name="1Outputbox1 7 4 4" xfId="7854"/>
    <cellStyle name="1Outputbox1 7 4 4 2" xfId="7855"/>
    <cellStyle name="1Outputbox1 7 4 4 2 2" xfId="7856"/>
    <cellStyle name="1Outputbox1 7 4 4 3" xfId="7857"/>
    <cellStyle name="1Outputbox1 7 4 5" xfId="7858"/>
    <cellStyle name="1Outputbox1 7 4 5 2" xfId="7859"/>
    <cellStyle name="1Outputbox1 7 4 6" xfId="7860"/>
    <cellStyle name="1Outputbox1 7 4 6 2" xfId="7861"/>
    <cellStyle name="1Outputbox1 7 4 7" xfId="7862"/>
    <cellStyle name="1Outputbox1 7 4 8" xfId="7863"/>
    <cellStyle name="1Outputbox1 7 5" xfId="7864"/>
    <cellStyle name="1Outputbox1 7 5 2" xfId="7865"/>
    <cellStyle name="1Outputbox1 7 5 2 2" xfId="7866"/>
    <cellStyle name="1Outputbox1 7 5 2 2 2" xfId="7867"/>
    <cellStyle name="1Outputbox1 7 5 2 2 2 2" xfId="7868"/>
    <cellStyle name="1Outputbox1 7 5 2 2 3" xfId="7869"/>
    <cellStyle name="1Outputbox1 7 5 2 3" xfId="7870"/>
    <cellStyle name="1Outputbox1 7 5 2 3 2" xfId="7871"/>
    <cellStyle name="1Outputbox1 7 5 2 4" xfId="7872"/>
    <cellStyle name="1Outputbox1 7 5 3" xfId="7873"/>
    <cellStyle name="1Outputbox1 7 5 3 2" xfId="7874"/>
    <cellStyle name="1Outputbox1 7 5 3 2 2" xfId="7875"/>
    <cellStyle name="1Outputbox1 7 5 3 3" xfId="7876"/>
    <cellStyle name="1Outputbox1 7 5 4" xfId="7877"/>
    <cellStyle name="1Outputbox1 7 5 4 2" xfId="7878"/>
    <cellStyle name="1Outputbox1 7 5 5" xfId="7879"/>
    <cellStyle name="1Outputbox1 7 5 5 2" xfId="7880"/>
    <cellStyle name="1Outputbox1 7 5 6" xfId="7881"/>
    <cellStyle name="1Outputbox1 7 6" xfId="7882"/>
    <cellStyle name="1Outputbox1 7 6 2" xfId="7883"/>
    <cellStyle name="1Outputbox1 7 6 2 2" xfId="7884"/>
    <cellStyle name="1Outputbox1 7 6 2 2 2" xfId="7885"/>
    <cellStyle name="1Outputbox1 7 6 2 3" xfId="7886"/>
    <cellStyle name="1Outputbox1 7 6 3" xfId="7887"/>
    <cellStyle name="1Outputbox1 7 6 3 2" xfId="7888"/>
    <cellStyle name="1Outputbox1 7 6 4" xfId="7889"/>
    <cellStyle name="1Outputbox1 7 7" xfId="7890"/>
    <cellStyle name="1Outputbox1 7 7 2" xfId="7891"/>
    <cellStyle name="1Outputbox1 7 7 2 2" xfId="7892"/>
    <cellStyle name="1Outputbox1 7 7 3" xfId="7893"/>
    <cellStyle name="1Outputbox1 7 8" xfId="7894"/>
    <cellStyle name="1Outputbox1 7 8 2" xfId="7895"/>
    <cellStyle name="1Outputbox1 7 9" xfId="7896"/>
    <cellStyle name="1Outputbox1 7 9 2" xfId="7897"/>
    <cellStyle name="1Outputbox1 8" xfId="7898"/>
    <cellStyle name="1Outputbox1 8 10" xfId="7899"/>
    <cellStyle name="1Outputbox1 8 11" xfId="7900"/>
    <cellStyle name="1Outputbox1 8 2" xfId="7901"/>
    <cellStyle name="1Outputbox1 8 2 2" xfId="7902"/>
    <cellStyle name="1Outputbox1 8 2 2 2" xfId="7903"/>
    <cellStyle name="1Outputbox1 8 2 2 2 2" xfId="7904"/>
    <cellStyle name="1Outputbox1 8 2 2 2 2 2" xfId="7905"/>
    <cellStyle name="1Outputbox1 8 2 2 2 2 2 2" xfId="7906"/>
    <cellStyle name="1Outputbox1 8 2 2 2 2 3" xfId="7907"/>
    <cellStyle name="1Outputbox1 8 2 2 2 3" xfId="7908"/>
    <cellStyle name="1Outputbox1 8 2 2 2 3 2" xfId="7909"/>
    <cellStyle name="1Outputbox1 8 2 2 2 4" xfId="7910"/>
    <cellStyle name="1Outputbox1 8 2 2 3" xfId="7911"/>
    <cellStyle name="1Outputbox1 8 2 2 3 2" xfId="7912"/>
    <cellStyle name="1Outputbox1 8 2 2 3 2 2" xfId="7913"/>
    <cellStyle name="1Outputbox1 8 2 2 3 3" xfId="7914"/>
    <cellStyle name="1Outputbox1 8 2 2 4" xfId="7915"/>
    <cellStyle name="1Outputbox1 8 2 2 4 2" xfId="7916"/>
    <cellStyle name="1Outputbox1 8 2 2 5" xfId="7917"/>
    <cellStyle name="1Outputbox1 8 2 2 5 2" xfId="7918"/>
    <cellStyle name="1Outputbox1 8 2 2 6" xfId="7919"/>
    <cellStyle name="1Outputbox1 8 2 3" xfId="7920"/>
    <cellStyle name="1Outputbox1 8 2 3 2" xfId="7921"/>
    <cellStyle name="1Outputbox1 8 2 3 2 2" xfId="7922"/>
    <cellStyle name="1Outputbox1 8 2 3 2 2 2" xfId="7923"/>
    <cellStyle name="1Outputbox1 8 2 3 2 3" xfId="7924"/>
    <cellStyle name="1Outputbox1 8 2 3 3" xfId="7925"/>
    <cellStyle name="1Outputbox1 8 2 3 3 2" xfId="7926"/>
    <cellStyle name="1Outputbox1 8 2 3 4" xfId="7927"/>
    <cellStyle name="1Outputbox1 8 2 4" xfId="7928"/>
    <cellStyle name="1Outputbox1 8 2 4 2" xfId="7929"/>
    <cellStyle name="1Outputbox1 8 2 4 2 2" xfId="7930"/>
    <cellStyle name="1Outputbox1 8 2 4 3" xfId="7931"/>
    <cellStyle name="1Outputbox1 8 2 5" xfId="7932"/>
    <cellStyle name="1Outputbox1 8 2 5 2" xfId="7933"/>
    <cellStyle name="1Outputbox1 8 2 6" xfId="7934"/>
    <cellStyle name="1Outputbox1 8 2 6 2" xfId="7935"/>
    <cellStyle name="1Outputbox1 8 2 7" xfId="7936"/>
    <cellStyle name="1Outputbox1 8 2 8" xfId="7937"/>
    <cellStyle name="1Outputbox1 8 3" xfId="7938"/>
    <cellStyle name="1Outputbox1 8 3 2" xfId="7939"/>
    <cellStyle name="1Outputbox1 8 3 2 2" xfId="7940"/>
    <cellStyle name="1Outputbox1 8 3 2 2 2" xfId="7941"/>
    <cellStyle name="1Outputbox1 8 3 2 2 2 2" xfId="7942"/>
    <cellStyle name="1Outputbox1 8 3 2 2 2 2 2" xfId="7943"/>
    <cellStyle name="1Outputbox1 8 3 2 2 2 3" xfId="7944"/>
    <cellStyle name="1Outputbox1 8 3 2 2 3" xfId="7945"/>
    <cellStyle name="1Outputbox1 8 3 2 2 3 2" xfId="7946"/>
    <cellStyle name="1Outputbox1 8 3 2 2 4" xfId="7947"/>
    <cellStyle name="1Outputbox1 8 3 2 3" xfId="7948"/>
    <cellStyle name="1Outputbox1 8 3 2 3 2" xfId="7949"/>
    <cellStyle name="1Outputbox1 8 3 2 3 2 2" xfId="7950"/>
    <cellStyle name="1Outputbox1 8 3 2 3 3" xfId="7951"/>
    <cellStyle name="1Outputbox1 8 3 2 4" xfId="7952"/>
    <cellStyle name="1Outputbox1 8 3 2 4 2" xfId="7953"/>
    <cellStyle name="1Outputbox1 8 3 2 5" xfId="7954"/>
    <cellStyle name="1Outputbox1 8 3 2 5 2" xfId="7955"/>
    <cellStyle name="1Outputbox1 8 3 2 6" xfId="7956"/>
    <cellStyle name="1Outputbox1 8 3 3" xfId="7957"/>
    <cellStyle name="1Outputbox1 8 3 3 2" xfId="7958"/>
    <cellStyle name="1Outputbox1 8 3 3 2 2" xfId="7959"/>
    <cellStyle name="1Outputbox1 8 3 3 2 2 2" xfId="7960"/>
    <cellStyle name="1Outputbox1 8 3 3 2 3" xfId="7961"/>
    <cellStyle name="1Outputbox1 8 3 3 3" xfId="7962"/>
    <cellStyle name="1Outputbox1 8 3 3 3 2" xfId="7963"/>
    <cellStyle name="1Outputbox1 8 3 3 4" xfId="7964"/>
    <cellStyle name="1Outputbox1 8 3 4" xfId="7965"/>
    <cellStyle name="1Outputbox1 8 3 4 2" xfId="7966"/>
    <cellStyle name="1Outputbox1 8 3 4 2 2" xfId="7967"/>
    <cellStyle name="1Outputbox1 8 3 4 3" xfId="7968"/>
    <cellStyle name="1Outputbox1 8 3 5" xfId="7969"/>
    <cellStyle name="1Outputbox1 8 3 5 2" xfId="7970"/>
    <cellStyle name="1Outputbox1 8 3 6" xfId="7971"/>
    <cellStyle name="1Outputbox1 8 3 6 2" xfId="7972"/>
    <cellStyle name="1Outputbox1 8 3 7" xfId="7973"/>
    <cellStyle name="1Outputbox1 8 3 8" xfId="7974"/>
    <cellStyle name="1Outputbox1 8 4" xfId="7975"/>
    <cellStyle name="1Outputbox1 8 4 2" xfId="7976"/>
    <cellStyle name="1Outputbox1 8 4 2 2" xfId="7977"/>
    <cellStyle name="1Outputbox1 8 4 2 2 2" xfId="7978"/>
    <cellStyle name="1Outputbox1 8 4 2 2 2 2" xfId="7979"/>
    <cellStyle name="1Outputbox1 8 4 2 2 2 2 2" xfId="7980"/>
    <cellStyle name="1Outputbox1 8 4 2 2 2 3" xfId="7981"/>
    <cellStyle name="1Outputbox1 8 4 2 2 3" xfId="7982"/>
    <cellStyle name="1Outputbox1 8 4 2 2 3 2" xfId="7983"/>
    <cellStyle name="1Outputbox1 8 4 2 2 4" xfId="7984"/>
    <cellStyle name="1Outputbox1 8 4 2 3" xfId="7985"/>
    <cellStyle name="1Outputbox1 8 4 2 3 2" xfId="7986"/>
    <cellStyle name="1Outputbox1 8 4 2 3 2 2" xfId="7987"/>
    <cellStyle name="1Outputbox1 8 4 2 3 3" xfId="7988"/>
    <cellStyle name="1Outputbox1 8 4 2 4" xfId="7989"/>
    <cellStyle name="1Outputbox1 8 4 2 4 2" xfId="7990"/>
    <cellStyle name="1Outputbox1 8 4 2 5" xfId="7991"/>
    <cellStyle name="1Outputbox1 8 4 2 5 2" xfId="7992"/>
    <cellStyle name="1Outputbox1 8 4 2 6" xfId="7993"/>
    <cellStyle name="1Outputbox1 8 4 3" xfId="7994"/>
    <cellStyle name="1Outputbox1 8 4 3 2" xfId="7995"/>
    <cellStyle name="1Outputbox1 8 4 3 2 2" xfId="7996"/>
    <cellStyle name="1Outputbox1 8 4 3 2 2 2" xfId="7997"/>
    <cellStyle name="1Outputbox1 8 4 3 2 3" xfId="7998"/>
    <cellStyle name="1Outputbox1 8 4 3 3" xfId="7999"/>
    <cellStyle name="1Outputbox1 8 4 3 3 2" xfId="8000"/>
    <cellStyle name="1Outputbox1 8 4 3 4" xfId="8001"/>
    <cellStyle name="1Outputbox1 8 4 4" xfId="8002"/>
    <cellStyle name="1Outputbox1 8 4 4 2" xfId="8003"/>
    <cellStyle name="1Outputbox1 8 4 4 2 2" xfId="8004"/>
    <cellStyle name="1Outputbox1 8 4 4 3" xfId="8005"/>
    <cellStyle name="1Outputbox1 8 4 5" xfId="8006"/>
    <cellStyle name="1Outputbox1 8 4 5 2" xfId="8007"/>
    <cellStyle name="1Outputbox1 8 4 6" xfId="8008"/>
    <cellStyle name="1Outputbox1 8 4 6 2" xfId="8009"/>
    <cellStyle name="1Outputbox1 8 4 7" xfId="8010"/>
    <cellStyle name="1Outputbox1 8 4 8" xfId="8011"/>
    <cellStyle name="1Outputbox1 8 5" xfId="8012"/>
    <cellStyle name="1Outputbox1 8 5 2" xfId="8013"/>
    <cellStyle name="1Outputbox1 8 5 2 2" xfId="8014"/>
    <cellStyle name="1Outputbox1 8 5 2 2 2" xfId="8015"/>
    <cellStyle name="1Outputbox1 8 5 2 2 2 2" xfId="8016"/>
    <cellStyle name="1Outputbox1 8 5 2 2 3" xfId="8017"/>
    <cellStyle name="1Outputbox1 8 5 2 3" xfId="8018"/>
    <cellStyle name="1Outputbox1 8 5 2 3 2" xfId="8019"/>
    <cellStyle name="1Outputbox1 8 5 2 4" xfId="8020"/>
    <cellStyle name="1Outputbox1 8 5 3" xfId="8021"/>
    <cellStyle name="1Outputbox1 8 5 3 2" xfId="8022"/>
    <cellStyle name="1Outputbox1 8 5 3 2 2" xfId="8023"/>
    <cellStyle name="1Outputbox1 8 5 3 3" xfId="8024"/>
    <cellStyle name="1Outputbox1 8 5 4" xfId="8025"/>
    <cellStyle name="1Outputbox1 8 5 4 2" xfId="8026"/>
    <cellStyle name="1Outputbox1 8 5 5" xfId="8027"/>
    <cellStyle name="1Outputbox1 8 5 5 2" xfId="8028"/>
    <cellStyle name="1Outputbox1 8 5 6" xfId="8029"/>
    <cellStyle name="1Outputbox1 8 6" xfId="8030"/>
    <cellStyle name="1Outputbox1 8 6 2" xfId="8031"/>
    <cellStyle name="1Outputbox1 8 6 2 2" xfId="8032"/>
    <cellStyle name="1Outputbox1 8 6 2 2 2" xfId="8033"/>
    <cellStyle name="1Outputbox1 8 6 2 3" xfId="8034"/>
    <cellStyle name="1Outputbox1 8 6 3" xfId="8035"/>
    <cellStyle name="1Outputbox1 8 6 3 2" xfId="8036"/>
    <cellStyle name="1Outputbox1 8 6 4" xfId="8037"/>
    <cellStyle name="1Outputbox1 8 7" xfId="8038"/>
    <cellStyle name="1Outputbox1 8 7 2" xfId="8039"/>
    <cellStyle name="1Outputbox1 8 7 2 2" xfId="8040"/>
    <cellStyle name="1Outputbox1 8 7 3" xfId="8041"/>
    <cellStyle name="1Outputbox1 8 8" xfId="8042"/>
    <cellStyle name="1Outputbox1 8 8 2" xfId="8043"/>
    <cellStyle name="1Outputbox1 8 9" xfId="8044"/>
    <cellStyle name="1Outputbox1 8 9 2" xfId="8045"/>
    <cellStyle name="1Outputbox1 9" xfId="8046"/>
    <cellStyle name="1Outputbox1 9 10" xfId="8047"/>
    <cellStyle name="1Outputbox1 9 11" xfId="8048"/>
    <cellStyle name="1Outputbox1 9 2" xfId="8049"/>
    <cellStyle name="1Outputbox1 9 2 2" xfId="8050"/>
    <cellStyle name="1Outputbox1 9 2 2 2" xfId="8051"/>
    <cellStyle name="1Outputbox1 9 2 2 2 2" xfId="8052"/>
    <cellStyle name="1Outputbox1 9 2 2 2 2 2" xfId="8053"/>
    <cellStyle name="1Outputbox1 9 2 2 2 2 2 2" xfId="8054"/>
    <cellStyle name="1Outputbox1 9 2 2 2 2 3" xfId="8055"/>
    <cellStyle name="1Outputbox1 9 2 2 2 3" xfId="8056"/>
    <cellStyle name="1Outputbox1 9 2 2 2 3 2" xfId="8057"/>
    <cellStyle name="1Outputbox1 9 2 2 2 4" xfId="8058"/>
    <cellStyle name="1Outputbox1 9 2 2 3" xfId="8059"/>
    <cellStyle name="1Outputbox1 9 2 2 3 2" xfId="8060"/>
    <cellStyle name="1Outputbox1 9 2 2 3 2 2" xfId="8061"/>
    <cellStyle name="1Outputbox1 9 2 2 3 3" xfId="8062"/>
    <cellStyle name="1Outputbox1 9 2 2 4" xfId="8063"/>
    <cellStyle name="1Outputbox1 9 2 2 4 2" xfId="8064"/>
    <cellStyle name="1Outputbox1 9 2 2 5" xfId="8065"/>
    <cellStyle name="1Outputbox1 9 2 2 5 2" xfId="8066"/>
    <cellStyle name="1Outputbox1 9 2 2 6" xfId="8067"/>
    <cellStyle name="1Outputbox1 9 2 3" xfId="8068"/>
    <cellStyle name="1Outputbox1 9 2 3 2" xfId="8069"/>
    <cellStyle name="1Outputbox1 9 2 3 2 2" xfId="8070"/>
    <cellStyle name="1Outputbox1 9 2 3 2 2 2" xfId="8071"/>
    <cellStyle name="1Outputbox1 9 2 3 2 3" xfId="8072"/>
    <cellStyle name="1Outputbox1 9 2 3 3" xfId="8073"/>
    <cellStyle name="1Outputbox1 9 2 3 3 2" xfId="8074"/>
    <cellStyle name="1Outputbox1 9 2 3 4" xfId="8075"/>
    <cellStyle name="1Outputbox1 9 2 4" xfId="8076"/>
    <cellStyle name="1Outputbox1 9 2 4 2" xfId="8077"/>
    <cellStyle name="1Outputbox1 9 2 4 2 2" xfId="8078"/>
    <cellStyle name="1Outputbox1 9 2 4 3" xfId="8079"/>
    <cellStyle name="1Outputbox1 9 2 5" xfId="8080"/>
    <cellStyle name="1Outputbox1 9 2 5 2" xfId="8081"/>
    <cellStyle name="1Outputbox1 9 2 6" xfId="8082"/>
    <cellStyle name="1Outputbox1 9 2 6 2" xfId="8083"/>
    <cellStyle name="1Outputbox1 9 2 7" xfId="8084"/>
    <cellStyle name="1Outputbox1 9 2 8" xfId="8085"/>
    <cellStyle name="1Outputbox1 9 3" xfId="8086"/>
    <cellStyle name="1Outputbox1 9 3 2" xfId="8087"/>
    <cellStyle name="1Outputbox1 9 3 2 2" xfId="8088"/>
    <cellStyle name="1Outputbox1 9 3 2 2 2" xfId="8089"/>
    <cellStyle name="1Outputbox1 9 3 2 2 2 2" xfId="8090"/>
    <cellStyle name="1Outputbox1 9 3 2 2 2 2 2" xfId="8091"/>
    <cellStyle name="1Outputbox1 9 3 2 2 2 3" xfId="8092"/>
    <cellStyle name="1Outputbox1 9 3 2 2 3" xfId="8093"/>
    <cellStyle name="1Outputbox1 9 3 2 2 3 2" xfId="8094"/>
    <cellStyle name="1Outputbox1 9 3 2 2 4" xfId="8095"/>
    <cellStyle name="1Outputbox1 9 3 2 3" xfId="8096"/>
    <cellStyle name="1Outputbox1 9 3 2 3 2" xfId="8097"/>
    <cellStyle name="1Outputbox1 9 3 2 3 2 2" xfId="8098"/>
    <cellStyle name="1Outputbox1 9 3 2 3 3" xfId="8099"/>
    <cellStyle name="1Outputbox1 9 3 2 4" xfId="8100"/>
    <cellStyle name="1Outputbox1 9 3 2 4 2" xfId="8101"/>
    <cellStyle name="1Outputbox1 9 3 2 5" xfId="8102"/>
    <cellStyle name="1Outputbox1 9 3 2 5 2" xfId="8103"/>
    <cellStyle name="1Outputbox1 9 3 2 6" xfId="8104"/>
    <cellStyle name="1Outputbox1 9 3 3" xfId="8105"/>
    <cellStyle name="1Outputbox1 9 3 3 2" xfId="8106"/>
    <cellStyle name="1Outputbox1 9 3 3 2 2" xfId="8107"/>
    <cellStyle name="1Outputbox1 9 3 3 2 2 2" xfId="8108"/>
    <cellStyle name="1Outputbox1 9 3 3 2 3" xfId="8109"/>
    <cellStyle name="1Outputbox1 9 3 3 3" xfId="8110"/>
    <cellStyle name="1Outputbox1 9 3 3 3 2" xfId="8111"/>
    <cellStyle name="1Outputbox1 9 3 3 4" xfId="8112"/>
    <cellStyle name="1Outputbox1 9 3 4" xfId="8113"/>
    <cellStyle name="1Outputbox1 9 3 4 2" xfId="8114"/>
    <cellStyle name="1Outputbox1 9 3 4 2 2" xfId="8115"/>
    <cellStyle name="1Outputbox1 9 3 4 3" xfId="8116"/>
    <cellStyle name="1Outputbox1 9 3 5" xfId="8117"/>
    <cellStyle name="1Outputbox1 9 3 5 2" xfId="8118"/>
    <cellStyle name="1Outputbox1 9 3 6" xfId="8119"/>
    <cellStyle name="1Outputbox1 9 3 6 2" xfId="8120"/>
    <cellStyle name="1Outputbox1 9 3 7" xfId="8121"/>
    <cellStyle name="1Outputbox1 9 3 8" xfId="8122"/>
    <cellStyle name="1Outputbox1 9 4" xfId="8123"/>
    <cellStyle name="1Outputbox1 9 4 2" xfId="8124"/>
    <cellStyle name="1Outputbox1 9 4 2 2" xfId="8125"/>
    <cellStyle name="1Outputbox1 9 4 2 2 2" xfId="8126"/>
    <cellStyle name="1Outputbox1 9 4 2 2 2 2" xfId="8127"/>
    <cellStyle name="1Outputbox1 9 4 2 2 2 2 2" xfId="8128"/>
    <cellStyle name="1Outputbox1 9 4 2 2 2 3" xfId="8129"/>
    <cellStyle name="1Outputbox1 9 4 2 2 3" xfId="8130"/>
    <cellStyle name="1Outputbox1 9 4 2 2 3 2" xfId="8131"/>
    <cellStyle name="1Outputbox1 9 4 2 2 4" xfId="8132"/>
    <cellStyle name="1Outputbox1 9 4 2 3" xfId="8133"/>
    <cellStyle name="1Outputbox1 9 4 2 3 2" xfId="8134"/>
    <cellStyle name="1Outputbox1 9 4 2 3 2 2" xfId="8135"/>
    <cellStyle name="1Outputbox1 9 4 2 3 3" xfId="8136"/>
    <cellStyle name="1Outputbox1 9 4 2 4" xfId="8137"/>
    <cellStyle name="1Outputbox1 9 4 2 4 2" xfId="8138"/>
    <cellStyle name="1Outputbox1 9 4 2 5" xfId="8139"/>
    <cellStyle name="1Outputbox1 9 4 2 5 2" xfId="8140"/>
    <cellStyle name="1Outputbox1 9 4 2 6" xfId="8141"/>
    <cellStyle name="1Outputbox1 9 4 3" xfId="8142"/>
    <cellStyle name="1Outputbox1 9 4 3 2" xfId="8143"/>
    <cellStyle name="1Outputbox1 9 4 3 2 2" xfId="8144"/>
    <cellStyle name="1Outputbox1 9 4 3 2 2 2" xfId="8145"/>
    <cellStyle name="1Outputbox1 9 4 3 2 3" xfId="8146"/>
    <cellStyle name="1Outputbox1 9 4 3 3" xfId="8147"/>
    <cellStyle name="1Outputbox1 9 4 3 3 2" xfId="8148"/>
    <cellStyle name="1Outputbox1 9 4 3 4" xfId="8149"/>
    <cellStyle name="1Outputbox1 9 4 4" xfId="8150"/>
    <cellStyle name="1Outputbox1 9 4 4 2" xfId="8151"/>
    <cellStyle name="1Outputbox1 9 4 4 2 2" xfId="8152"/>
    <cellStyle name="1Outputbox1 9 4 4 3" xfId="8153"/>
    <cellStyle name="1Outputbox1 9 4 5" xfId="8154"/>
    <cellStyle name="1Outputbox1 9 4 5 2" xfId="8155"/>
    <cellStyle name="1Outputbox1 9 4 6" xfId="8156"/>
    <cellStyle name="1Outputbox1 9 4 6 2" xfId="8157"/>
    <cellStyle name="1Outputbox1 9 4 7" xfId="8158"/>
    <cellStyle name="1Outputbox1 9 4 8" xfId="8159"/>
    <cellStyle name="1Outputbox1 9 5" xfId="8160"/>
    <cellStyle name="1Outputbox1 9 5 2" xfId="8161"/>
    <cellStyle name="1Outputbox1 9 5 2 2" xfId="8162"/>
    <cellStyle name="1Outputbox1 9 5 2 2 2" xfId="8163"/>
    <cellStyle name="1Outputbox1 9 5 2 2 2 2" xfId="8164"/>
    <cellStyle name="1Outputbox1 9 5 2 2 3" xfId="8165"/>
    <cellStyle name="1Outputbox1 9 5 2 3" xfId="8166"/>
    <cellStyle name="1Outputbox1 9 5 2 3 2" xfId="8167"/>
    <cellStyle name="1Outputbox1 9 5 2 4" xfId="8168"/>
    <cellStyle name="1Outputbox1 9 5 3" xfId="8169"/>
    <cellStyle name="1Outputbox1 9 5 3 2" xfId="8170"/>
    <cellStyle name="1Outputbox1 9 5 3 2 2" xfId="8171"/>
    <cellStyle name="1Outputbox1 9 5 3 3" xfId="8172"/>
    <cellStyle name="1Outputbox1 9 5 4" xfId="8173"/>
    <cellStyle name="1Outputbox1 9 5 4 2" xfId="8174"/>
    <cellStyle name="1Outputbox1 9 5 5" xfId="8175"/>
    <cellStyle name="1Outputbox1 9 5 5 2" xfId="8176"/>
    <cellStyle name="1Outputbox1 9 5 6" xfId="8177"/>
    <cellStyle name="1Outputbox1 9 6" xfId="8178"/>
    <cellStyle name="1Outputbox1 9 6 2" xfId="8179"/>
    <cellStyle name="1Outputbox1 9 6 2 2" xfId="8180"/>
    <cellStyle name="1Outputbox1 9 6 2 2 2" xfId="8181"/>
    <cellStyle name="1Outputbox1 9 6 2 3" xfId="8182"/>
    <cellStyle name="1Outputbox1 9 6 3" xfId="8183"/>
    <cellStyle name="1Outputbox1 9 6 3 2" xfId="8184"/>
    <cellStyle name="1Outputbox1 9 6 4" xfId="8185"/>
    <cellStyle name="1Outputbox1 9 7" xfId="8186"/>
    <cellStyle name="1Outputbox1 9 7 2" xfId="8187"/>
    <cellStyle name="1Outputbox1 9 7 2 2" xfId="8188"/>
    <cellStyle name="1Outputbox1 9 7 3" xfId="8189"/>
    <cellStyle name="1Outputbox1 9 8" xfId="8190"/>
    <cellStyle name="1Outputbox1 9 8 2" xfId="8191"/>
    <cellStyle name="1Outputbox1 9 9" xfId="8192"/>
    <cellStyle name="1Outputbox1 9 9 2" xfId="8193"/>
    <cellStyle name="1Outputbox2" xfId="8194"/>
    <cellStyle name="1Outputbox2 2" xfId="8195"/>
    <cellStyle name="1Outputbox2 3" xfId="8196"/>
    <cellStyle name="1Outputbox2 4" xfId="8197"/>
    <cellStyle name="1Outputheader" xfId="8198"/>
    <cellStyle name="1Outputheader 10" xfId="8199"/>
    <cellStyle name="1Outputheader 10 10" xfId="8200"/>
    <cellStyle name="1Outputheader 10 11" xfId="8201"/>
    <cellStyle name="1Outputheader 10 2" xfId="8202"/>
    <cellStyle name="1Outputheader 10 2 2" xfId="8203"/>
    <cellStyle name="1Outputheader 10 2 2 2" xfId="8204"/>
    <cellStyle name="1Outputheader 10 2 2 2 2" xfId="8205"/>
    <cellStyle name="1Outputheader 10 2 2 2 2 2" xfId="8206"/>
    <cellStyle name="1Outputheader 10 2 2 2 2 2 2" xfId="8207"/>
    <cellStyle name="1Outputheader 10 2 2 2 2 3" xfId="8208"/>
    <cellStyle name="1Outputheader 10 2 2 2 3" xfId="8209"/>
    <cellStyle name="1Outputheader 10 2 2 2 3 2" xfId="8210"/>
    <cellStyle name="1Outputheader 10 2 2 2 4" xfId="8211"/>
    <cellStyle name="1Outputheader 10 2 2 3" xfId="8212"/>
    <cellStyle name="1Outputheader 10 2 2 3 2" xfId="8213"/>
    <cellStyle name="1Outputheader 10 2 2 3 2 2" xfId="8214"/>
    <cellStyle name="1Outputheader 10 2 2 3 3" xfId="8215"/>
    <cellStyle name="1Outputheader 10 2 2 4" xfId="8216"/>
    <cellStyle name="1Outputheader 10 2 2 4 2" xfId="8217"/>
    <cellStyle name="1Outputheader 10 2 2 5" xfId="8218"/>
    <cellStyle name="1Outputheader 10 2 2 5 2" xfId="8219"/>
    <cellStyle name="1Outputheader 10 2 2 6" xfId="8220"/>
    <cellStyle name="1Outputheader 10 2 3" xfId="8221"/>
    <cellStyle name="1Outputheader 10 2 3 2" xfId="8222"/>
    <cellStyle name="1Outputheader 10 2 3 2 2" xfId="8223"/>
    <cellStyle name="1Outputheader 10 2 3 2 2 2" xfId="8224"/>
    <cellStyle name="1Outputheader 10 2 3 2 3" xfId="8225"/>
    <cellStyle name="1Outputheader 10 2 3 3" xfId="8226"/>
    <cellStyle name="1Outputheader 10 2 3 3 2" xfId="8227"/>
    <cellStyle name="1Outputheader 10 2 3 4" xfId="8228"/>
    <cellStyle name="1Outputheader 10 2 4" xfId="8229"/>
    <cellStyle name="1Outputheader 10 2 4 2" xfId="8230"/>
    <cellStyle name="1Outputheader 10 2 4 2 2" xfId="8231"/>
    <cellStyle name="1Outputheader 10 2 4 3" xfId="8232"/>
    <cellStyle name="1Outputheader 10 2 5" xfId="8233"/>
    <cellStyle name="1Outputheader 10 2 5 2" xfId="8234"/>
    <cellStyle name="1Outputheader 10 2 6" xfId="8235"/>
    <cellStyle name="1Outputheader 10 2 6 2" xfId="8236"/>
    <cellStyle name="1Outputheader 10 2 7" xfId="8237"/>
    <cellStyle name="1Outputheader 10 2 8" xfId="8238"/>
    <cellStyle name="1Outputheader 10 3" xfId="8239"/>
    <cellStyle name="1Outputheader 10 3 2" xfId="8240"/>
    <cellStyle name="1Outputheader 10 3 2 2" xfId="8241"/>
    <cellStyle name="1Outputheader 10 3 2 2 2" xfId="8242"/>
    <cellStyle name="1Outputheader 10 3 2 2 2 2" xfId="8243"/>
    <cellStyle name="1Outputheader 10 3 2 2 2 2 2" xfId="8244"/>
    <cellStyle name="1Outputheader 10 3 2 2 2 3" xfId="8245"/>
    <cellStyle name="1Outputheader 10 3 2 2 3" xfId="8246"/>
    <cellStyle name="1Outputheader 10 3 2 2 3 2" xfId="8247"/>
    <cellStyle name="1Outputheader 10 3 2 2 4" xfId="8248"/>
    <cellStyle name="1Outputheader 10 3 2 3" xfId="8249"/>
    <cellStyle name="1Outputheader 10 3 2 3 2" xfId="8250"/>
    <cellStyle name="1Outputheader 10 3 2 3 2 2" xfId="8251"/>
    <cellStyle name="1Outputheader 10 3 2 3 3" xfId="8252"/>
    <cellStyle name="1Outputheader 10 3 2 4" xfId="8253"/>
    <cellStyle name="1Outputheader 10 3 2 4 2" xfId="8254"/>
    <cellStyle name="1Outputheader 10 3 2 5" xfId="8255"/>
    <cellStyle name="1Outputheader 10 3 2 5 2" xfId="8256"/>
    <cellStyle name="1Outputheader 10 3 2 6" xfId="8257"/>
    <cellStyle name="1Outputheader 10 3 3" xfId="8258"/>
    <cellStyle name="1Outputheader 10 3 3 2" xfId="8259"/>
    <cellStyle name="1Outputheader 10 3 3 2 2" xfId="8260"/>
    <cellStyle name="1Outputheader 10 3 3 2 2 2" xfId="8261"/>
    <cellStyle name="1Outputheader 10 3 3 2 3" xfId="8262"/>
    <cellStyle name="1Outputheader 10 3 3 3" xfId="8263"/>
    <cellStyle name="1Outputheader 10 3 3 3 2" xfId="8264"/>
    <cellStyle name="1Outputheader 10 3 3 4" xfId="8265"/>
    <cellStyle name="1Outputheader 10 3 4" xfId="8266"/>
    <cellStyle name="1Outputheader 10 3 4 2" xfId="8267"/>
    <cellStyle name="1Outputheader 10 3 4 2 2" xfId="8268"/>
    <cellStyle name="1Outputheader 10 3 4 3" xfId="8269"/>
    <cellStyle name="1Outputheader 10 3 5" xfId="8270"/>
    <cellStyle name="1Outputheader 10 3 5 2" xfId="8271"/>
    <cellStyle name="1Outputheader 10 3 6" xfId="8272"/>
    <cellStyle name="1Outputheader 10 3 6 2" xfId="8273"/>
    <cellStyle name="1Outputheader 10 3 7" xfId="8274"/>
    <cellStyle name="1Outputheader 10 3 8" xfId="8275"/>
    <cellStyle name="1Outputheader 10 4" xfId="8276"/>
    <cellStyle name="1Outputheader 10 4 2" xfId="8277"/>
    <cellStyle name="1Outputheader 10 4 2 2" xfId="8278"/>
    <cellStyle name="1Outputheader 10 4 2 2 2" xfId="8279"/>
    <cellStyle name="1Outputheader 10 4 2 2 2 2" xfId="8280"/>
    <cellStyle name="1Outputheader 10 4 2 2 2 2 2" xfId="8281"/>
    <cellStyle name="1Outputheader 10 4 2 2 2 3" xfId="8282"/>
    <cellStyle name="1Outputheader 10 4 2 2 3" xfId="8283"/>
    <cellStyle name="1Outputheader 10 4 2 2 3 2" xfId="8284"/>
    <cellStyle name="1Outputheader 10 4 2 2 4" xfId="8285"/>
    <cellStyle name="1Outputheader 10 4 2 3" xfId="8286"/>
    <cellStyle name="1Outputheader 10 4 2 3 2" xfId="8287"/>
    <cellStyle name="1Outputheader 10 4 2 3 2 2" xfId="8288"/>
    <cellStyle name="1Outputheader 10 4 2 3 3" xfId="8289"/>
    <cellStyle name="1Outputheader 10 4 2 4" xfId="8290"/>
    <cellStyle name="1Outputheader 10 4 2 4 2" xfId="8291"/>
    <cellStyle name="1Outputheader 10 4 2 5" xfId="8292"/>
    <cellStyle name="1Outputheader 10 4 2 5 2" xfId="8293"/>
    <cellStyle name="1Outputheader 10 4 2 6" xfId="8294"/>
    <cellStyle name="1Outputheader 10 4 3" xfId="8295"/>
    <cellStyle name="1Outputheader 10 4 3 2" xfId="8296"/>
    <cellStyle name="1Outputheader 10 4 3 2 2" xfId="8297"/>
    <cellStyle name="1Outputheader 10 4 3 2 2 2" xfId="8298"/>
    <cellStyle name="1Outputheader 10 4 3 2 3" xfId="8299"/>
    <cellStyle name="1Outputheader 10 4 3 3" xfId="8300"/>
    <cellStyle name="1Outputheader 10 4 3 3 2" xfId="8301"/>
    <cellStyle name="1Outputheader 10 4 3 4" xfId="8302"/>
    <cellStyle name="1Outputheader 10 4 4" xfId="8303"/>
    <cellStyle name="1Outputheader 10 4 4 2" xfId="8304"/>
    <cellStyle name="1Outputheader 10 4 4 2 2" xfId="8305"/>
    <cellStyle name="1Outputheader 10 4 4 3" xfId="8306"/>
    <cellStyle name="1Outputheader 10 4 5" xfId="8307"/>
    <cellStyle name="1Outputheader 10 4 5 2" xfId="8308"/>
    <cellStyle name="1Outputheader 10 4 6" xfId="8309"/>
    <cellStyle name="1Outputheader 10 4 6 2" xfId="8310"/>
    <cellStyle name="1Outputheader 10 4 7" xfId="8311"/>
    <cellStyle name="1Outputheader 10 4 8" xfId="8312"/>
    <cellStyle name="1Outputheader 10 5" xfId="8313"/>
    <cellStyle name="1Outputheader 10 5 2" xfId="8314"/>
    <cellStyle name="1Outputheader 10 5 2 2" xfId="8315"/>
    <cellStyle name="1Outputheader 10 5 2 2 2" xfId="8316"/>
    <cellStyle name="1Outputheader 10 5 2 2 2 2" xfId="8317"/>
    <cellStyle name="1Outputheader 10 5 2 2 3" xfId="8318"/>
    <cellStyle name="1Outputheader 10 5 2 3" xfId="8319"/>
    <cellStyle name="1Outputheader 10 5 2 3 2" xfId="8320"/>
    <cellStyle name="1Outputheader 10 5 2 4" xfId="8321"/>
    <cellStyle name="1Outputheader 10 5 3" xfId="8322"/>
    <cellStyle name="1Outputheader 10 5 3 2" xfId="8323"/>
    <cellStyle name="1Outputheader 10 5 3 2 2" xfId="8324"/>
    <cellStyle name="1Outputheader 10 5 3 3" xfId="8325"/>
    <cellStyle name="1Outputheader 10 5 4" xfId="8326"/>
    <cellStyle name="1Outputheader 10 5 4 2" xfId="8327"/>
    <cellStyle name="1Outputheader 10 5 5" xfId="8328"/>
    <cellStyle name="1Outputheader 10 5 5 2" xfId="8329"/>
    <cellStyle name="1Outputheader 10 5 6" xfId="8330"/>
    <cellStyle name="1Outputheader 10 6" xfId="8331"/>
    <cellStyle name="1Outputheader 10 6 2" xfId="8332"/>
    <cellStyle name="1Outputheader 10 6 2 2" xfId="8333"/>
    <cellStyle name="1Outputheader 10 6 2 2 2" xfId="8334"/>
    <cellStyle name="1Outputheader 10 6 2 3" xfId="8335"/>
    <cellStyle name="1Outputheader 10 6 3" xfId="8336"/>
    <cellStyle name="1Outputheader 10 6 3 2" xfId="8337"/>
    <cellStyle name="1Outputheader 10 6 4" xfId="8338"/>
    <cellStyle name="1Outputheader 10 7" xfId="8339"/>
    <cellStyle name="1Outputheader 10 7 2" xfId="8340"/>
    <cellStyle name="1Outputheader 10 7 2 2" xfId="8341"/>
    <cellStyle name="1Outputheader 10 7 3" xfId="8342"/>
    <cellStyle name="1Outputheader 10 8" xfId="8343"/>
    <cellStyle name="1Outputheader 10 8 2" xfId="8344"/>
    <cellStyle name="1Outputheader 10 9" xfId="8345"/>
    <cellStyle name="1Outputheader 10 9 2" xfId="8346"/>
    <cellStyle name="1Outputheader 11" xfId="8347"/>
    <cellStyle name="1Outputheader 11 10" xfId="8348"/>
    <cellStyle name="1Outputheader 11 11" xfId="8349"/>
    <cellStyle name="1Outputheader 11 2" xfId="8350"/>
    <cellStyle name="1Outputheader 11 2 2" xfId="8351"/>
    <cellStyle name="1Outputheader 11 2 2 2" xfId="8352"/>
    <cellStyle name="1Outputheader 11 2 2 2 2" xfId="8353"/>
    <cellStyle name="1Outputheader 11 2 2 2 2 2" xfId="8354"/>
    <cellStyle name="1Outputheader 11 2 2 2 2 2 2" xfId="8355"/>
    <cellStyle name="1Outputheader 11 2 2 2 2 3" xfId="8356"/>
    <cellStyle name="1Outputheader 11 2 2 2 3" xfId="8357"/>
    <cellStyle name="1Outputheader 11 2 2 2 3 2" xfId="8358"/>
    <cellStyle name="1Outputheader 11 2 2 2 4" xfId="8359"/>
    <cellStyle name="1Outputheader 11 2 2 3" xfId="8360"/>
    <cellStyle name="1Outputheader 11 2 2 3 2" xfId="8361"/>
    <cellStyle name="1Outputheader 11 2 2 3 2 2" xfId="8362"/>
    <cellStyle name="1Outputheader 11 2 2 3 3" xfId="8363"/>
    <cellStyle name="1Outputheader 11 2 2 4" xfId="8364"/>
    <cellStyle name="1Outputheader 11 2 2 4 2" xfId="8365"/>
    <cellStyle name="1Outputheader 11 2 2 5" xfId="8366"/>
    <cellStyle name="1Outputheader 11 2 2 5 2" xfId="8367"/>
    <cellStyle name="1Outputheader 11 2 2 6" xfId="8368"/>
    <cellStyle name="1Outputheader 11 2 3" xfId="8369"/>
    <cellStyle name="1Outputheader 11 2 3 2" xfId="8370"/>
    <cellStyle name="1Outputheader 11 2 3 2 2" xfId="8371"/>
    <cellStyle name="1Outputheader 11 2 3 2 2 2" xfId="8372"/>
    <cellStyle name="1Outputheader 11 2 3 2 3" xfId="8373"/>
    <cellStyle name="1Outputheader 11 2 3 3" xfId="8374"/>
    <cellStyle name="1Outputheader 11 2 3 3 2" xfId="8375"/>
    <cellStyle name="1Outputheader 11 2 3 4" xfId="8376"/>
    <cellStyle name="1Outputheader 11 2 4" xfId="8377"/>
    <cellStyle name="1Outputheader 11 2 4 2" xfId="8378"/>
    <cellStyle name="1Outputheader 11 2 4 2 2" xfId="8379"/>
    <cellStyle name="1Outputheader 11 2 4 3" xfId="8380"/>
    <cellStyle name="1Outputheader 11 2 5" xfId="8381"/>
    <cellStyle name="1Outputheader 11 2 5 2" xfId="8382"/>
    <cellStyle name="1Outputheader 11 2 6" xfId="8383"/>
    <cellStyle name="1Outputheader 11 2 6 2" xfId="8384"/>
    <cellStyle name="1Outputheader 11 2 7" xfId="8385"/>
    <cellStyle name="1Outputheader 11 2 8" xfId="8386"/>
    <cellStyle name="1Outputheader 11 3" xfId="8387"/>
    <cellStyle name="1Outputheader 11 3 2" xfId="8388"/>
    <cellStyle name="1Outputheader 11 3 2 2" xfId="8389"/>
    <cellStyle name="1Outputheader 11 3 2 2 2" xfId="8390"/>
    <cellStyle name="1Outputheader 11 3 2 2 2 2" xfId="8391"/>
    <cellStyle name="1Outputheader 11 3 2 2 2 2 2" xfId="8392"/>
    <cellStyle name="1Outputheader 11 3 2 2 2 3" xfId="8393"/>
    <cellStyle name="1Outputheader 11 3 2 2 3" xfId="8394"/>
    <cellStyle name="1Outputheader 11 3 2 2 3 2" xfId="8395"/>
    <cellStyle name="1Outputheader 11 3 2 2 4" xfId="8396"/>
    <cellStyle name="1Outputheader 11 3 2 3" xfId="8397"/>
    <cellStyle name="1Outputheader 11 3 2 3 2" xfId="8398"/>
    <cellStyle name="1Outputheader 11 3 2 3 2 2" xfId="8399"/>
    <cellStyle name="1Outputheader 11 3 2 3 3" xfId="8400"/>
    <cellStyle name="1Outputheader 11 3 2 4" xfId="8401"/>
    <cellStyle name="1Outputheader 11 3 2 4 2" xfId="8402"/>
    <cellStyle name="1Outputheader 11 3 2 5" xfId="8403"/>
    <cellStyle name="1Outputheader 11 3 2 5 2" xfId="8404"/>
    <cellStyle name="1Outputheader 11 3 2 6" xfId="8405"/>
    <cellStyle name="1Outputheader 11 3 3" xfId="8406"/>
    <cellStyle name="1Outputheader 11 3 3 2" xfId="8407"/>
    <cellStyle name="1Outputheader 11 3 3 2 2" xfId="8408"/>
    <cellStyle name="1Outputheader 11 3 3 2 2 2" xfId="8409"/>
    <cellStyle name="1Outputheader 11 3 3 2 3" xfId="8410"/>
    <cellStyle name="1Outputheader 11 3 3 3" xfId="8411"/>
    <cellStyle name="1Outputheader 11 3 3 3 2" xfId="8412"/>
    <cellStyle name="1Outputheader 11 3 3 4" xfId="8413"/>
    <cellStyle name="1Outputheader 11 3 4" xfId="8414"/>
    <cellStyle name="1Outputheader 11 3 4 2" xfId="8415"/>
    <cellStyle name="1Outputheader 11 3 4 2 2" xfId="8416"/>
    <cellStyle name="1Outputheader 11 3 4 3" xfId="8417"/>
    <cellStyle name="1Outputheader 11 3 5" xfId="8418"/>
    <cellStyle name="1Outputheader 11 3 5 2" xfId="8419"/>
    <cellStyle name="1Outputheader 11 3 6" xfId="8420"/>
    <cellStyle name="1Outputheader 11 3 6 2" xfId="8421"/>
    <cellStyle name="1Outputheader 11 3 7" xfId="8422"/>
    <cellStyle name="1Outputheader 11 3 8" xfId="8423"/>
    <cellStyle name="1Outputheader 11 4" xfId="8424"/>
    <cellStyle name="1Outputheader 11 4 2" xfId="8425"/>
    <cellStyle name="1Outputheader 11 4 2 2" xfId="8426"/>
    <cellStyle name="1Outputheader 11 4 2 2 2" xfId="8427"/>
    <cellStyle name="1Outputheader 11 4 2 2 2 2" xfId="8428"/>
    <cellStyle name="1Outputheader 11 4 2 2 2 2 2" xfId="8429"/>
    <cellStyle name="1Outputheader 11 4 2 2 2 3" xfId="8430"/>
    <cellStyle name="1Outputheader 11 4 2 2 3" xfId="8431"/>
    <cellStyle name="1Outputheader 11 4 2 2 3 2" xfId="8432"/>
    <cellStyle name="1Outputheader 11 4 2 2 4" xfId="8433"/>
    <cellStyle name="1Outputheader 11 4 2 3" xfId="8434"/>
    <cellStyle name="1Outputheader 11 4 2 3 2" xfId="8435"/>
    <cellStyle name="1Outputheader 11 4 2 3 2 2" xfId="8436"/>
    <cellStyle name="1Outputheader 11 4 2 3 3" xfId="8437"/>
    <cellStyle name="1Outputheader 11 4 2 4" xfId="8438"/>
    <cellStyle name="1Outputheader 11 4 2 4 2" xfId="8439"/>
    <cellStyle name="1Outputheader 11 4 2 5" xfId="8440"/>
    <cellStyle name="1Outputheader 11 4 2 5 2" xfId="8441"/>
    <cellStyle name="1Outputheader 11 4 2 6" xfId="8442"/>
    <cellStyle name="1Outputheader 11 4 3" xfId="8443"/>
    <cellStyle name="1Outputheader 11 4 3 2" xfId="8444"/>
    <cellStyle name="1Outputheader 11 4 3 2 2" xfId="8445"/>
    <cellStyle name="1Outputheader 11 4 3 2 2 2" xfId="8446"/>
    <cellStyle name="1Outputheader 11 4 3 2 3" xfId="8447"/>
    <cellStyle name="1Outputheader 11 4 3 3" xfId="8448"/>
    <cellStyle name="1Outputheader 11 4 3 3 2" xfId="8449"/>
    <cellStyle name="1Outputheader 11 4 3 4" xfId="8450"/>
    <cellStyle name="1Outputheader 11 4 4" xfId="8451"/>
    <cellStyle name="1Outputheader 11 4 4 2" xfId="8452"/>
    <cellStyle name="1Outputheader 11 4 4 2 2" xfId="8453"/>
    <cellStyle name="1Outputheader 11 4 4 3" xfId="8454"/>
    <cellStyle name="1Outputheader 11 4 5" xfId="8455"/>
    <cellStyle name="1Outputheader 11 4 5 2" xfId="8456"/>
    <cellStyle name="1Outputheader 11 4 6" xfId="8457"/>
    <cellStyle name="1Outputheader 11 4 6 2" xfId="8458"/>
    <cellStyle name="1Outputheader 11 4 7" xfId="8459"/>
    <cellStyle name="1Outputheader 11 4 8" xfId="8460"/>
    <cellStyle name="1Outputheader 11 5" xfId="8461"/>
    <cellStyle name="1Outputheader 11 5 2" xfId="8462"/>
    <cellStyle name="1Outputheader 11 5 2 2" xfId="8463"/>
    <cellStyle name="1Outputheader 11 5 2 2 2" xfId="8464"/>
    <cellStyle name="1Outputheader 11 5 2 2 2 2" xfId="8465"/>
    <cellStyle name="1Outputheader 11 5 2 2 3" xfId="8466"/>
    <cellStyle name="1Outputheader 11 5 2 3" xfId="8467"/>
    <cellStyle name="1Outputheader 11 5 2 3 2" xfId="8468"/>
    <cellStyle name="1Outputheader 11 5 2 4" xfId="8469"/>
    <cellStyle name="1Outputheader 11 5 3" xfId="8470"/>
    <cellStyle name="1Outputheader 11 5 3 2" xfId="8471"/>
    <cellStyle name="1Outputheader 11 5 3 2 2" xfId="8472"/>
    <cellStyle name="1Outputheader 11 5 3 3" xfId="8473"/>
    <cellStyle name="1Outputheader 11 5 4" xfId="8474"/>
    <cellStyle name="1Outputheader 11 5 4 2" xfId="8475"/>
    <cellStyle name="1Outputheader 11 5 5" xfId="8476"/>
    <cellStyle name="1Outputheader 11 5 5 2" xfId="8477"/>
    <cellStyle name="1Outputheader 11 5 6" xfId="8478"/>
    <cellStyle name="1Outputheader 11 6" xfId="8479"/>
    <cellStyle name="1Outputheader 11 6 2" xfId="8480"/>
    <cellStyle name="1Outputheader 11 6 2 2" xfId="8481"/>
    <cellStyle name="1Outputheader 11 6 2 2 2" xfId="8482"/>
    <cellStyle name="1Outputheader 11 6 2 3" xfId="8483"/>
    <cellStyle name="1Outputheader 11 6 3" xfId="8484"/>
    <cellStyle name="1Outputheader 11 6 3 2" xfId="8485"/>
    <cellStyle name="1Outputheader 11 6 4" xfId="8486"/>
    <cellStyle name="1Outputheader 11 7" xfId="8487"/>
    <cellStyle name="1Outputheader 11 7 2" xfId="8488"/>
    <cellStyle name="1Outputheader 11 7 2 2" xfId="8489"/>
    <cellStyle name="1Outputheader 11 7 3" xfId="8490"/>
    <cellStyle name="1Outputheader 11 8" xfId="8491"/>
    <cellStyle name="1Outputheader 11 8 2" xfId="8492"/>
    <cellStyle name="1Outputheader 11 9" xfId="8493"/>
    <cellStyle name="1Outputheader 11 9 2" xfId="8494"/>
    <cellStyle name="1Outputheader 12" xfId="8495"/>
    <cellStyle name="1Outputheader 12 10" xfId="8496"/>
    <cellStyle name="1Outputheader 12 11" xfId="8497"/>
    <cellStyle name="1Outputheader 12 2" xfId="8498"/>
    <cellStyle name="1Outputheader 12 2 2" xfId="8499"/>
    <cellStyle name="1Outputheader 12 2 2 2" xfId="8500"/>
    <cellStyle name="1Outputheader 12 2 2 2 2" xfId="8501"/>
    <cellStyle name="1Outputheader 12 2 2 2 2 2" xfId="8502"/>
    <cellStyle name="1Outputheader 12 2 2 2 2 2 2" xfId="8503"/>
    <cellStyle name="1Outputheader 12 2 2 2 2 3" xfId="8504"/>
    <cellStyle name="1Outputheader 12 2 2 2 3" xfId="8505"/>
    <cellStyle name="1Outputheader 12 2 2 2 3 2" xfId="8506"/>
    <cellStyle name="1Outputheader 12 2 2 2 4" xfId="8507"/>
    <cellStyle name="1Outputheader 12 2 2 3" xfId="8508"/>
    <cellStyle name="1Outputheader 12 2 2 3 2" xfId="8509"/>
    <cellStyle name="1Outputheader 12 2 2 3 2 2" xfId="8510"/>
    <cellStyle name="1Outputheader 12 2 2 3 3" xfId="8511"/>
    <cellStyle name="1Outputheader 12 2 2 4" xfId="8512"/>
    <cellStyle name="1Outputheader 12 2 2 4 2" xfId="8513"/>
    <cellStyle name="1Outputheader 12 2 2 5" xfId="8514"/>
    <cellStyle name="1Outputheader 12 2 2 5 2" xfId="8515"/>
    <cellStyle name="1Outputheader 12 2 2 6" xfId="8516"/>
    <cellStyle name="1Outputheader 12 2 3" xfId="8517"/>
    <cellStyle name="1Outputheader 12 2 3 2" xfId="8518"/>
    <cellStyle name="1Outputheader 12 2 3 2 2" xfId="8519"/>
    <cellStyle name="1Outputheader 12 2 3 2 2 2" xfId="8520"/>
    <cellStyle name="1Outputheader 12 2 3 2 3" xfId="8521"/>
    <cellStyle name="1Outputheader 12 2 3 3" xfId="8522"/>
    <cellStyle name="1Outputheader 12 2 3 3 2" xfId="8523"/>
    <cellStyle name="1Outputheader 12 2 3 4" xfId="8524"/>
    <cellStyle name="1Outputheader 12 2 4" xfId="8525"/>
    <cellStyle name="1Outputheader 12 2 4 2" xfId="8526"/>
    <cellStyle name="1Outputheader 12 2 4 2 2" xfId="8527"/>
    <cellStyle name="1Outputheader 12 2 4 3" xfId="8528"/>
    <cellStyle name="1Outputheader 12 2 5" xfId="8529"/>
    <cellStyle name="1Outputheader 12 2 5 2" xfId="8530"/>
    <cellStyle name="1Outputheader 12 2 6" xfId="8531"/>
    <cellStyle name="1Outputheader 12 2 6 2" xfId="8532"/>
    <cellStyle name="1Outputheader 12 2 7" xfId="8533"/>
    <cellStyle name="1Outputheader 12 2 8" xfId="8534"/>
    <cellStyle name="1Outputheader 12 3" xfId="8535"/>
    <cellStyle name="1Outputheader 12 3 2" xfId="8536"/>
    <cellStyle name="1Outputheader 12 3 2 2" xfId="8537"/>
    <cellStyle name="1Outputheader 12 3 2 2 2" xfId="8538"/>
    <cellStyle name="1Outputheader 12 3 2 2 2 2" xfId="8539"/>
    <cellStyle name="1Outputheader 12 3 2 2 2 2 2" xfId="8540"/>
    <cellStyle name="1Outputheader 12 3 2 2 2 3" xfId="8541"/>
    <cellStyle name="1Outputheader 12 3 2 2 3" xfId="8542"/>
    <cellStyle name="1Outputheader 12 3 2 2 3 2" xfId="8543"/>
    <cellStyle name="1Outputheader 12 3 2 2 4" xfId="8544"/>
    <cellStyle name="1Outputheader 12 3 2 3" xfId="8545"/>
    <cellStyle name="1Outputheader 12 3 2 3 2" xfId="8546"/>
    <cellStyle name="1Outputheader 12 3 2 3 2 2" xfId="8547"/>
    <cellStyle name="1Outputheader 12 3 2 3 3" xfId="8548"/>
    <cellStyle name="1Outputheader 12 3 2 4" xfId="8549"/>
    <cellStyle name="1Outputheader 12 3 2 4 2" xfId="8550"/>
    <cellStyle name="1Outputheader 12 3 2 5" xfId="8551"/>
    <cellStyle name="1Outputheader 12 3 2 5 2" xfId="8552"/>
    <cellStyle name="1Outputheader 12 3 2 6" xfId="8553"/>
    <cellStyle name="1Outputheader 12 3 3" xfId="8554"/>
    <cellStyle name="1Outputheader 12 3 3 2" xfId="8555"/>
    <cellStyle name="1Outputheader 12 3 3 2 2" xfId="8556"/>
    <cellStyle name="1Outputheader 12 3 3 2 2 2" xfId="8557"/>
    <cellStyle name="1Outputheader 12 3 3 2 3" xfId="8558"/>
    <cellStyle name="1Outputheader 12 3 3 3" xfId="8559"/>
    <cellStyle name="1Outputheader 12 3 3 3 2" xfId="8560"/>
    <cellStyle name="1Outputheader 12 3 3 4" xfId="8561"/>
    <cellStyle name="1Outputheader 12 3 4" xfId="8562"/>
    <cellStyle name="1Outputheader 12 3 4 2" xfId="8563"/>
    <cellStyle name="1Outputheader 12 3 4 2 2" xfId="8564"/>
    <cellStyle name="1Outputheader 12 3 4 3" xfId="8565"/>
    <cellStyle name="1Outputheader 12 3 5" xfId="8566"/>
    <cellStyle name="1Outputheader 12 3 5 2" xfId="8567"/>
    <cellStyle name="1Outputheader 12 3 6" xfId="8568"/>
    <cellStyle name="1Outputheader 12 3 6 2" xfId="8569"/>
    <cellStyle name="1Outputheader 12 3 7" xfId="8570"/>
    <cellStyle name="1Outputheader 12 3 8" xfId="8571"/>
    <cellStyle name="1Outputheader 12 4" xfId="8572"/>
    <cellStyle name="1Outputheader 12 4 2" xfId="8573"/>
    <cellStyle name="1Outputheader 12 4 2 2" xfId="8574"/>
    <cellStyle name="1Outputheader 12 4 2 2 2" xfId="8575"/>
    <cellStyle name="1Outputheader 12 4 2 2 2 2" xfId="8576"/>
    <cellStyle name="1Outputheader 12 4 2 2 2 2 2" xfId="8577"/>
    <cellStyle name="1Outputheader 12 4 2 2 2 3" xfId="8578"/>
    <cellStyle name="1Outputheader 12 4 2 2 3" xfId="8579"/>
    <cellStyle name="1Outputheader 12 4 2 2 3 2" xfId="8580"/>
    <cellStyle name="1Outputheader 12 4 2 2 4" xfId="8581"/>
    <cellStyle name="1Outputheader 12 4 2 3" xfId="8582"/>
    <cellStyle name="1Outputheader 12 4 2 3 2" xfId="8583"/>
    <cellStyle name="1Outputheader 12 4 2 3 2 2" xfId="8584"/>
    <cellStyle name="1Outputheader 12 4 2 3 3" xfId="8585"/>
    <cellStyle name="1Outputheader 12 4 2 4" xfId="8586"/>
    <cellStyle name="1Outputheader 12 4 2 4 2" xfId="8587"/>
    <cellStyle name="1Outputheader 12 4 2 5" xfId="8588"/>
    <cellStyle name="1Outputheader 12 4 2 5 2" xfId="8589"/>
    <cellStyle name="1Outputheader 12 4 2 6" xfId="8590"/>
    <cellStyle name="1Outputheader 12 4 3" xfId="8591"/>
    <cellStyle name="1Outputheader 12 4 3 2" xfId="8592"/>
    <cellStyle name="1Outputheader 12 4 3 2 2" xfId="8593"/>
    <cellStyle name="1Outputheader 12 4 3 2 2 2" xfId="8594"/>
    <cellStyle name="1Outputheader 12 4 3 2 3" xfId="8595"/>
    <cellStyle name="1Outputheader 12 4 3 3" xfId="8596"/>
    <cellStyle name="1Outputheader 12 4 3 3 2" xfId="8597"/>
    <cellStyle name="1Outputheader 12 4 3 4" xfId="8598"/>
    <cellStyle name="1Outputheader 12 4 4" xfId="8599"/>
    <cellStyle name="1Outputheader 12 4 4 2" xfId="8600"/>
    <cellStyle name="1Outputheader 12 4 4 2 2" xfId="8601"/>
    <cellStyle name="1Outputheader 12 4 4 3" xfId="8602"/>
    <cellStyle name="1Outputheader 12 4 5" xfId="8603"/>
    <cellStyle name="1Outputheader 12 4 5 2" xfId="8604"/>
    <cellStyle name="1Outputheader 12 4 6" xfId="8605"/>
    <cellStyle name="1Outputheader 12 4 6 2" xfId="8606"/>
    <cellStyle name="1Outputheader 12 4 7" xfId="8607"/>
    <cellStyle name="1Outputheader 12 4 8" xfId="8608"/>
    <cellStyle name="1Outputheader 12 5" xfId="8609"/>
    <cellStyle name="1Outputheader 12 5 2" xfId="8610"/>
    <cellStyle name="1Outputheader 12 5 2 2" xfId="8611"/>
    <cellStyle name="1Outputheader 12 5 2 2 2" xfId="8612"/>
    <cellStyle name="1Outputheader 12 5 2 2 2 2" xfId="8613"/>
    <cellStyle name="1Outputheader 12 5 2 2 3" xfId="8614"/>
    <cellStyle name="1Outputheader 12 5 2 3" xfId="8615"/>
    <cellStyle name="1Outputheader 12 5 2 3 2" xfId="8616"/>
    <cellStyle name="1Outputheader 12 5 2 4" xfId="8617"/>
    <cellStyle name="1Outputheader 12 5 3" xfId="8618"/>
    <cellStyle name="1Outputheader 12 5 3 2" xfId="8619"/>
    <cellStyle name="1Outputheader 12 5 3 2 2" xfId="8620"/>
    <cellStyle name="1Outputheader 12 5 3 3" xfId="8621"/>
    <cellStyle name="1Outputheader 12 5 4" xfId="8622"/>
    <cellStyle name="1Outputheader 12 5 4 2" xfId="8623"/>
    <cellStyle name="1Outputheader 12 5 5" xfId="8624"/>
    <cellStyle name="1Outputheader 12 5 5 2" xfId="8625"/>
    <cellStyle name="1Outputheader 12 5 6" xfId="8626"/>
    <cellStyle name="1Outputheader 12 6" xfId="8627"/>
    <cellStyle name="1Outputheader 12 6 2" xfId="8628"/>
    <cellStyle name="1Outputheader 12 6 2 2" xfId="8629"/>
    <cellStyle name="1Outputheader 12 6 2 2 2" xfId="8630"/>
    <cellStyle name="1Outputheader 12 6 2 3" xfId="8631"/>
    <cellStyle name="1Outputheader 12 6 3" xfId="8632"/>
    <cellStyle name="1Outputheader 12 6 3 2" xfId="8633"/>
    <cellStyle name="1Outputheader 12 6 4" xfId="8634"/>
    <cellStyle name="1Outputheader 12 7" xfId="8635"/>
    <cellStyle name="1Outputheader 12 7 2" xfId="8636"/>
    <cellStyle name="1Outputheader 12 7 2 2" xfId="8637"/>
    <cellStyle name="1Outputheader 12 7 3" xfId="8638"/>
    <cellStyle name="1Outputheader 12 8" xfId="8639"/>
    <cellStyle name="1Outputheader 12 8 2" xfId="8640"/>
    <cellStyle name="1Outputheader 12 9" xfId="8641"/>
    <cellStyle name="1Outputheader 12 9 2" xfId="8642"/>
    <cellStyle name="1Outputheader 13" xfId="8643"/>
    <cellStyle name="1Outputheader 13 10" xfId="8644"/>
    <cellStyle name="1Outputheader 13 11" xfId="8645"/>
    <cellStyle name="1Outputheader 13 2" xfId="8646"/>
    <cellStyle name="1Outputheader 13 2 2" xfId="8647"/>
    <cellStyle name="1Outputheader 13 2 2 2" xfId="8648"/>
    <cellStyle name="1Outputheader 13 2 2 2 2" xfId="8649"/>
    <cellStyle name="1Outputheader 13 2 2 2 2 2" xfId="8650"/>
    <cellStyle name="1Outputheader 13 2 2 2 2 2 2" xfId="8651"/>
    <cellStyle name="1Outputheader 13 2 2 2 2 3" xfId="8652"/>
    <cellStyle name="1Outputheader 13 2 2 2 3" xfId="8653"/>
    <cellStyle name="1Outputheader 13 2 2 2 3 2" xfId="8654"/>
    <cellStyle name="1Outputheader 13 2 2 2 4" xfId="8655"/>
    <cellStyle name="1Outputheader 13 2 2 3" xfId="8656"/>
    <cellStyle name="1Outputheader 13 2 2 3 2" xfId="8657"/>
    <cellStyle name="1Outputheader 13 2 2 3 2 2" xfId="8658"/>
    <cellStyle name="1Outputheader 13 2 2 3 3" xfId="8659"/>
    <cellStyle name="1Outputheader 13 2 2 4" xfId="8660"/>
    <cellStyle name="1Outputheader 13 2 2 4 2" xfId="8661"/>
    <cellStyle name="1Outputheader 13 2 2 5" xfId="8662"/>
    <cellStyle name="1Outputheader 13 2 2 5 2" xfId="8663"/>
    <cellStyle name="1Outputheader 13 2 2 6" xfId="8664"/>
    <cellStyle name="1Outputheader 13 2 3" xfId="8665"/>
    <cellStyle name="1Outputheader 13 2 3 2" xfId="8666"/>
    <cellStyle name="1Outputheader 13 2 3 2 2" xfId="8667"/>
    <cellStyle name="1Outputheader 13 2 3 2 2 2" xfId="8668"/>
    <cellStyle name="1Outputheader 13 2 3 2 3" xfId="8669"/>
    <cellStyle name="1Outputheader 13 2 3 3" xfId="8670"/>
    <cellStyle name="1Outputheader 13 2 3 3 2" xfId="8671"/>
    <cellStyle name="1Outputheader 13 2 3 4" xfId="8672"/>
    <cellStyle name="1Outputheader 13 2 4" xfId="8673"/>
    <cellStyle name="1Outputheader 13 2 4 2" xfId="8674"/>
    <cellStyle name="1Outputheader 13 2 4 2 2" xfId="8675"/>
    <cellStyle name="1Outputheader 13 2 4 3" xfId="8676"/>
    <cellStyle name="1Outputheader 13 2 5" xfId="8677"/>
    <cellStyle name="1Outputheader 13 2 5 2" xfId="8678"/>
    <cellStyle name="1Outputheader 13 2 6" xfId="8679"/>
    <cellStyle name="1Outputheader 13 2 6 2" xfId="8680"/>
    <cellStyle name="1Outputheader 13 2 7" xfId="8681"/>
    <cellStyle name="1Outputheader 13 2 8" xfId="8682"/>
    <cellStyle name="1Outputheader 13 3" xfId="8683"/>
    <cellStyle name="1Outputheader 13 3 2" xfId="8684"/>
    <cellStyle name="1Outputheader 13 3 2 2" xfId="8685"/>
    <cellStyle name="1Outputheader 13 3 2 2 2" xfId="8686"/>
    <cellStyle name="1Outputheader 13 3 2 2 2 2" xfId="8687"/>
    <cellStyle name="1Outputheader 13 3 2 2 2 2 2" xfId="8688"/>
    <cellStyle name="1Outputheader 13 3 2 2 2 3" xfId="8689"/>
    <cellStyle name="1Outputheader 13 3 2 2 3" xfId="8690"/>
    <cellStyle name="1Outputheader 13 3 2 2 3 2" xfId="8691"/>
    <cellStyle name="1Outputheader 13 3 2 2 4" xfId="8692"/>
    <cellStyle name="1Outputheader 13 3 2 3" xfId="8693"/>
    <cellStyle name="1Outputheader 13 3 2 3 2" xfId="8694"/>
    <cellStyle name="1Outputheader 13 3 2 3 2 2" xfId="8695"/>
    <cellStyle name="1Outputheader 13 3 2 3 3" xfId="8696"/>
    <cellStyle name="1Outputheader 13 3 2 4" xfId="8697"/>
    <cellStyle name="1Outputheader 13 3 2 4 2" xfId="8698"/>
    <cellStyle name="1Outputheader 13 3 2 5" xfId="8699"/>
    <cellStyle name="1Outputheader 13 3 2 5 2" xfId="8700"/>
    <cellStyle name="1Outputheader 13 3 2 6" xfId="8701"/>
    <cellStyle name="1Outputheader 13 3 3" xfId="8702"/>
    <cellStyle name="1Outputheader 13 3 3 2" xfId="8703"/>
    <cellStyle name="1Outputheader 13 3 3 2 2" xfId="8704"/>
    <cellStyle name="1Outputheader 13 3 3 2 2 2" xfId="8705"/>
    <cellStyle name="1Outputheader 13 3 3 2 3" xfId="8706"/>
    <cellStyle name="1Outputheader 13 3 3 3" xfId="8707"/>
    <cellStyle name="1Outputheader 13 3 3 3 2" xfId="8708"/>
    <cellStyle name="1Outputheader 13 3 3 4" xfId="8709"/>
    <cellStyle name="1Outputheader 13 3 4" xfId="8710"/>
    <cellStyle name="1Outputheader 13 3 4 2" xfId="8711"/>
    <cellStyle name="1Outputheader 13 3 4 2 2" xfId="8712"/>
    <cellStyle name="1Outputheader 13 3 4 3" xfId="8713"/>
    <cellStyle name="1Outputheader 13 3 5" xfId="8714"/>
    <cellStyle name="1Outputheader 13 3 5 2" xfId="8715"/>
    <cellStyle name="1Outputheader 13 3 6" xfId="8716"/>
    <cellStyle name="1Outputheader 13 3 6 2" xfId="8717"/>
    <cellStyle name="1Outputheader 13 3 7" xfId="8718"/>
    <cellStyle name="1Outputheader 13 3 8" xfId="8719"/>
    <cellStyle name="1Outputheader 13 4" xfId="8720"/>
    <cellStyle name="1Outputheader 13 4 2" xfId="8721"/>
    <cellStyle name="1Outputheader 13 4 2 2" xfId="8722"/>
    <cellStyle name="1Outputheader 13 4 2 2 2" xfId="8723"/>
    <cellStyle name="1Outputheader 13 4 2 2 2 2" xfId="8724"/>
    <cellStyle name="1Outputheader 13 4 2 2 2 2 2" xfId="8725"/>
    <cellStyle name="1Outputheader 13 4 2 2 2 3" xfId="8726"/>
    <cellStyle name="1Outputheader 13 4 2 2 3" xfId="8727"/>
    <cellStyle name="1Outputheader 13 4 2 2 3 2" xfId="8728"/>
    <cellStyle name="1Outputheader 13 4 2 2 4" xfId="8729"/>
    <cellStyle name="1Outputheader 13 4 2 3" xfId="8730"/>
    <cellStyle name="1Outputheader 13 4 2 3 2" xfId="8731"/>
    <cellStyle name="1Outputheader 13 4 2 3 2 2" xfId="8732"/>
    <cellStyle name="1Outputheader 13 4 2 3 3" xfId="8733"/>
    <cellStyle name="1Outputheader 13 4 2 4" xfId="8734"/>
    <cellStyle name="1Outputheader 13 4 2 4 2" xfId="8735"/>
    <cellStyle name="1Outputheader 13 4 2 5" xfId="8736"/>
    <cellStyle name="1Outputheader 13 4 2 5 2" xfId="8737"/>
    <cellStyle name="1Outputheader 13 4 2 6" xfId="8738"/>
    <cellStyle name="1Outputheader 13 4 3" xfId="8739"/>
    <cellStyle name="1Outputheader 13 4 3 2" xfId="8740"/>
    <cellStyle name="1Outputheader 13 4 3 2 2" xfId="8741"/>
    <cellStyle name="1Outputheader 13 4 3 2 2 2" xfId="8742"/>
    <cellStyle name="1Outputheader 13 4 3 2 3" xfId="8743"/>
    <cellStyle name="1Outputheader 13 4 3 3" xfId="8744"/>
    <cellStyle name="1Outputheader 13 4 3 3 2" xfId="8745"/>
    <cellStyle name="1Outputheader 13 4 3 4" xfId="8746"/>
    <cellStyle name="1Outputheader 13 4 4" xfId="8747"/>
    <cellStyle name="1Outputheader 13 4 4 2" xfId="8748"/>
    <cellStyle name="1Outputheader 13 4 4 2 2" xfId="8749"/>
    <cellStyle name="1Outputheader 13 4 4 3" xfId="8750"/>
    <cellStyle name="1Outputheader 13 4 5" xfId="8751"/>
    <cellStyle name="1Outputheader 13 4 5 2" xfId="8752"/>
    <cellStyle name="1Outputheader 13 4 6" xfId="8753"/>
    <cellStyle name="1Outputheader 13 4 6 2" xfId="8754"/>
    <cellStyle name="1Outputheader 13 4 7" xfId="8755"/>
    <cellStyle name="1Outputheader 13 4 8" xfId="8756"/>
    <cellStyle name="1Outputheader 13 5" xfId="8757"/>
    <cellStyle name="1Outputheader 13 5 2" xfId="8758"/>
    <cellStyle name="1Outputheader 13 5 2 2" xfId="8759"/>
    <cellStyle name="1Outputheader 13 5 2 2 2" xfId="8760"/>
    <cellStyle name="1Outputheader 13 5 2 2 2 2" xfId="8761"/>
    <cellStyle name="1Outputheader 13 5 2 2 3" xfId="8762"/>
    <cellStyle name="1Outputheader 13 5 2 3" xfId="8763"/>
    <cellStyle name="1Outputheader 13 5 2 3 2" xfId="8764"/>
    <cellStyle name="1Outputheader 13 5 2 4" xfId="8765"/>
    <cellStyle name="1Outputheader 13 5 3" xfId="8766"/>
    <cellStyle name="1Outputheader 13 5 3 2" xfId="8767"/>
    <cellStyle name="1Outputheader 13 5 3 2 2" xfId="8768"/>
    <cellStyle name="1Outputheader 13 5 3 3" xfId="8769"/>
    <cellStyle name="1Outputheader 13 5 4" xfId="8770"/>
    <cellStyle name="1Outputheader 13 5 4 2" xfId="8771"/>
    <cellStyle name="1Outputheader 13 5 5" xfId="8772"/>
    <cellStyle name="1Outputheader 13 5 5 2" xfId="8773"/>
    <cellStyle name="1Outputheader 13 5 6" xfId="8774"/>
    <cellStyle name="1Outputheader 13 6" xfId="8775"/>
    <cellStyle name="1Outputheader 13 6 2" xfId="8776"/>
    <cellStyle name="1Outputheader 13 6 2 2" xfId="8777"/>
    <cellStyle name="1Outputheader 13 6 2 2 2" xfId="8778"/>
    <cellStyle name="1Outputheader 13 6 2 3" xfId="8779"/>
    <cellStyle name="1Outputheader 13 6 3" xfId="8780"/>
    <cellStyle name="1Outputheader 13 6 3 2" xfId="8781"/>
    <cellStyle name="1Outputheader 13 6 4" xfId="8782"/>
    <cellStyle name="1Outputheader 13 7" xfId="8783"/>
    <cellStyle name="1Outputheader 13 7 2" xfId="8784"/>
    <cellStyle name="1Outputheader 13 7 2 2" xfId="8785"/>
    <cellStyle name="1Outputheader 13 7 3" xfId="8786"/>
    <cellStyle name="1Outputheader 13 8" xfId="8787"/>
    <cellStyle name="1Outputheader 13 8 2" xfId="8788"/>
    <cellStyle name="1Outputheader 13 9" xfId="8789"/>
    <cellStyle name="1Outputheader 13 9 2" xfId="8790"/>
    <cellStyle name="1Outputheader 14" xfId="8791"/>
    <cellStyle name="1Outputheader 14 10" xfId="8792"/>
    <cellStyle name="1Outputheader 14 11" xfId="8793"/>
    <cellStyle name="1Outputheader 14 2" xfId="8794"/>
    <cellStyle name="1Outputheader 14 2 2" xfId="8795"/>
    <cellStyle name="1Outputheader 14 2 2 2" xfId="8796"/>
    <cellStyle name="1Outputheader 14 2 2 2 2" xfId="8797"/>
    <cellStyle name="1Outputheader 14 2 2 2 2 2" xfId="8798"/>
    <cellStyle name="1Outputheader 14 2 2 2 2 2 2" xfId="8799"/>
    <cellStyle name="1Outputheader 14 2 2 2 2 3" xfId="8800"/>
    <cellStyle name="1Outputheader 14 2 2 2 3" xfId="8801"/>
    <cellStyle name="1Outputheader 14 2 2 2 3 2" xfId="8802"/>
    <cellStyle name="1Outputheader 14 2 2 2 4" xfId="8803"/>
    <cellStyle name="1Outputheader 14 2 2 3" xfId="8804"/>
    <cellStyle name="1Outputheader 14 2 2 3 2" xfId="8805"/>
    <cellStyle name="1Outputheader 14 2 2 3 2 2" xfId="8806"/>
    <cellStyle name="1Outputheader 14 2 2 3 3" xfId="8807"/>
    <cellStyle name="1Outputheader 14 2 2 4" xfId="8808"/>
    <cellStyle name="1Outputheader 14 2 2 4 2" xfId="8809"/>
    <cellStyle name="1Outputheader 14 2 2 5" xfId="8810"/>
    <cellStyle name="1Outputheader 14 2 2 5 2" xfId="8811"/>
    <cellStyle name="1Outputheader 14 2 2 6" xfId="8812"/>
    <cellStyle name="1Outputheader 14 2 3" xfId="8813"/>
    <cellStyle name="1Outputheader 14 2 3 2" xfId="8814"/>
    <cellStyle name="1Outputheader 14 2 3 2 2" xfId="8815"/>
    <cellStyle name="1Outputheader 14 2 3 2 2 2" xfId="8816"/>
    <cellStyle name="1Outputheader 14 2 3 2 3" xfId="8817"/>
    <cellStyle name="1Outputheader 14 2 3 3" xfId="8818"/>
    <cellStyle name="1Outputheader 14 2 3 3 2" xfId="8819"/>
    <cellStyle name="1Outputheader 14 2 3 4" xfId="8820"/>
    <cellStyle name="1Outputheader 14 2 4" xfId="8821"/>
    <cellStyle name="1Outputheader 14 2 4 2" xfId="8822"/>
    <cellStyle name="1Outputheader 14 2 4 2 2" xfId="8823"/>
    <cellStyle name="1Outputheader 14 2 4 3" xfId="8824"/>
    <cellStyle name="1Outputheader 14 2 5" xfId="8825"/>
    <cellStyle name="1Outputheader 14 2 5 2" xfId="8826"/>
    <cellStyle name="1Outputheader 14 2 6" xfId="8827"/>
    <cellStyle name="1Outputheader 14 2 6 2" xfId="8828"/>
    <cellStyle name="1Outputheader 14 2 7" xfId="8829"/>
    <cellStyle name="1Outputheader 14 2 8" xfId="8830"/>
    <cellStyle name="1Outputheader 14 3" xfId="8831"/>
    <cellStyle name="1Outputheader 14 3 2" xfId="8832"/>
    <cellStyle name="1Outputheader 14 3 2 2" xfId="8833"/>
    <cellStyle name="1Outputheader 14 3 2 2 2" xfId="8834"/>
    <cellStyle name="1Outputheader 14 3 2 2 2 2" xfId="8835"/>
    <cellStyle name="1Outputheader 14 3 2 2 2 2 2" xfId="8836"/>
    <cellStyle name="1Outputheader 14 3 2 2 2 3" xfId="8837"/>
    <cellStyle name="1Outputheader 14 3 2 2 3" xfId="8838"/>
    <cellStyle name="1Outputheader 14 3 2 2 3 2" xfId="8839"/>
    <cellStyle name="1Outputheader 14 3 2 2 4" xfId="8840"/>
    <cellStyle name="1Outputheader 14 3 2 3" xfId="8841"/>
    <cellStyle name="1Outputheader 14 3 2 3 2" xfId="8842"/>
    <cellStyle name="1Outputheader 14 3 2 3 2 2" xfId="8843"/>
    <cellStyle name="1Outputheader 14 3 2 3 3" xfId="8844"/>
    <cellStyle name="1Outputheader 14 3 2 4" xfId="8845"/>
    <cellStyle name="1Outputheader 14 3 2 4 2" xfId="8846"/>
    <cellStyle name="1Outputheader 14 3 2 5" xfId="8847"/>
    <cellStyle name="1Outputheader 14 3 2 5 2" xfId="8848"/>
    <cellStyle name="1Outputheader 14 3 2 6" xfId="8849"/>
    <cellStyle name="1Outputheader 14 3 3" xfId="8850"/>
    <cellStyle name="1Outputheader 14 3 3 2" xfId="8851"/>
    <cellStyle name="1Outputheader 14 3 3 2 2" xfId="8852"/>
    <cellStyle name="1Outputheader 14 3 3 2 2 2" xfId="8853"/>
    <cellStyle name="1Outputheader 14 3 3 2 3" xfId="8854"/>
    <cellStyle name="1Outputheader 14 3 3 3" xfId="8855"/>
    <cellStyle name="1Outputheader 14 3 3 3 2" xfId="8856"/>
    <cellStyle name="1Outputheader 14 3 3 4" xfId="8857"/>
    <cellStyle name="1Outputheader 14 3 4" xfId="8858"/>
    <cellStyle name="1Outputheader 14 3 4 2" xfId="8859"/>
    <cellStyle name="1Outputheader 14 3 4 2 2" xfId="8860"/>
    <cellStyle name="1Outputheader 14 3 4 3" xfId="8861"/>
    <cellStyle name="1Outputheader 14 3 5" xfId="8862"/>
    <cellStyle name="1Outputheader 14 3 5 2" xfId="8863"/>
    <cellStyle name="1Outputheader 14 3 6" xfId="8864"/>
    <cellStyle name="1Outputheader 14 3 6 2" xfId="8865"/>
    <cellStyle name="1Outputheader 14 3 7" xfId="8866"/>
    <cellStyle name="1Outputheader 14 3 8" xfId="8867"/>
    <cellStyle name="1Outputheader 14 4" xfId="8868"/>
    <cellStyle name="1Outputheader 14 4 2" xfId="8869"/>
    <cellStyle name="1Outputheader 14 4 2 2" xfId="8870"/>
    <cellStyle name="1Outputheader 14 4 2 2 2" xfId="8871"/>
    <cellStyle name="1Outputheader 14 4 2 2 2 2" xfId="8872"/>
    <cellStyle name="1Outputheader 14 4 2 2 2 2 2" xfId="8873"/>
    <cellStyle name="1Outputheader 14 4 2 2 2 3" xfId="8874"/>
    <cellStyle name="1Outputheader 14 4 2 2 3" xfId="8875"/>
    <cellStyle name="1Outputheader 14 4 2 2 3 2" xfId="8876"/>
    <cellStyle name="1Outputheader 14 4 2 2 4" xfId="8877"/>
    <cellStyle name="1Outputheader 14 4 2 3" xfId="8878"/>
    <cellStyle name="1Outputheader 14 4 2 3 2" xfId="8879"/>
    <cellStyle name="1Outputheader 14 4 2 3 2 2" xfId="8880"/>
    <cellStyle name="1Outputheader 14 4 2 3 3" xfId="8881"/>
    <cellStyle name="1Outputheader 14 4 2 4" xfId="8882"/>
    <cellStyle name="1Outputheader 14 4 2 4 2" xfId="8883"/>
    <cellStyle name="1Outputheader 14 4 2 5" xfId="8884"/>
    <cellStyle name="1Outputheader 14 4 2 5 2" xfId="8885"/>
    <cellStyle name="1Outputheader 14 4 2 6" xfId="8886"/>
    <cellStyle name="1Outputheader 14 4 3" xfId="8887"/>
    <cellStyle name="1Outputheader 14 4 3 2" xfId="8888"/>
    <cellStyle name="1Outputheader 14 4 3 2 2" xfId="8889"/>
    <cellStyle name="1Outputheader 14 4 3 2 2 2" xfId="8890"/>
    <cellStyle name="1Outputheader 14 4 3 2 3" xfId="8891"/>
    <cellStyle name="1Outputheader 14 4 3 3" xfId="8892"/>
    <cellStyle name="1Outputheader 14 4 3 3 2" xfId="8893"/>
    <cellStyle name="1Outputheader 14 4 3 4" xfId="8894"/>
    <cellStyle name="1Outputheader 14 4 4" xfId="8895"/>
    <cellStyle name="1Outputheader 14 4 4 2" xfId="8896"/>
    <cellStyle name="1Outputheader 14 4 4 2 2" xfId="8897"/>
    <cellStyle name="1Outputheader 14 4 4 3" xfId="8898"/>
    <cellStyle name="1Outputheader 14 4 5" xfId="8899"/>
    <cellStyle name="1Outputheader 14 4 5 2" xfId="8900"/>
    <cellStyle name="1Outputheader 14 4 6" xfId="8901"/>
    <cellStyle name="1Outputheader 14 4 6 2" xfId="8902"/>
    <cellStyle name="1Outputheader 14 4 7" xfId="8903"/>
    <cellStyle name="1Outputheader 14 4 8" xfId="8904"/>
    <cellStyle name="1Outputheader 14 5" xfId="8905"/>
    <cellStyle name="1Outputheader 14 5 2" xfId="8906"/>
    <cellStyle name="1Outputheader 14 5 2 2" xfId="8907"/>
    <cellStyle name="1Outputheader 14 5 2 2 2" xfId="8908"/>
    <cellStyle name="1Outputheader 14 5 2 2 2 2" xfId="8909"/>
    <cellStyle name="1Outputheader 14 5 2 2 3" xfId="8910"/>
    <cellStyle name="1Outputheader 14 5 2 3" xfId="8911"/>
    <cellStyle name="1Outputheader 14 5 2 3 2" xfId="8912"/>
    <cellStyle name="1Outputheader 14 5 2 4" xfId="8913"/>
    <cellStyle name="1Outputheader 14 5 3" xfId="8914"/>
    <cellStyle name="1Outputheader 14 5 3 2" xfId="8915"/>
    <cellStyle name="1Outputheader 14 5 3 2 2" xfId="8916"/>
    <cellStyle name="1Outputheader 14 5 3 3" xfId="8917"/>
    <cellStyle name="1Outputheader 14 5 4" xfId="8918"/>
    <cellStyle name="1Outputheader 14 5 4 2" xfId="8919"/>
    <cellStyle name="1Outputheader 14 5 5" xfId="8920"/>
    <cellStyle name="1Outputheader 14 5 5 2" xfId="8921"/>
    <cellStyle name="1Outputheader 14 5 6" xfId="8922"/>
    <cellStyle name="1Outputheader 14 6" xfId="8923"/>
    <cellStyle name="1Outputheader 14 6 2" xfId="8924"/>
    <cellStyle name="1Outputheader 14 6 2 2" xfId="8925"/>
    <cellStyle name="1Outputheader 14 6 2 2 2" xfId="8926"/>
    <cellStyle name="1Outputheader 14 6 2 3" xfId="8927"/>
    <cellStyle name="1Outputheader 14 6 3" xfId="8928"/>
    <cellStyle name="1Outputheader 14 6 3 2" xfId="8929"/>
    <cellStyle name="1Outputheader 14 6 4" xfId="8930"/>
    <cellStyle name="1Outputheader 14 7" xfId="8931"/>
    <cellStyle name="1Outputheader 14 7 2" xfId="8932"/>
    <cellStyle name="1Outputheader 14 7 2 2" xfId="8933"/>
    <cellStyle name="1Outputheader 14 7 3" xfId="8934"/>
    <cellStyle name="1Outputheader 14 8" xfId="8935"/>
    <cellStyle name="1Outputheader 14 8 2" xfId="8936"/>
    <cellStyle name="1Outputheader 14 9" xfId="8937"/>
    <cellStyle name="1Outputheader 14 9 2" xfId="8938"/>
    <cellStyle name="1Outputheader 15" xfId="8939"/>
    <cellStyle name="1Outputheader 15 10" xfId="8940"/>
    <cellStyle name="1Outputheader 15 11" xfId="8941"/>
    <cellStyle name="1Outputheader 15 2" xfId="8942"/>
    <cellStyle name="1Outputheader 15 2 2" xfId="8943"/>
    <cellStyle name="1Outputheader 15 2 2 2" xfId="8944"/>
    <cellStyle name="1Outputheader 15 2 2 2 2" xfId="8945"/>
    <cellStyle name="1Outputheader 15 2 2 2 2 2" xfId="8946"/>
    <cellStyle name="1Outputheader 15 2 2 2 2 2 2" xfId="8947"/>
    <cellStyle name="1Outputheader 15 2 2 2 2 3" xfId="8948"/>
    <cellStyle name="1Outputheader 15 2 2 2 3" xfId="8949"/>
    <cellStyle name="1Outputheader 15 2 2 2 3 2" xfId="8950"/>
    <cellStyle name="1Outputheader 15 2 2 2 4" xfId="8951"/>
    <cellStyle name="1Outputheader 15 2 2 3" xfId="8952"/>
    <cellStyle name="1Outputheader 15 2 2 3 2" xfId="8953"/>
    <cellStyle name="1Outputheader 15 2 2 3 2 2" xfId="8954"/>
    <cellStyle name="1Outputheader 15 2 2 3 3" xfId="8955"/>
    <cellStyle name="1Outputheader 15 2 2 4" xfId="8956"/>
    <cellStyle name="1Outputheader 15 2 2 4 2" xfId="8957"/>
    <cellStyle name="1Outputheader 15 2 2 5" xfId="8958"/>
    <cellStyle name="1Outputheader 15 2 2 5 2" xfId="8959"/>
    <cellStyle name="1Outputheader 15 2 2 6" xfId="8960"/>
    <cellStyle name="1Outputheader 15 2 3" xfId="8961"/>
    <cellStyle name="1Outputheader 15 2 3 2" xfId="8962"/>
    <cellStyle name="1Outputheader 15 2 3 2 2" xfId="8963"/>
    <cellStyle name="1Outputheader 15 2 3 2 2 2" xfId="8964"/>
    <cellStyle name="1Outputheader 15 2 3 2 3" xfId="8965"/>
    <cellStyle name="1Outputheader 15 2 3 3" xfId="8966"/>
    <cellStyle name="1Outputheader 15 2 3 3 2" xfId="8967"/>
    <cellStyle name="1Outputheader 15 2 3 4" xfId="8968"/>
    <cellStyle name="1Outputheader 15 2 4" xfId="8969"/>
    <cellStyle name="1Outputheader 15 2 4 2" xfId="8970"/>
    <cellStyle name="1Outputheader 15 2 4 2 2" xfId="8971"/>
    <cellStyle name="1Outputheader 15 2 4 3" xfId="8972"/>
    <cellStyle name="1Outputheader 15 2 5" xfId="8973"/>
    <cellStyle name="1Outputheader 15 2 5 2" xfId="8974"/>
    <cellStyle name="1Outputheader 15 2 6" xfId="8975"/>
    <cellStyle name="1Outputheader 15 2 6 2" xfId="8976"/>
    <cellStyle name="1Outputheader 15 2 7" xfId="8977"/>
    <cellStyle name="1Outputheader 15 2 8" xfId="8978"/>
    <cellStyle name="1Outputheader 15 3" xfId="8979"/>
    <cellStyle name="1Outputheader 15 3 2" xfId="8980"/>
    <cellStyle name="1Outputheader 15 3 2 2" xfId="8981"/>
    <cellStyle name="1Outputheader 15 3 2 2 2" xfId="8982"/>
    <cellStyle name="1Outputheader 15 3 2 2 2 2" xfId="8983"/>
    <cellStyle name="1Outputheader 15 3 2 2 2 2 2" xfId="8984"/>
    <cellStyle name="1Outputheader 15 3 2 2 2 3" xfId="8985"/>
    <cellStyle name="1Outputheader 15 3 2 2 3" xfId="8986"/>
    <cellStyle name="1Outputheader 15 3 2 2 3 2" xfId="8987"/>
    <cellStyle name="1Outputheader 15 3 2 2 4" xfId="8988"/>
    <cellStyle name="1Outputheader 15 3 2 3" xfId="8989"/>
    <cellStyle name="1Outputheader 15 3 2 3 2" xfId="8990"/>
    <cellStyle name="1Outputheader 15 3 2 3 2 2" xfId="8991"/>
    <cellStyle name="1Outputheader 15 3 2 3 3" xfId="8992"/>
    <cellStyle name="1Outputheader 15 3 2 4" xfId="8993"/>
    <cellStyle name="1Outputheader 15 3 2 4 2" xfId="8994"/>
    <cellStyle name="1Outputheader 15 3 2 5" xfId="8995"/>
    <cellStyle name="1Outputheader 15 3 2 5 2" xfId="8996"/>
    <cellStyle name="1Outputheader 15 3 2 6" xfId="8997"/>
    <cellStyle name="1Outputheader 15 3 3" xfId="8998"/>
    <cellStyle name="1Outputheader 15 3 3 2" xfId="8999"/>
    <cellStyle name="1Outputheader 15 3 3 2 2" xfId="9000"/>
    <cellStyle name="1Outputheader 15 3 3 2 2 2" xfId="9001"/>
    <cellStyle name="1Outputheader 15 3 3 2 3" xfId="9002"/>
    <cellStyle name="1Outputheader 15 3 3 3" xfId="9003"/>
    <cellStyle name="1Outputheader 15 3 3 3 2" xfId="9004"/>
    <cellStyle name="1Outputheader 15 3 3 4" xfId="9005"/>
    <cellStyle name="1Outputheader 15 3 4" xfId="9006"/>
    <cellStyle name="1Outputheader 15 3 4 2" xfId="9007"/>
    <cellStyle name="1Outputheader 15 3 4 2 2" xfId="9008"/>
    <cellStyle name="1Outputheader 15 3 4 3" xfId="9009"/>
    <cellStyle name="1Outputheader 15 3 5" xfId="9010"/>
    <cellStyle name="1Outputheader 15 3 5 2" xfId="9011"/>
    <cellStyle name="1Outputheader 15 3 6" xfId="9012"/>
    <cellStyle name="1Outputheader 15 3 6 2" xfId="9013"/>
    <cellStyle name="1Outputheader 15 3 7" xfId="9014"/>
    <cellStyle name="1Outputheader 15 3 8" xfId="9015"/>
    <cellStyle name="1Outputheader 15 4" xfId="9016"/>
    <cellStyle name="1Outputheader 15 4 2" xfId="9017"/>
    <cellStyle name="1Outputheader 15 4 2 2" xfId="9018"/>
    <cellStyle name="1Outputheader 15 4 2 2 2" xfId="9019"/>
    <cellStyle name="1Outputheader 15 4 2 2 2 2" xfId="9020"/>
    <cellStyle name="1Outputheader 15 4 2 2 2 2 2" xfId="9021"/>
    <cellStyle name="1Outputheader 15 4 2 2 2 3" xfId="9022"/>
    <cellStyle name="1Outputheader 15 4 2 2 3" xfId="9023"/>
    <cellStyle name="1Outputheader 15 4 2 2 3 2" xfId="9024"/>
    <cellStyle name="1Outputheader 15 4 2 2 4" xfId="9025"/>
    <cellStyle name="1Outputheader 15 4 2 3" xfId="9026"/>
    <cellStyle name="1Outputheader 15 4 2 3 2" xfId="9027"/>
    <cellStyle name="1Outputheader 15 4 2 3 2 2" xfId="9028"/>
    <cellStyle name="1Outputheader 15 4 2 3 3" xfId="9029"/>
    <cellStyle name="1Outputheader 15 4 2 4" xfId="9030"/>
    <cellStyle name="1Outputheader 15 4 2 4 2" xfId="9031"/>
    <cellStyle name="1Outputheader 15 4 2 5" xfId="9032"/>
    <cellStyle name="1Outputheader 15 4 2 5 2" xfId="9033"/>
    <cellStyle name="1Outputheader 15 4 2 6" xfId="9034"/>
    <cellStyle name="1Outputheader 15 4 3" xfId="9035"/>
    <cellStyle name="1Outputheader 15 4 3 2" xfId="9036"/>
    <cellStyle name="1Outputheader 15 4 3 2 2" xfId="9037"/>
    <cellStyle name="1Outputheader 15 4 3 2 2 2" xfId="9038"/>
    <cellStyle name="1Outputheader 15 4 3 2 3" xfId="9039"/>
    <cellStyle name="1Outputheader 15 4 3 3" xfId="9040"/>
    <cellStyle name="1Outputheader 15 4 3 3 2" xfId="9041"/>
    <cellStyle name="1Outputheader 15 4 3 4" xfId="9042"/>
    <cellStyle name="1Outputheader 15 4 4" xfId="9043"/>
    <cellStyle name="1Outputheader 15 4 4 2" xfId="9044"/>
    <cellStyle name="1Outputheader 15 4 4 2 2" xfId="9045"/>
    <cellStyle name="1Outputheader 15 4 4 3" xfId="9046"/>
    <cellStyle name="1Outputheader 15 4 5" xfId="9047"/>
    <cellStyle name="1Outputheader 15 4 5 2" xfId="9048"/>
    <cellStyle name="1Outputheader 15 4 6" xfId="9049"/>
    <cellStyle name="1Outputheader 15 4 6 2" xfId="9050"/>
    <cellStyle name="1Outputheader 15 4 7" xfId="9051"/>
    <cellStyle name="1Outputheader 15 4 8" xfId="9052"/>
    <cellStyle name="1Outputheader 15 5" xfId="9053"/>
    <cellStyle name="1Outputheader 15 5 2" xfId="9054"/>
    <cellStyle name="1Outputheader 15 5 2 2" xfId="9055"/>
    <cellStyle name="1Outputheader 15 5 2 2 2" xfId="9056"/>
    <cellStyle name="1Outputheader 15 5 2 2 2 2" xfId="9057"/>
    <cellStyle name="1Outputheader 15 5 2 2 3" xfId="9058"/>
    <cellStyle name="1Outputheader 15 5 2 3" xfId="9059"/>
    <cellStyle name="1Outputheader 15 5 2 3 2" xfId="9060"/>
    <cellStyle name="1Outputheader 15 5 2 4" xfId="9061"/>
    <cellStyle name="1Outputheader 15 5 3" xfId="9062"/>
    <cellStyle name="1Outputheader 15 5 3 2" xfId="9063"/>
    <cellStyle name="1Outputheader 15 5 3 2 2" xfId="9064"/>
    <cellStyle name="1Outputheader 15 5 3 3" xfId="9065"/>
    <cellStyle name="1Outputheader 15 5 4" xfId="9066"/>
    <cellStyle name="1Outputheader 15 5 4 2" xfId="9067"/>
    <cellStyle name="1Outputheader 15 5 5" xfId="9068"/>
    <cellStyle name="1Outputheader 15 5 5 2" xfId="9069"/>
    <cellStyle name="1Outputheader 15 5 6" xfId="9070"/>
    <cellStyle name="1Outputheader 15 6" xfId="9071"/>
    <cellStyle name="1Outputheader 15 6 2" xfId="9072"/>
    <cellStyle name="1Outputheader 15 6 2 2" xfId="9073"/>
    <cellStyle name="1Outputheader 15 6 2 2 2" xfId="9074"/>
    <cellStyle name="1Outputheader 15 6 2 3" xfId="9075"/>
    <cellStyle name="1Outputheader 15 6 3" xfId="9076"/>
    <cellStyle name="1Outputheader 15 6 3 2" xfId="9077"/>
    <cellStyle name="1Outputheader 15 6 4" xfId="9078"/>
    <cellStyle name="1Outputheader 15 7" xfId="9079"/>
    <cellStyle name="1Outputheader 15 7 2" xfId="9080"/>
    <cellStyle name="1Outputheader 15 7 2 2" xfId="9081"/>
    <cellStyle name="1Outputheader 15 7 3" xfId="9082"/>
    <cellStyle name="1Outputheader 15 8" xfId="9083"/>
    <cellStyle name="1Outputheader 15 8 2" xfId="9084"/>
    <cellStyle name="1Outputheader 15 9" xfId="9085"/>
    <cellStyle name="1Outputheader 15 9 2" xfId="9086"/>
    <cellStyle name="1Outputheader 16" xfId="9087"/>
    <cellStyle name="1Outputheader 16 10" xfId="9088"/>
    <cellStyle name="1Outputheader 16 11" xfId="9089"/>
    <cellStyle name="1Outputheader 16 2" xfId="9090"/>
    <cellStyle name="1Outputheader 16 2 2" xfId="9091"/>
    <cellStyle name="1Outputheader 16 2 2 2" xfId="9092"/>
    <cellStyle name="1Outputheader 16 2 2 2 2" xfId="9093"/>
    <cellStyle name="1Outputheader 16 2 2 2 2 2" xfId="9094"/>
    <cellStyle name="1Outputheader 16 2 2 2 2 2 2" xfId="9095"/>
    <cellStyle name="1Outputheader 16 2 2 2 2 3" xfId="9096"/>
    <cellStyle name="1Outputheader 16 2 2 2 3" xfId="9097"/>
    <cellStyle name="1Outputheader 16 2 2 2 3 2" xfId="9098"/>
    <cellStyle name="1Outputheader 16 2 2 2 4" xfId="9099"/>
    <cellStyle name="1Outputheader 16 2 2 3" xfId="9100"/>
    <cellStyle name="1Outputheader 16 2 2 3 2" xfId="9101"/>
    <cellStyle name="1Outputheader 16 2 2 3 2 2" xfId="9102"/>
    <cellStyle name="1Outputheader 16 2 2 3 3" xfId="9103"/>
    <cellStyle name="1Outputheader 16 2 2 4" xfId="9104"/>
    <cellStyle name="1Outputheader 16 2 2 4 2" xfId="9105"/>
    <cellStyle name="1Outputheader 16 2 2 5" xfId="9106"/>
    <cellStyle name="1Outputheader 16 2 2 5 2" xfId="9107"/>
    <cellStyle name="1Outputheader 16 2 2 6" xfId="9108"/>
    <cellStyle name="1Outputheader 16 2 3" xfId="9109"/>
    <cellStyle name="1Outputheader 16 2 3 2" xfId="9110"/>
    <cellStyle name="1Outputheader 16 2 3 2 2" xfId="9111"/>
    <cellStyle name="1Outputheader 16 2 3 2 2 2" xfId="9112"/>
    <cellStyle name="1Outputheader 16 2 3 2 3" xfId="9113"/>
    <cellStyle name="1Outputheader 16 2 3 3" xfId="9114"/>
    <cellStyle name="1Outputheader 16 2 3 3 2" xfId="9115"/>
    <cellStyle name="1Outputheader 16 2 3 4" xfId="9116"/>
    <cellStyle name="1Outputheader 16 2 4" xfId="9117"/>
    <cellStyle name="1Outputheader 16 2 4 2" xfId="9118"/>
    <cellStyle name="1Outputheader 16 2 4 2 2" xfId="9119"/>
    <cellStyle name="1Outputheader 16 2 4 3" xfId="9120"/>
    <cellStyle name="1Outputheader 16 2 5" xfId="9121"/>
    <cellStyle name="1Outputheader 16 2 5 2" xfId="9122"/>
    <cellStyle name="1Outputheader 16 2 6" xfId="9123"/>
    <cellStyle name="1Outputheader 16 2 6 2" xfId="9124"/>
    <cellStyle name="1Outputheader 16 2 7" xfId="9125"/>
    <cellStyle name="1Outputheader 16 2 8" xfId="9126"/>
    <cellStyle name="1Outputheader 16 3" xfId="9127"/>
    <cellStyle name="1Outputheader 16 3 2" xfId="9128"/>
    <cellStyle name="1Outputheader 16 3 2 2" xfId="9129"/>
    <cellStyle name="1Outputheader 16 3 2 2 2" xfId="9130"/>
    <cellStyle name="1Outputheader 16 3 2 2 2 2" xfId="9131"/>
    <cellStyle name="1Outputheader 16 3 2 2 2 2 2" xfId="9132"/>
    <cellStyle name="1Outputheader 16 3 2 2 2 3" xfId="9133"/>
    <cellStyle name="1Outputheader 16 3 2 2 3" xfId="9134"/>
    <cellStyle name="1Outputheader 16 3 2 2 3 2" xfId="9135"/>
    <cellStyle name="1Outputheader 16 3 2 2 4" xfId="9136"/>
    <cellStyle name="1Outputheader 16 3 2 3" xfId="9137"/>
    <cellStyle name="1Outputheader 16 3 2 3 2" xfId="9138"/>
    <cellStyle name="1Outputheader 16 3 2 3 2 2" xfId="9139"/>
    <cellStyle name="1Outputheader 16 3 2 3 3" xfId="9140"/>
    <cellStyle name="1Outputheader 16 3 2 4" xfId="9141"/>
    <cellStyle name="1Outputheader 16 3 2 4 2" xfId="9142"/>
    <cellStyle name="1Outputheader 16 3 2 5" xfId="9143"/>
    <cellStyle name="1Outputheader 16 3 2 5 2" xfId="9144"/>
    <cellStyle name="1Outputheader 16 3 2 6" xfId="9145"/>
    <cellStyle name="1Outputheader 16 3 3" xfId="9146"/>
    <cellStyle name="1Outputheader 16 3 3 2" xfId="9147"/>
    <cellStyle name="1Outputheader 16 3 3 2 2" xfId="9148"/>
    <cellStyle name="1Outputheader 16 3 3 2 2 2" xfId="9149"/>
    <cellStyle name="1Outputheader 16 3 3 2 3" xfId="9150"/>
    <cellStyle name="1Outputheader 16 3 3 3" xfId="9151"/>
    <cellStyle name="1Outputheader 16 3 3 3 2" xfId="9152"/>
    <cellStyle name="1Outputheader 16 3 3 4" xfId="9153"/>
    <cellStyle name="1Outputheader 16 3 4" xfId="9154"/>
    <cellStyle name="1Outputheader 16 3 4 2" xfId="9155"/>
    <cellStyle name="1Outputheader 16 3 4 2 2" xfId="9156"/>
    <cellStyle name="1Outputheader 16 3 4 3" xfId="9157"/>
    <cellStyle name="1Outputheader 16 3 5" xfId="9158"/>
    <cellStyle name="1Outputheader 16 3 5 2" xfId="9159"/>
    <cellStyle name="1Outputheader 16 3 6" xfId="9160"/>
    <cellStyle name="1Outputheader 16 3 6 2" xfId="9161"/>
    <cellStyle name="1Outputheader 16 3 7" xfId="9162"/>
    <cellStyle name="1Outputheader 16 3 8" xfId="9163"/>
    <cellStyle name="1Outputheader 16 4" xfId="9164"/>
    <cellStyle name="1Outputheader 16 4 2" xfId="9165"/>
    <cellStyle name="1Outputheader 16 4 2 2" xfId="9166"/>
    <cellStyle name="1Outputheader 16 4 2 2 2" xfId="9167"/>
    <cellStyle name="1Outputheader 16 4 2 2 2 2" xfId="9168"/>
    <cellStyle name="1Outputheader 16 4 2 2 2 2 2" xfId="9169"/>
    <cellStyle name="1Outputheader 16 4 2 2 2 3" xfId="9170"/>
    <cellStyle name="1Outputheader 16 4 2 2 3" xfId="9171"/>
    <cellStyle name="1Outputheader 16 4 2 2 3 2" xfId="9172"/>
    <cellStyle name="1Outputheader 16 4 2 2 4" xfId="9173"/>
    <cellStyle name="1Outputheader 16 4 2 3" xfId="9174"/>
    <cellStyle name="1Outputheader 16 4 2 3 2" xfId="9175"/>
    <cellStyle name="1Outputheader 16 4 2 3 2 2" xfId="9176"/>
    <cellStyle name="1Outputheader 16 4 2 3 3" xfId="9177"/>
    <cellStyle name="1Outputheader 16 4 2 4" xfId="9178"/>
    <cellStyle name="1Outputheader 16 4 2 4 2" xfId="9179"/>
    <cellStyle name="1Outputheader 16 4 2 5" xfId="9180"/>
    <cellStyle name="1Outputheader 16 4 2 5 2" xfId="9181"/>
    <cellStyle name="1Outputheader 16 4 2 6" xfId="9182"/>
    <cellStyle name="1Outputheader 16 4 3" xfId="9183"/>
    <cellStyle name="1Outputheader 16 4 3 2" xfId="9184"/>
    <cellStyle name="1Outputheader 16 4 3 2 2" xfId="9185"/>
    <cellStyle name="1Outputheader 16 4 3 2 2 2" xfId="9186"/>
    <cellStyle name="1Outputheader 16 4 3 2 3" xfId="9187"/>
    <cellStyle name="1Outputheader 16 4 3 3" xfId="9188"/>
    <cellStyle name="1Outputheader 16 4 3 3 2" xfId="9189"/>
    <cellStyle name="1Outputheader 16 4 3 4" xfId="9190"/>
    <cellStyle name="1Outputheader 16 4 4" xfId="9191"/>
    <cellStyle name="1Outputheader 16 4 4 2" xfId="9192"/>
    <cellStyle name="1Outputheader 16 4 4 2 2" xfId="9193"/>
    <cellStyle name="1Outputheader 16 4 4 3" xfId="9194"/>
    <cellStyle name="1Outputheader 16 4 5" xfId="9195"/>
    <cellStyle name="1Outputheader 16 4 5 2" xfId="9196"/>
    <cellStyle name="1Outputheader 16 4 6" xfId="9197"/>
    <cellStyle name="1Outputheader 16 4 6 2" xfId="9198"/>
    <cellStyle name="1Outputheader 16 4 7" xfId="9199"/>
    <cellStyle name="1Outputheader 16 4 8" xfId="9200"/>
    <cellStyle name="1Outputheader 16 5" xfId="9201"/>
    <cellStyle name="1Outputheader 16 5 2" xfId="9202"/>
    <cellStyle name="1Outputheader 16 5 2 2" xfId="9203"/>
    <cellStyle name="1Outputheader 16 5 2 2 2" xfId="9204"/>
    <cellStyle name="1Outputheader 16 5 2 2 2 2" xfId="9205"/>
    <cellStyle name="1Outputheader 16 5 2 2 3" xfId="9206"/>
    <cellStyle name="1Outputheader 16 5 2 3" xfId="9207"/>
    <cellStyle name="1Outputheader 16 5 2 3 2" xfId="9208"/>
    <cellStyle name="1Outputheader 16 5 2 4" xfId="9209"/>
    <cellStyle name="1Outputheader 16 5 3" xfId="9210"/>
    <cellStyle name="1Outputheader 16 5 3 2" xfId="9211"/>
    <cellStyle name="1Outputheader 16 5 3 2 2" xfId="9212"/>
    <cellStyle name="1Outputheader 16 5 3 3" xfId="9213"/>
    <cellStyle name="1Outputheader 16 5 4" xfId="9214"/>
    <cellStyle name="1Outputheader 16 5 4 2" xfId="9215"/>
    <cellStyle name="1Outputheader 16 5 5" xfId="9216"/>
    <cellStyle name="1Outputheader 16 5 5 2" xfId="9217"/>
    <cellStyle name="1Outputheader 16 5 6" xfId="9218"/>
    <cellStyle name="1Outputheader 16 6" xfId="9219"/>
    <cellStyle name="1Outputheader 16 6 2" xfId="9220"/>
    <cellStyle name="1Outputheader 16 6 2 2" xfId="9221"/>
    <cellStyle name="1Outputheader 16 6 2 2 2" xfId="9222"/>
    <cellStyle name="1Outputheader 16 6 2 3" xfId="9223"/>
    <cellStyle name="1Outputheader 16 6 3" xfId="9224"/>
    <cellStyle name="1Outputheader 16 6 3 2" xfId="9225"/>
    <cellStyle name="1Outputheader 16 6 4" xfId="9226"/>
    <cellStyle name="1Outputheader 16 7" xfId="9227"/>
    <cellStyle name="1Outputheader 16 7 2" xfId="9228"/>
    <cellStyle name="1Outputheader 16 7 2 2" xfId="9229"/>
    <cellStyle name="1Outputheader 16 7 3" xfId="9230"/>
    <cellStyle name="1Outputheader 16 8" xfId="9231"/>
    <cellStyle name="1Outputheader 16 8 2" xfId="9232"/>
    <cellStyle name="1Outputheader 16 9" xfId="9233"/>
    <cellStyle name="1Outputheader 16 9 2" xfId="9234"/>
    <cellStyle name="1Outputheader 17" xfId="9235"/>
    <cellStyle name="1Outputheader 17 2" xfId="9236"/>
    <cellStyle name="1Outputheader 17 2 2" xfId="9237"/>
    <cellStyle name="1Outputheader 17 2 2 2" xfId="9238"/>
    <cellStyle name="1Outputheader 17 2 2 2 2" xfId="9239"/>
    <cellStyle name="1Outputheader 17 2 2 2 2 2" xfId="9240"/>
    <cellStyle name="1Outputheader 17 2 2 2 3" xfId="9241"/>
    <cellStyle name="1Outputheader 17 2 2 3" xfId="9242"/>
    <cellStyle name="1Outputheader 17 2 2 3 2" xfId="9243"/>
    <cellStyle name="1Outputheader 17 2 2 4" xfId="9244"/>
    <cellStyle name="1Outputheader 17 2 3" xfId="9245"/>
    <cellStyle name="1Outputheader 17 2 3 2" xfId="9246"/>
    <cellStyle name="1Outputheader 17 2 3 2 2" xfId="9247"/>
    <cellStyle name="1Outputheader 17 2 3 3" xfId="9248"/>
    <cellStyle name="1Outputheader 17 2 4" xfId="9249"/>
    <cellStyle name="1Outputheader 17 2 4 2" xfId="9250"/>
    <cellStyle name="1Outputheader 17 2 5" xfId="9251"/>
    <cellStyle name="1Outputheader 17 2 5 2" xfId="9252"/>
    <cellStyle name="1Outputheader 17 2 6" xfId="9253"/>
    <cellStyle name="1Outputheader 17 3" xfId="9254"/>
    <cellStyle name="1Outputheader 17 3 2" xfId="9255"/>
    <cellStyle name="1Outputheader 17 3 2 2" xfId="9256"/>
    <cellStyle name="1Outputheader 17 3 2 2 2" xfId="9257"/>
    <cellStyle name="1Outputheader 17 3 2 3" xfId="9258"/>
    <cellStyle name="1Outputheader 17 3 3" xfId="9259"/>
    <cellStyle name="1Outputheader 17 3 3 2" xfId="9260"/>
    <cellStyle name="1Outputheader 17 3 4" xfId="9261"/>
    <cellStyle name="1Outputheader 17 4" xfId="9262"/>
    <cellStyle name="1Outputheader 17 4 2" xfId="9263"/>
    <cellStyle name="1Outputheader 17 4 2 2" xfId="9264"/>
    <cellStyle name="1Outputheader 17 4 3" xfId="9265"/>
    <cellStyle name="1Outputheader 17 5" xfId="9266"/>
    <cellStyle name="1Outputheader 17 5 2" xfId="9267"/>
    <cellStyle name="1Outputheader 17 6" xfId="9268"/>
    <cellStyle name="1Outputheader 17 6 2" xfId="9269"/>
    <cellStyle name="1Outputheader 17 7" xfId="9270"/>
    <cellStyle name="1Outputheader 17 8" xfId="9271"/>
    <cellStyle name="1Outputheader 18" xfId="9272"/>
    <cellStyle name="1Outputheader 18 2" xfId="9273"/>
    <cellStyle name="1Outputheader 18 2 2" xfId="9274"/>
    <cellStyle name="1Outputheader 18 2 2 2" xfId="9275"/>
    <cellStyle name="1Outputheader 18 2 2 2 2" xfId="9276"/>
    <cellStyle name="1Outputheader 18 2 2 2 2 2" xfId="9277"/>
    <cellStyle name="1Outputheader 18 2 2 2 3" xfId="9278"/>
    <cellStyle name="1Outputheader 18 2 2 3" xfId="9279"/>
    <cellStyle name="1Outputheader 18 2 2 3 2" xfId="9280"/>
    <cellStyle name="1Outputheader 18 2 2 4" xfId="9281"/>
    <cellStyle name="1Outputheader 18 2 3" xfId="9282"/>
    <cellStyle name="1Outputheader 18 2 3 2" xfId="9283"/>
    <cellStyle name="1Outputheader 18 2 3 2 2" xfId="9284"/>
    <cellStyle name="1Outputheader 18 2 3 3" xfId="9285"/>
    <cellStyle name="1Outputheader 18 2 4" xfId="9286"/>
    <cellStyle name="1Outputheader 18 2 4 2" xfId="9287"/>
    <cellStyle name="1Outputheader 18 2 5" xfId="9288"/>
    <cellStyle name="1Outputheader 18 2 5 2" xfId="9289"/>
    <cellStyle name="1Outputheader 18 2 6" xfId="9290"/>
    <cellStyle name="1Outputheader 18 3" xfId="9291"/>
    <cellStyle name="1Outputheader 18 3 2" xfId="9292"/>
    <cellStyle name="1Outputheader 18 3 2 2" xfId="9293"/>
    <cellStyle name="1Outputheader 18 3 2 2 2" xfId="9294"/>
    <cellStyle name="1Outputheader 18 3 2 3" xfId="9295"/>
    <cellStyle name="1Outputheader 18 3 3" xfId="9296"/>
    <cellStyle name="1Outputheader 18 3 3 2" xfId="9297"/>
    <cellStyle name="1Outputheader 18 3 4" xfId="9298"/>
    <cellStyle name="1Outputheader 18 4" xfId="9299"/>
    <cellStyle name="1Outputheader 18 4 2" xfId="9300"/>
    <cellStyle name="1Outputheader 18 4 2 2" xfId="9301"/>
    <cellStyle name="1Outputheader 18 4 3" xfId="9302"/>
    <cellStyle name="1Outputheader 18 5" xfId="9303"/>
    <cellStyle name="1Outputheader 18 5 2" xfId="9304"/>
    <cellStyle name="1Outputheader 18 6" xfId="9305"/>
    <cellStyle name="1Outputheader 18 6 2" xfId="9306"/>
    <cellStyle name="1Outputheader 18 7" xfId="9307"/>
    <cellStyle name="1Outputheader 18 8" xfId="9308"/>
    <cellStyle name="1Outputheader 19" xfId="9309"/>
    <cellStyle name="1Outputheader 19 2" xfId="9310"/>
    <cellStyle name="1Outputheader 19 2 2" xfId="9311"/>
    <cellStyle name="1Outputheader 19 2 2 2" xfId="9312"/>
    <cellStyle name="1Outputheader 19 2 2 2 2" xfId="9313"/>
    <cellStyle name="1Outputheader 19 2 2 2 2 2" xfId="9314"/>
    <cellStyle name="1Outputheader 19 2 2 2 3" xfId="9315"/>
    <cellStyle name="1Outputheader 19 2 2 3" xfId="9316"/>
    <cellStyle name="1Outputheader 19 2 2 3 2" xfId="9317"/>
    <cellStyle name="1Outputheader 19 2 2 4" xfId="9318"/>
    <cellStyle name="1Outputheader 19 2 3" xfId="9319"/>
    <cellStyle name="1Outputheader 19 2 3 2" xfId="9320"/>
    <cellStyle name="1Outputheader 19 2 3 2 2" xfId="9321"/>
    <cellStyle name="1Outputheader 19 2 3 3" xfId="9322"/>
    <cellStyle name="1Outputheader 19 2 4" xfId="9323"/>
    <cellStyle name="1Outputheader 19 2 4 2" xfId="9324"/>
    <cellStyle name="1Outputheader 19 2 5" xfId="9325"/>
    <cellStyle name="1Outputheader 19 2 5 2" xfId="9326"/>
    <cellStyle name="1Outputheader 19 2 6" xfId="9327"/>
    <cellStyle name="1Outputheader 19 3" xfId="9328"/>
    <cellStyle name="1Outputheader 19 3 2" xfId="9329"/>
    <cellStyle name="1Outputheader 19 3 2 2" xfId="9330"/>
    <cellStyle name="1Outputheader 19 3 2 2 2" xfId="9331"/>
    <cellStyle name="1Outputheader 19 3 2 3" xfId="9332"/>
    <cellStyle name="1Outputheader 19 3 3" xfId="9333"/>
    <cellStyle name="1Outputheader 19 3 3 2" xfId="9334"/>
    <cellStyle name="1Outputheader 19 3 4" xfId="9335"/>
    <cellStyle name="1Outputheader 19 4" xfId="9336"/>
    <cellStyle name="1Outputheader 19 4 2" xfId="9337"/>
    <cellStyle name="1Outputheader 19 4 2 2" xfId="9338"/>
    <cellStyle name="1Outputheader 19 4 3" xfId="9339"/>
    <cellStyle name="1Outputheader 19 5" xfId="9340"/>
    <cellStyle name="1Outputheader 19 5 2" xfId="9341"/>
    <cellStyle name="1Outputheader 19 6" xfId="9342"/>
    <cellStyle name="1Outputheader 19 6 2" xfId="9343"/>
    <cellStyle name="1Outputheader 19 7" xfId="9344"/>
    <cellStyle name="1Outputheader 19 8" xfId="9345"/>
    <cellStyle name="1Outputheader 2" xfId="9346"/>
    <cellStyle name="1Outputheader 2 10" xfId="9347"/>
    <cellStyle name="1Outputheader 2 11" xfId="9348"/>
    <cellStyle name="1Outputheader 2 2" xfId="9349"/>
    <cellStyle name="1Outputheader 2 2 2" xfId="9350"/>
    <cellStyle name="1Outputheader 2 2 2 2" xfId="9351"/>
    <cellStyle name="1Outputheader 2 2 2 2 2" xfId="9352"/>
    <cellStyle name="1Outputheader 2 2 2 2 2 2" xfId="9353"/>
    <cellStyle name="1Outputheader 2 2 2 2 2 2 2" xfId="9354"/>
    <cellStyle name="1Outputheader 2 2 2 2 2 3" xfId="9355"/>
    <cellStyle name="1Outputheader 2 2 2 2 3" xfId="9356"/>
    <cellStyle name="1Outputheader 2 2 2 2 3 2" xfId="9357"/>
    <cellStyle name="1Outputheader 2 2 2 2 4" xfId="9358"/>
    <cellStyle name="1Outputheader 2 2 2 3" xfId="9359"/>
    <cellStyle name="1Outputheader 2 2 2 3 2" xfId="9360"/>
    <cellStyle name="1Outputheader 2 2 2 3 2 2" xfId="9361"/>
    <cellStyle name="1Outputheader 2 2 2 3 3" xfId="9362"/>
    <cellStyle name="1Outputheader 2 2 2 4" xfId="9363"/>
    <cellStyle name="1Outputheader 2 2 2 4 2" xfId="9364"/>
    <cellStyle name="1Outputheader 2 2 2 5" xfId="9365"/>
    <cellStyle name="1Outputheader 2 2 2 5 2" xfId="9366"/>
    <cellStyle name="1Outputheader 2 2 2 6" xfId="9367"/>
    <cellStyle name="1Outputheader 2 2 3" xfId="9368"/>
    <cellStyle name="1Outputheader 2 2 3 2" xfId="9369"/>
    <cellStyle name="1Outputheader 2 2 3 2 2" xfId="9370"/>
    <cellStyle name="1Outputheader 2 2 3 2 2 2" xfId="9371"/>
    <cellStyle name="1Outputheader 2 2 3 2 3" xfId="9372"/>
    <cellStyle name="1Outputheader 2 2 3 3" xfId="9373"/>
    <cellStyle name="1Outputheader 2 2 3 3 2" xfId="9374"/>
    <cellStyle name="1Outputheader 2 2 3 4" xfId="9375"/>
    <cellStyle name="1Outputheader 2 2 4" xfId="9376"/>
    <cellStyle name="1Outputheader 2 2 4 2" xfId="9377"/>
    <cellStyle name="1Outputheader 2 2 4 2 2" xfId="9378"/>
    <cellStyle name="1Outputheader 2 2 4 3" xfId="9379"/>
    <cellStyle name="1Outputheader 2 2 5" xfId="9380"/>
    <cellStyle name="1Outputheader 2 2 5 2" xfId="9381"/>
    <cellStyle name="1Outputheader 2 2 6" xfId="9382"/>
    <cellStyle name="1Outputheader 2 2 6 2" xfId="9383"/>
    <cellStyle name="1Outputheader 2 2 7" xfId="9384"/>
    <cellStyle name="1Outputheader 2 2 8" xfId="9385"/>
    <cellStyle name="1Outputheader 2 3" xfId="9386"/>
    <cellStyle name="1Outputheader 2 3 2" xfId="9387"/>
    <cellStyle name="1Outputheader 2 3 2 2" xfId="9388"/>
    <cellStyle name="1Outputheader 2 3 2 2 2" xfId="9389"/>
    <cellStyle name="1Outputheader 2 3 2 2 2 2" xfId="9390"/>
    <cellStyle name="1Outputheader 2 3 2 2 2 2 2" xfId="9391"/>
    <cellStyle name="1Outputheader 2 3 2 2 2 3" xfId="9392"/>
    <cellStyle name="1Outputheader 2 3 2 2 3" xfId="9393"/>
    <cellStyle name="1Outputheader 2 3 2 2 3 2" xfId="9394"/>
    <cellStyle name="1Outputheader 2 3 2 2 4" xfId="9395"/>
    <cellStyle name="1Outputheader 2 3 2 3" xfId="9396"/>
    <cellStyle name="1Outputheader 2 3 2 3 2" xfId="9397"/>
    <cellStyle name="1Outputheader 2 3 2 3 2 2" xfId="9398"/>
    <cellStyle name="1Outputheader 2 3 2 3 3" xfId="9399"/>
    <cellStyle name="1Outputheader 2 3 2 4" xfId="9400"/>
    <cellStyle name="1Outputheader 2 3 2 4 2" xfId="9401"/>
    <cellStyle name="1Outputheader 2 3 2 5" xfId="9402"/>
    <cellStyle name="1Outputheader 2 3 2 5 2" xfId="9403"/>
    <cellStyle name="1Outputheader 2 3 2 6" xfId="9404"/>
    <cellStyle name="1Outputheader 2 3 3" xfId="9405"/>
    <cellStyle name="1Outputheader 2 3 3 2" xfId="9406"/>
    <cellStyle name="1Outputheader 2 3 3 2 2" xfId="9407"/>
    <cellStyle name="1Outputheader 2 3 3 2 2 2" xfId="9408"/>
    <cellStyle name="1Outputheader 2 3 3 2 3" xfId="9409"/>
    <cellStyle name="1Outputheader 2 3 3 3" xfId="9410"/>
    <cellStyle name="1Outputheader 2 3 3 3 2" xfId="9411"/>
    <cellStyle name="1Outputheader 2 3 3 4" xfId="9412"/>
    <cellStyle name="1Outputheader 2 3 4" xfId="9413"/>
    <cellStyle name="1Outputheader 2 3 4 2" xfId="9414"/>
    <cellStyle name="1Outputheader 2 3 4 2 2" xfId="9415"/>
    <cellStyle name="1Outputheader 2 3 4 3" xfId="9416"/>
    <cellStyle name="1Outputheader 2 3 5" xfId="9417"/>
    <cellStyle name="1Outputheader 2 3 5 2" xfId="9418"/>
    <cellStyle name="1Outputheader 2 3 6" xfId="9419"/>
    <cellStyle name="1Outputheader 2 3 6 2" xfId="9420"/>
    <cellStyle name="1Outputheader 2 3 7" xfId="9421"/>
    <cellStyle name="1Outputheader 2 3 8" xfId="9422"/>
    <cellStyle name="1Outputheader 2 4" xfId="9423"/>
    <cellStyle name="1Outputheader 2 4 2" xfId="9424"/>
    <cellStyle name="1Outputheader 2 4 2 2" xfId="9425"/>
    <cellStyle name="1Outputheader 2 4 2 2 2" xfId="9426"/>
    <cellStyle name="1Outputheader 2 4 2 2 2 2" xfId="9427"/>
    <cellStyle name="1Outputheader 2 4 2 2 2 2 2" xfId="9428"/>
    <cellStyle name="1Outputheader 2 4 2 2 2 3" xfId="9429"/>
    <cellStyle name="1Outputheader 2 4 2 2 3" xfId="9430"/>
    <cellStyle name="1Outputheader 2 4 2 2 3 2" xfId="9431"/>
    <cellStyle name="1Outputheader 2 4 2 2 4" xfId="9432"/>
    <cellStyle name="1Outputheader 2 4 2 3" xfId="9433"/>
    <cellStyle name="1Outputheader 2 4 2 3 2" xfId="9434"/>
    <cellStyle name="1Outputheader 2 4 2 3 2 2" xfId="9435"/>
    <cellStyle name="1Outputheader 2 4 2 3 3" xfId="9436"/>
    <cellStyle name="1Outputheader 2 4 2 4" xfId="9437"/>
    <cellStyle name="1Outputheader 2 4 2 4 2" xfId="9438"/>
    <cellStyle name="1Outputheader 2 4 2 5" xfId="9439"/>
    <cellStyle name="1Outputheader 2 4 2 5 2" xfId="9440"/>
    <cellStyle name="1Outputheader 2 4 2 6" xfId="9441"/>
    <cellStyle name="1Outputheader 2 4 3" xfId="9442"/>
    <cellStyle name="1Outputheader 2 4 3 2" xfId="9443"/>
    <cellStyle name="1Outputheader 2 4 3 2 2" xfId="9444"/>
    <cellStyle name="1Outputheader 2 4 3 2 2 2" xfId="9445"/>
    <cellStyle name="1Outputheader 2 4 3 2 3" xfId="9446"/>
    <cellStyle name="1Outputheader 2 4 3 3" xfId="9447"/>
    <cellStyle name="1Outputheader 2 4 3 3 2" xfId="9448"/>
    <cellStyle name="1Outputheader 2 4 3 4" xfId="9449"/>
    <cellStyle name="1Outputheader 2 4 4" xfId="9450"/>
    <cellStyle name="1Outputheader 2 4 4 2" xfId="9451"/>
    <cellStyle name="1Outputheader 2 4 4 2 2" xfId="9452"/>
    <cellStyle name="1Outputheader 2 4 4 3" xfId="9453"/>
    <cellStyle name="1Outputheader 2 4 5" xfId="9454"/>
    <cellStyle name="1Outputheader 2 4 5 2" xfId="9455"/>
    <cellStyle name="1Outputheader 2 4 6" xfId="9456"/>
    <cellStyle name="1Outputheader 2 4 6 2" xfId="9457"/>
    <cellStyle name="1Outputheader 2 4 7" xfId="9458"/>
    <cellStyle name="1Outputheader 2 4 8" xfId="9459"/>
    <cellStyle name="1Outputheader 2 5" xfId="9460"/>
    <cellStyle name="1Outputheader 2 5 2" xfId="9461"/>
    <cellStyle name="1Outputheader 2 5 2 2" xfId="9462"/>
    <cellStyle name="1Outputheader 2 5 2 2 2" xfId="9463"/>
    <cellStyle name="1Outputheader 2 5 2 2 2 2" xfId="9464"/>
    <cellStyle name="1Outputheader 2 5 2 2 3" xfId="9465"/>
    <cellStyle name="1Outputheader 2 5 2 3" xfId="9466"/>
    <cellStyle name="1Outputheader 2 5 2 3 2" xfId="9467"/>
    <cellStyle name="1Outputheader 2 5 2 4" xfId="9468"/>
    <cellStyle name="1Outputheader 2 5 3" xfId="9469"/>
    <cellStyle name="1Outputheader 2 5 3 2" xfId="9470"/>
    <cellStyle name="1Outputheader 2 5 3 2 2" xfId="9471"/>
    <cellStyle name="1Outputheader 2 5 3 3" xfId="9472"/>
    <cellStyle name="1Outputheader 2 5 4" xfId="9473"/>
    <cellStyle name="1Outputheader 2 5 4 2" xfId="9474"/>
    <cellStyle name="1Outputheader 2 5 5" xfId="9475"/>
    <cellStyle name="1Outputheader 2 5 5 2" xfId="9476"/>
    <cellStyle name="1Outputheader 2 5 6" xfId="9477"/>
    <cellStyle name="1Outputheader 2 6" xfId="9478"/>
    <cellStyle name="1Outputheader 2 6 2" xfId="9479"/>
    <cellStyle name="1Outputheader 2 6 2 2" xfId="9480"/>
    <cellStyle name="1Outputheader 2 6 2 2 2" xfId="9481"/>
    <cellStyle name="1Outputheader 2 6 2 3" xfId="9482"/>
    <cellStyle name="1Outputheader 2 6 3" xfId="9483"/>
    <cellStyle name="1Outputheader 2 6 3 2" xfId="9484"/>
    <cellStyle name="1Outputheader 2 6 4" xfId="9485"/>
    <cellStyle name="1Outputheader 2 7" xfId="9486"/>
    <cellStyle name="1Outputheader 2 7 2" xfId="9487"/>
    <cellStyle name="1Outputheader 2 7 2 2" xfId="9488"/>
    <cellStyle name="1Outputheader 2 7 3" xfId="9489"/>
    <cellStyle name="1Outputheader 2 8" xfId="9490"/>
    <cellStyle name="1Outputheader 2 8 2" xfId="9491"/>
    <cellStyle name="1Outputheader 2 9" xfId="9492"/>
    <cellStyle name="1Outputheader 2 9 2" xfId="9493"/>
    <cellStyle name="1Outputheader 20" xfId="9494"/>
    <cellStyle name="1Outputheader 20 2" xfId="9495"/>
    <cellStyle name="1Outputheader 20 2 2" xfId="9496"/>
    <cellStyle name="1Outputheader 20 2 2 2" xfId="9497"/>
    <cellStyle name="1Outputheader 20 2 2 2 2" xfId="9498"/>
    <cellStyle name="1Outputheader 20 2 2 3" xfId="9499"/>
    <cellStyle name="1Outputheader 20 2 3" xfId="9500"/>
    <cellStyle name="1Outputheader 20 2 3 2" xfId="9501"/>
    <cellStyle name="1Outputheader 20 2 4" xfId="9502"/>
    <cellStyle name="1Outputheader 20 3" xfId="9503"/>
    <cellStyle name="1Outputheader 20 3 2" xfId="9504"/>
    <cellStyle name="1Outputheader 20 3 2 2" xfId="9505"/>
    <cellStyle name="1Outputheader 20 3 3" xfId="9506"/>
    <cellStyle name="1Outputheader 20 4" xfId="9507"/>
    <cellStyle name="1Outputheader 20 4 2" xfId="9508"/>
    <cellStyle name="1Outputheader 20 5" xfId="9509"/>
    <cellStyle name="1Outputheader 20 5 2" xfId="9510"/>
    <cellStyle name="1Outputheader 20 6" xfId="9511"/>
    <cellStyle name="1Outputheader 21" xfId="9512"/>
    <cellStyle name="1Outputheader 21 2" xfId="9513"/>
    <cellStyle name="1Outputheader 21 2 2" xfId="9514"/>
    <cellStyle name="1Outputheader 21 2 2 2" xfId="9515"/>
    <cellStyle name="1Outputheader 21 2 3" xfId="9516"/>
    <cellStyle name="1Outputheader 21 3" xfId="9517"/>
    <cellStyle name="1Outputheader 21 3 2" xfId="9518"/>
    <cellStyle name="1Outputheader 21 4" xfId="9519"/>
    <cellStyle name="1Outputheader 22" xfId="9520"/>
    <cellStyle name="1Outputheader 22 2" xfId="9521"/>
    <cellStyle name="1Outputheader 22 2 2" xfId="9522"/>
    <cellStyle name="1Outputheader 22 3" xfId="9523"/>
    <cellStyle name="1Outputheader 23" xfId="9524"/>
    <cellStyle name="1Outputheader 23 2" xfId="9525"/>
    <cellStyle name="1Outputheader 24" xfId="9526"/>
    <cellStyle name="1Outputheader 24 2" xfId="9527"/>
    <cellStyle name="1Outputheader 25" xfId="9528"/>
    <cellStyle name="1Outputheader 26" xfId="9529"/>
    <cellStyle name="1Outputheader 3" xfId="9530"/>
    <cellStyle name="1Outputheader 3 10" xfId="9531"/>
    <cellStyle name="1Outputheader 3 11" xfId="9532"/>
    <cellStyle name="1Outputheader 3 2" xfId="9533"/>
    <cellStyle name="1Outputheader 3 2 2" xfId="9534"/>
    <cellStyle name="1Outputheader 3 2 2 2" xfId="9535"/>
    <cellStyle name="1Outputheader 3 2 2 2 2" xfId="9536"/>
    <cellStyle name="1Outputheader 3 2 2 2 2 2" xfId="9537"/>
    <cellStyle name="1Outputheader 3 2 2 2 2 2 2" xfId="9538"/>
    <cellStyle name="1Outputheader 3 2 2 2 2 3" xfId="9539"/>
    <cellStyle name="1Outputheader 3 2 2 2 3" xfId="9540"/>
    <cellStyle name="1Outputheader 3 2 2 2 3 2" xfId="9541"/>
    <cellStyle name="1Outputheader 3 2 2 2 4" xfId="9542"/>
    <cellStyle name="1Outputheader 3 2 2 3" xfId="9543"/>
    <cellStyle name="1Outputheader 3 2 2 3 2" xfId="9544"/>
    <cellStyle name="1Outputheader 3 2 2 3 2 2" xfId="9545"/>
    <cellStyle name="1Outputheader 3 2 2 3 3" xfId="9546"/>
    <cellStyle name="1Outputheader 3 2 2 4" xfId="9547"/>
    <cellStyle name="1Outputheader 3 2 2 4 2" xfId="9548"/>
    <cellStyle name="1Outputheader 3 2 2 5" xfId="9549"/>
    <cellStyle name="1Outputheader 3 2 2 5 2" xfId="9550"/>
    <cellStyle name="1Outputheader 3 2 2 6" xfId="9551"/>
    <cellStyle name="1Outputheader 3 2 3" xfId="9552"/>
    <cellStyle name="1Outputheader 3 2 3 2" xfId="9553"/>
    <cellStyle name="1Outputheader 3 2 3 2 2" xfId="9554"/>
    <cellStyle name="1Outputheader 3 2 3 2 2 2" xfId="9555"/>
    <cellStyle name="1Outputheader 3 2 3 2 3" xfId="9556"/>
    <cellStyle name="1Outputheader 3 2 3 3" xfId="9557"/>
    <cellStyle name="1Outputheader 3 2 3 3 2" xfId="9558"/>
    <cellStyle name="1Outputheader 3 2 3 4" xfId="9559"/>
    <cellStyle name="1Outputheader 3 2 4" xfId="9560"/>
    <cellStyle name="1Outputheader 3 2 4 2" xfId="9561"/>
    <cellStyle name="1Outputheader 3 2 4 2 2" xfId="9562"/>
    <cellStyle name="1Outputheader 3 2 4 3" xfId="9563"/>
    <cellStyle name="1Outputheader 3 2 5" xfId="9564"/>
    <cellStyle name="1Outputheader 3 2 5 2" xfId="9565"/>
    <cellStyle name="1Outputheader 3 2 6" xfId="9566"/>
    <cellStyle name="1Outputheader 3 2 6 2" xfId="9567"/>
    <cellStyle name="1Outputheader 3 2 7" xfId="9568"/>
    <cellStyle name="1Outputheader 3 2 8" xfId="9569"/>
    <cellStyle name="1Outputheader 3 3" xfId="9570"/>
    <cellStyle name="1Outputheader 3 3 2" xfId="9571"/>
    <cellStyle name="1Outputheader 3 3 2 2" xfId="9572"/>
    <cellStyle name="1Outputheader 3 3 2 2 2" xfId="9573"/>
    <cellStyle name="1Outputheader 3 3 2 2 2 2" xfId="9574"/>
    <cellStyle name="1Outputheader 3 3 2 2 2 2 2" xfId="9575"/>
    <cellStyle name="1Outputheader 3 3 2 2 2 3" xfId="9576"/>
    <cellStyle name="1Outputheader 3 3 2 2 3" xfId="9577"/>
    <cellStyle name="1Outputheader 3 3 2 2 3 2" xfId="9578"/>
    <cellStyle name="1Outputheader 3 3 2 2 4" xfId="9579"/>
    <cellStyle name="1Outputheader 3 3 2 3" xfId="9580"/>
    <cellStyle name="1Outputheader 3 3 2 3 2" xfId="9581"/>
    <cellStyle name="1Outputheader 3 3 2 3 2 2" xfId="9582"/>
    <cellStyle name="1Outputheader 3 3 2 3 3" xfId="9583"/>
    <cellStyle name="1Outputheader 3 3 2 4" xfId="9584"/>
    <cellStyle name="1Outputheader 3 3 2 4 2" xfId="9585"/>
    <cellStyle name="1Outputheader 3 3 2 5" xfId="9586"/>
    <cellStyle name="1Outputheader 3 3 2 5 2" xfId="9587"/>
    <cellStyle name="1Outputheader 3 3 2 6" xfId="9588"/>
    <cellStyle name="1Outputheader 3 3 3" xfId="9589"/>
    <cellStyle name="1Outputheader 3 3 3 2" xfId="9590"/>
    <cellStyle name="1Outputheader 3 3 3 2 2" xfId="9591"/>
    <cellStyle name="1Outputheader 3 3 3 2 2 2" xfId="9592"/>
    <cellStyle name="1Outputheader 3 3 3 2 3" xfId="9593"/>
    <cellStyle name="1Outputheader 3 3 3 3" xfId="9594"/>
    <cellStyle name="1Outputheader 3 3 3 3 2" xfId="9595"/>
    <cellStyle name="1Outputheader 3 3 3 4" xfId="9596"/>
    <cellStyle name="1Outputheader 3 3 4" xfId="9597"/>
    <cellStyle name="1Outputheader 3 3 4 2" xfId="9598"/>
    <cellStyle name="1Outputheader 3 3 4 2 2" xfId="9599"/>
    <cellStyle name="1Outputheader 3 3 4 3" xfId="9600"/>
    <cellStyle name="1Outputheader 3 3 5" xfId="9601"/>
    <cellStyle name="1Outputheader 3 3 5 2" xfId="9602"/>
    <cellStyle name="1Outputheader 3 3 6" xfId="9603"/>
    <cellStyle name="1Outputheader 3 3 6 2" xfId="9604"/>
    <cellStyle name="1Outputheader 3 3 7" xfId="9605"/>
    <cellStyle name="1Outputheader 3 3 8" xfId="9606"/>
    <cellStyle name="1Outputheader 3 4" xfId="9607"/>
    <cellStyle name="1Outputheader 3 4 2" xfId="9608"/>
    <cellStyle name="1Outputheader 3 4 2 2" xfId="9609"/>
    <cellStyle name="1Outputheader 3 4 2 2 2" xfId="9610"/>
    <cellStyle name="1Outputheader 3 4 2 2 2 2" xfId="9611"/>
    <cellStyle name="1Outputheader 3 4 2 2 2 2 2" xfId="9612"/>
    <cellStyle name="1Outputheader 3 4 2 2 2 3" xfId="9613"/>
    <cellStyle name="1Outputheader 3 4 2 2 3" xfId="9614"/>
    <cellStyle name="1Outputheader 3 4 2 2 3 2" xfId="9615"/>
    <cellStyle name="1Outputheader 3 4 2 2 4" xfId="9616"/>
    <cellStyle name="1Outputheader 3 4 2 3" xfId="9617"/>
    <cellStyle name="1Outputheader 3 4 2 3 2" xfId="9618"/>
    <cellStyle name="1Outputheader 3 4 2 3 2 2" xfId="9619"/>
    <cellStyle name="1Outputheader 3 4 2 3 3" xfId="9620"/>
    <cellStyle name="1Outputheader 3 4 2 4" xfId="9621"/>
    <cellStyle name="1Outputheader 3 4 2 4 2" xfId="9622"/>
    <cellStyle name="1Outputheader 3 4 2 5" xfId="9623"/>
    <cellStyle name="1Outputheader 3 4 2 5 2" xfId="9624"/>
    <cellStyle name="1Outputheader 3 4 2 6" xfId="9625"/>
    <cellStyle name="1Outputheader 3 4 3" xfId="9626"/>
    <cellStyle name="1Outputheader 3 4 3 2" xfId="9627"/>
    <cellStyle name="1Outputheader 3 4 3 2 2" xfId="9628"/>
    <cellStyle name="1Outputheader 3 4 3 2 2 2" xfId="9629"/>
    <cellStyle name="1Outputheader 3 4 3 2 3" xfId="9630"/>
    <cellStyle name="1Outputheader 3 4 3 3" xfId="9631"/>
    <cellStyle name="1Outputheader 3 4 3 3 2" xfId="9632"/>
    <cellStyle name="1Outputheader 3 4 3 4" xfId="9633"/>
    <cellStyle name="1Outputheader 3 4 4" xfId="9634"/>
    <cellStyle name="1Outputheader 3 4 4 2" xfId="9635"/>
    <cellStyle name="1Outputheader 3 4 4 2 2" xfId="9636"/>
    <cellStyle name="1Outputheader 3 4 4 3" xfId="9637"/>
    <cellStyle name="1Outputheader 3 4 5" xfId="9638"/>
    <cellStyle name="1Outputheader 3 4 5 2" xfId="9639"/>
    <cellStyle name="1Outputheader 3 4 6" xfId="9640"/>
    <cellStyle name="1Outputheader 3 4 6 2" xfId="9641"/>
    <cellStyle name="1Outputheader 3 4 7" xfId="9642"/>
    <cellStyle name="1Outputheader 3 4 8" xfId="9643"/>
    <cellStyle name="1Outputheader 3 5" xfId="9644"/>
    <cellStyle name="1Outputheader 3 5 2" xfId="9645"/>
    <cellStyle name="1Outputheader 3 5 2 2" xfId="9646"/>
    <cellStyle name="1Outputheader 3 5 2 2 2" xfId="9647"/>
    <cellStyle name="1Outputheader 3 5 2 2 2 2" xfId="9648"/>
    <cellStyle name="1Outputheader 3 5 2 2 3" xfId="9649"/>
    <cellStyle name="1Outputheader 3 5 2 3" xfId="9650"/>
    <cellStyle name="1Outputheader 3 5 2 3 2" xfId="9651"/>
    <cellStyle name="1Outputheader 3 5 2 4" xfId="9652"/>
    <cellStyle name="1Outputheader 3 5 3" xfId="9653"/>
    <cellStyle name="1Outputheader 3 5 3 2" xfId="9654"/>
    <cellStyle name="1Outputheader 3 5 3 2 2" xfId="9655"/>
    <cellStyle name="1Outputheader 3 5 3 3" xfId="9656"/>
    <cellStyle name="1Outputheader 3 5 4" xfId="9657"/>
    <cellStyle name="1Outputheader 3 5 4 2" xfId="9658"/>
    <cellStyle name="1Outputheader 3 5 5" xfId="9659"/>
    <cellStyle name="1Outputheader 3 5 5 2" xfId="9660"/>
    <cellStyle name="1Outputheader 3 5 6" xfId="9661"/>
    <cellStyle name="1Outputheader 3 6" xfId="9662"/>
    <cellStyle name="1Outputheader 3 6 2" xfId="9663"/>
    <cellStyle name="1Outputheader 3 6 2 2" xfId="9664"/>
    <cellStyle name="1Outputheader 3 6 2 2 2" xfId="9665"/>
    <cellStyle name="1Outputheader 3 6 2 3" xfId="9666"/>
    <cellStyle name="1Outputheader 3 6 3" xfId="9667"/>
    <cellStyle name="1Outputheader 3 6 3 2" xfId="9668"/>
    <cellStyle name="1Outputheader 3 6 4" xfId="9669"/>
    <cellStyle name="1Outputheader 3 7" xfId="9670"/>
    <cellStyle name="1Outputheader 3 7 2" xfId="9671"/>
    <cellStyle name="1Outputheader 3 7 2 2" xfId="9672"/>
    <cellStyle name="1Outputheader 3 7 3" xfId="9673"/>
    <cellStyle name="1Outputheader 3 8" xfId="9674"/>
    <cellStyle name="1Outputheader 3 8 2" xfId="9675"/>
    <cellStyle name="1Outputheader 3 9" xfId="9676"/>
    <cellStyle name="1Outputheader 3 9 2" xfId="9677"/>
    <cellStyle name="1Outputheader 4" xfId="9678"/>
    <cellStyle name="1Outputheader 4 10" xfId="9679"/>
    <cellStyle name="1Outputheader 4 11" xfId="9680"/>
    <cellStyle name="1Outputheader 4 2" xfId="9681"/>
    <cellStyle name="1Outputheader 4 2 2" xfId="9682"/>
    <cellStyle name="1Outputheader 4 2 2 2" xfId="9683"/>
    <cellStyle name="1Outputheader 4 2 2 2 2" xfId="9684"/>
    <cellStyle name="1Outputheader 4 2 2 2 2 2" xfId="9685"/>
    <cellStyle name="1Outputheader 4 2 2 2 2 2 2" xfId="9686"/>
    <cellStyle name="1Outputheader 4 2 2 2 2 3" xfId="9687"/>
    <cellStyle name="1Outputheader 4 2 2 2 3" xfId="9688"/>
    <cellStyle name="1Outputheader 4 2 2 2 3 2" xfId="9689"/>
    <cellStyle name="1Outputheader 4 2 2 2 4" xfId="9690"/>
    <cellStyle name="1Outputheader 4 2 2 3" xfId="9691"/>
    <cellStyle name="1Outputheader 4 2 2 3 2" xfId="9692"/>
    <cellStyle name="1Outputheader 4 2 2 3 2 2" xfId="9693"/>
    <cellStyle name="1Outputheader 4 2 2 3 3" xfId="9694"/>
    <cellStyle name="1Outputheader 4 2 2 4" xfId="9695"/>
    <cellStyle name="1Outputheader 4 2 2 4 2" xfId="9696"/>
    <cellStyle name="1Outputheader 4 2 2 5" xfId="9697"/>
    <cellStyle name="1Outputheader 4 2 2 5 2" xfId="9698"/>
    <cellStyle name="1Outputheader 4 2 2 6" xfId="9699"/>
    <cellStyle name="1Outputheader 4 2 3" xfId="9700"/>
    <cellStyle name="1Outputheader 4 2 3 2" xfId="9701"/>
    <cellStyle name="1Outputheader 4 2 3 2 2" xfId="9702"/>
    <cellStyle name="1Outputheader 4 2 3 2 2 2" xfId="9703"/>
    <cellStyle name="1Outputheader 4 2 3 2 3" xfId="9704"/>
    <cellStyle name="1Outputheader 4 2 3 3" xfId="9705"/>
    <cellStyle name="1Outputheader 4 2 3 3 2" xfId="9706"/>
    <cellStyle name="1Outputheader 4 2 3 4" xfId="9707"/>
    <cellStyle name="1Outputheader 4 2 4" xfId="9708"/>
    <cellStyle name="1Outputheader 4 2 4 2" xfId="9709"/>
    <cellStyle name="1Outputheader 4 2 4 2 2" xfId="9710"/>
    <cellStyle name="1Outputheader 4 2 4 3" xfId="9711"/>
    <cellStyle name="1Outputheader 4 2 5" xfId="9712"/>
    <cellStyle name="1Outputheader 4 2 5 2" xfId="9713"/>
    <cellStyle name="1Outputheader 4 2 6" xfId="9714"/>
    <cellStyle name="1Outputheader 4 2 6 2" xfId="9715"/>
    <cellStyle name="1Outputheader 4 2 7" xfId="9716"/>
    <cellStyle name="1Outputheader 4 2 8" xfId="9717"/>
    <cellStyle name="1Outputheader 4 3" xfId="9718"/>
    <cellStyle name="1Outputheader 4 3 2" xfId="9719"/>
    <cellStyle name="1Outputheader 4 3 2 2" xfId="9720"/>
    <cellStyle name="1Outputheader 4 3 2 2 2" xfId="9721"/>
    <cellStyle name="1Outputheader 4 3 2 2 2 2" xfId="9722"/>
    <cellStyle name="1Outputheader 4 3 2 2 2 2 2" xfId="9723"/>
    <cellStyle name="1Outputheader 4 3 2 2 2 3" xfId="9724"/>
    <cellStyle name="1Outputheader 4 3 2 2 3" xfId="9725"/>
    <cellStyle name="1Outputheader 4 3 2 2 3 2" xfId="9726"/>
    <cellStyle name="1Outputheader 4 3 2 2 4" xfId="9727"/>
    <cellStyle name="1Outputheader 4 3 2 3" xfId="9728"/>
    <cellStyle name="1Outputheader 4 3 2 3 2" xfId="9729"/>
    <cellStyle name="1Outputheader 4 3 2 3 2 2" xfId="9730"/>
    <cellStyle name="1Outputheader 4 3 2 3 3" xfId="9731"/>
    <cellStyle name="1Outputheader 4 3 2 4" xfId="9732"/>
    <cellStyle name="1Outputheader 4 3 2 4 2" xfId="9733"/>
    <cellStyle name="1Outputheader 4 3 2 5" xfId="9734"/>
    <cellStyle name="1Outputheader 4 3 2 5 2" xfId="9735"/>
    <cellStyle name="1Outputheader 4 3 2 6" xfId="9736"/>
    <cellStyle name="1Outputheader 4 3 3" xfId="9737"/>
    <cellStyle name="1Outputheader 4 3 3 2" xfId="9738"/>
    <cellStyle name="1Outputheader 4 3 3 2 2" xfId="9739"/>
    <cellStyle name="1Outputheader 4 3 3 2 2 2" xfId="9740"/>
    <cellStyle name="1Outputheader 4 3 3 2 3" xfId="9741"/>
    <cellStyle name="1Outputheader 4 3 3 3" xfId="9742"/>
    <cellStyle name="1Outputheader 4 3 3 3 2" xfId="9743"/>
    <cellStyle name="1Outputheader 4 3 3 4" xfId="9744"/>
    <cellStyle name="1Outputheader 4 3 4" xfId="9745"/>
    <cellStyle name="1Outputheader 4 3 4 2" xfId="9746"/>
    <cellStyle name="1Outputheader 4 3 4 2 2" xfId="9747"/>
    <cellStyle name="1Outputheader 4 3 4 3" xfId="9748"/>
    <cellStyle name="1Outputheader 4 3 5" xfId="9749"/>
    <cellStyle name="1Outputheader 4 3 5 2" xfId="9750"/>
    <cellStyle name="1Outputheader 4 3 6" xfId="9751"/>
    <cellStyle name="1Outputheader 4 3 6 2" xfId="9752"/>
    <cellStyle name="1Outputheader 4 3 7" xfId="9753"/>
    <cellStyle name="1Outputheader 4 3 8" xfId="9754"/>
    <cellStyle name="1Outputheader 4 4" xfId="9755"/>
    <cellStyle name="1Outputheader 4 4 2" xfId="9756"/>
    <cellStyle name="1Outputheader 4 4 2 2" xfId="9757"/>
    <cellStyle name="1Outputheader 4 4 2 2 2" xfId="9758"/>
    <cellStyle name="1Outputheader 4 4 2 2 2 2" xfId="9759"/>
    <cellStyle name="1Outputheader 4 4 2 2 2 2 2" xfId="9760"/>
    <cellStyle name="1Outputheader 4 4 2 2 2 3" xfId="9761"/>
    <cellStyle name="1Outputheader 4 4 2 2 3" xfId="9762"/>
    <cellStyle name="1Outputheader 4 4 2 2 3 2" xfId="9763"/>
    <cellStyle name="1Outputheader 4 4 2 2 4" xfId="9764"/>
    <cellStyle name="1Outputheader 4 4 2 3" xfId="9765"/>
    <cellStyle name="1Outputheader 4 4 2 3 2" xfId="9766"/>
    <cellStyle name="1Outputheader 4 4 2 3 2 2" xfId="9767"/>
    <cellStyle name="1Outputheader 4 4 2 3 3" xfId="9768"/>
    <cellStyle name="1Outputheader 4 4 2 4" xfId="9769"/>
    <cellStyle name="1Outputheader 4 4 2 4 2" xfId="9770"/>
    <cellStyle name="1Outputheader 4 4 2 5" xfId="9771"/>
    <cellStyle name="1Outputheader 4 4 2 5 2" xfId="9772"/>
    <cellStyle name="1Outputheader 4 4 2 6" xfId="9773"/>
    <cellStyle name="1Outputheader 4 4 3" xfId="9774"/>
    <cellStyle name="1Outputheader 4 4 3 2" xfId="9775"/>
    <cellStyle name="1Outputheader 4 4 3 2 2" xfId="9776"/>
    <cellStyle name="1Outputheader 4 4 3 2 2 2" xfId="9777"/>
    <cellStyle name="1Outputheader 4 4 3 2 3" xfId="9778"/>
    <cellStyle name="1Outputheader 4 4 3 3" xfId="9779"/>
    <cellStyle name="1Outputheader 4 4 3 3 2" xfId="9780"/>
    <cellStyle name="1Outputheader 4 4 3 4" xfId="9781"/>
    <cellStyle name="1Outputheader 4 4 4" xfId="9782"/>
    <cellStyle name="1Outputheader 4 4 4 2" xfId="9783"/>
    <cellStyle name="1Outputheader 4 4 4 2 2" xfId="9784"/>
    <cellStyle name="1Outputheader 4 4 4 3" xfId="9785"/>
    <cellStyle name="1Outputheader 4 4 5" xfId="9786"/>
    <cellStyle name="1Outputheader 4 4 5 2" xfId="9787"/>
    <cellStyle name="1Outputheader 4 4 6" xfId="9788"/>
    <cellStyle name="1Outputheader 4 4 6 2" xfId="9789"/>
    <cellStyle name="1Outputheader 4 4 7" xfId="9790"/>
    <cellStyle name="1Outputheader 4 4 8" xfId="9791"/>
    <cellStyle name="1Outputheader 4 5" xfId="9792"/>
    <cellStyle name="1Outputheader 4 5 2" xfId="9793"/>
    <cellStyle name="1Outputheader 4 5 2 2" xfId="9794"/>
    <cellStyle name="1Outputheader 4 5 2 2 2" xfId="9795"/>
    <cellStyle name="1Outputheader 4 5 2 2 2 2" xfId="9796"/>
    <cellStyle name="1Outputheader 4 5 2 2 3" xfId="9797"/>
    <cellStyle name="1Outputheader 4 5 2 3" xfId="9798"/>
    <cellStyle name="1Outputheader 4 5 2 3 2" xfId="9799"/>
    <cellStyle name="1Outputheader 4 5 2 4" xfId="9800"/>
    <cellStyle name="1Outputheader 4 5 3" xfId="9801"/>
    <cellStyle name="1Outputheader 4 5 3 2" xfId="9802"/>
    <cellStyle name="1Outputheader 4 5 3 2 2" xfId="9803"/>
    <cellStyle name="1Outputheader 4 5 3 3" xfId="9804"/>
    <cellStyle name="1Outputheader 4 5 4" xfId="9805"/>
    <cellStyle name="1Outputheader 4 5 4 2" xfId="9806"/>
    <cellStyle name="1Outputheader 4 5 5" xfId="9807"/>
    <cellStyle name="1Outputheader 4 5 5 2" xfId="9808"/>
    <cellStyle name="1Outputheader 4 5 6" xfId="9809"/>
    <cellStyle name="1Outputheader 4 6" xfId="9810"/>
    <cellStyle name="1Outputheader 4 6 2" xfId="9811"/>
    <cellStyle name="1Outputheader 4 6 2 2" xfId="9812"/>
    <cellStyle name="1Outputheader 4 6 2 2 2" xfId="9813"/>
    <cellStyle name="1Outputheader 4 6 2 3" xfId="9814"/>
    <cellStyle name="1Outputheader 4 6 3" xfId="9815"/>
    <cellStyle name="1Outputheader 4 6 3 2" xfId="9816"/>
    <cellStyle name="1Outputheader 4 6 4" xfId="9817"/>
    <cellStyle name="1Outputheader 4 7" xfId="9818"/>
    <cellStyle name="1Outputheader 4 7 2" xfId="9819"/>
    <cellStyle name="1Outputheader 4 7 2 2" xfId="9820"/>
    <cellStyle name="1Outputheader 4 7 3" xfId="9821"/>
    <cellStyle name="1Outputheader 4 8" xfId="9822"/>
    <cellStyle name="1Outputheader 4 8 2" xfId="9823"/>
    <cellStyle name="1Outputheader 4 9" xfId="9824"/>
    <cellStyle name="1Outputheader 4 9 2" xfId="9825"/>
    <cellStyle name="1Outputheader 5" xfId="9826"/>
    <cellStyle name="1Outputheader 5 10" xfId="9827"/>
    <cellStyle name="1Outputheader 5 11" xfId="9828"/>
    <cellStyle name="1Outputheader 5 2" xfId="9829"/>
    <cellStyle name="1Outputheader 5 2 2" xfId="9830"/>
    <cellStyle name="1Outputheader 5 2 2 2" xfId="9831"/>
    <cellStyle name="1Outputheader 5 2 2 2 2" xfId="9832"/>
    <cellStyle name="1Outputheader 5 2 2 2 2 2" xfId="9833"/>
    <cellStyle name="1Outputheader 5 2 2 2 2 2 2" xfId="9834"/>
    <cellStyle name="1Outputheader 5 2 2 2 2 3" xfId="9835"/>
    <cellStyle name="1Outputheader 5 2 2 2 3" xfId="9836"/>
    <cellStyle name="1Outputheader 5 2 2 2 3 2" xfId="9837"/>
    <cellStyle name="1Outputheader 5 2 2 2 4" xfId="9838"/>
    <cellStyle name="1Outputheader 5 2 2 3" xfId="9839"/>
    <cellStyle name="1Outputheader 5 2 2 3 2" xfId="9840"/>
    <cellStyle name="1Outputheader 5 2 2 3 2 2" xfId="9841"/>
    <cellStyle name="1Outputheader 5 2 2 3 3" xfId="9842"/>
    <cellStyle name="1Outputheader 5 2 2 4" xfId="9843"/>
    <cellStyle name="1Outputheader 5 2 2 4 2" xfId="9844"/>
    <cellStyle name="1Outputheader 5 2 2 5" xfId="9845"/>
    <cellStyle name="1Outputheader 5 2 2 5 2" xfId="9846"/>
    <cellStyle name="1Outputheader 5 2 2 6" xfId="9847"/>
    <cellStyle name="1Outputheader 5 2 3" xfId="9848"/>
    <cellStyle name="1Outputheader 5 2 3 2" xfId="9849"/>
    <cellStyle name="1Outputheader 5 2 3 2 2" xfId="9850"/>
    <cellStyle name="1Outputheader 5 2 3 2 2 2" xfId="9851"/>
    <cellStyle name="1Outputheader 5 2 3 2 3" xfId="9852"/>
    <cellStyle name="1Outputheader 5 2 3 3" xfId="9853"/>
    <cellStyle name="1Outputheader 5 2 3 3 2" xfId="9854"/>
    <cellStyle name="1Outputheader 5 2 3 4" xfId="9855"/>
    <cellStyle name="1Outputheader 5 2 4" xfId="9856"/>
    <cellStyle name="1Outputheader 5 2 4 2" xfId="9857"/>
    <cellStyle name="1Outputheader 5 2 4 2 2" xfId="9858"/>
    <cellStyle name="1Outputheader 5 2 4 3" xfId="9859"/>
    <cellStyle name="1Outputheader 5 2 5" xfId="9860"/>
    <cellStyle name="1Outputheader 5 2 5 2" xfId="9861"/>
    <cellStyle name="1Outputheader 5 2 6" xfId="9862"/>
    <cellStyle name="1Outputheader 5 2 6 2" xfId="9863"/>
    <cellStyle name="1Outputheader 5 2 7" xfId="9864"/>
    <cellStyle name="1Outputheader 5 2 8" xfId="9865"/>
    <cellStyle name="1Outputheader 5 3" xfId="9866"/>
    <cellStyle name="1Outputheader 5 3 2" xfId="9867"/>
    <cellStyle name="1Outputheader 5 3 2 2" xfId="9868"/>
    <cellStyle name="1Outputheader 5 3 2 2 2" xfId="9869"/>
    <cellStyle name="1Outputheader 5 3 2 2 2 2" xfId="9870"/>
    <cellStyle name="1Outputheader 5 3 2 2 2 2 2" xfId="9871"/>
    <cellStyle name="1Outputheader 5 3 2 2 2 3" xfId="9872"/>
    <cellStyle name="1Outputheader 5 3 2 2 3" xfId="9873"/>
    <cellStyle name="1Outputheader 5 3 2 2 3 2" xfId="9874"/>
    <cellStyle name="1Outputheader 5 3 2 2 4" xfId="9875"/>
    <cellStyle name="1Outputheader 5 3 2 3" xfId="9876"/>
    <cellStyle name="1Outputheader 5 3 2 3 2" xfId="9877"/>
    <cellStyle name="1Outputheader 5 3 2 3 2 2" xfId="9878"/>
    <cellStyle name="1Outputheader 5 3 2 3 3" xfId="9879"/>
    <cellStyle name="1Outputheader 5 3 2 4" xfId="9880"/>
    <cellStyle name="1Outputheader 5 3 2 4 2" xfId="9881"/>
    <cellStyle name="1Outputheader 5 3 2 5" xfId="9882"/>
    <cellStyle name="1Outputheader 5 3 2 5 2" xfId="9883"/>
    <cellStyle name="1Outputheader 5 3 2 6" xfId="9884"/>
    <cellStyle name="1Outputheader 5 3 3" xfId="9885"/>
    <cellStyle name="1Outputheader 5 3 3 2" xfId="9886"/>
    <cellStyle name="1Outputheader 5 3 3 2 2" xfId="9887"/>
    <cellStyle name="1Outputheader 5 3 3 2 2 2" xfId="9888"/>
    <cellStyle name="1Outputheader 5 3 3 2 3" xfId="9889"/>
    <cellStyle name="1Outputheader 5 3 3 3" xfId="9890"/>
    <cellStyle name="1Outputheader 5 3 3 3 2" xfId="9891"/>
    <cellStyle name="1Outputheader 5 3 3 4" xfId="9892"/>
    <cellStyle name="1Outputheader 5 3 4" xfId="9893"/>
    <cellStyle name="1Outputheader 5 3 4 2" xfId="9894"/>
    <cellStyle name="1Outputheader 5 3 4 2 2" xfId="9895"/>
    <cellStyle name="1Outputheader 5 3 4 3" xfId="9896"/>
    <cellStyle name="1Outputheader 5 3 5" xfId="9897"/>
    <cellStyle name="1Outputheader 5 3 5 2" xfId="9898"/>
    <cellStyle name="1Outputheader 5 3 6" xfId="9899"/>
    <cellStyle name="1Outputheader 5 3 6 2" xfId="9900"/>
    <cellStyle name="1Outputheader 5 3 7" xfId="9901"/>
    <cellStyle name="1Outputheader 5 3 8" xfId="9902"/>
    <cellStyle name="1Outputheader 5 4" xfId="9903"/>
    <cellStyle name="1Outputheader 5 4 2" xfId="9904"/>
    <cellStyle name="1Outputheader 5 4 2 2" xfId="9905"/>
    <cellStyle name="1Outputheader 5 4 2 2 2" xfId="9906"/>
    <cellStyle name="1Outputheader 5 4 2 2 2 2" xfId="9907"/>
    <cellStyle name="1Outputheader 5 4 2 2 2 2 2" xfId="9908"/>
    <cellStyle name="1Outputheader 5 4 2 2 2 3" xfId="9909"/>
    <cellStyle name="1Outputheader 5 4 2 2 3" xfId="9910"/>
    <cellStyle name="1Outputheader 5 4 2 2 3 2" xfId="9911"/>
    <cellStyle name="1Outputheader 5 4 2 2 4" xfId="9912"/>
    <cellStyle name="1Outputheader 5 4 2 3" xfId="9913"/>
    <cellStyle name="1Outputheader 5 4 2 3 2" xfId="9914"/>
    <cellStyle name="1Outputheader 5 4 2 3 2 2" xfId="9915"/>
    <cellStyle name="1Outputheader 5 4 2 3 3" xfId="9916"/>
    <cellStyle name="1Outputheader 5 4 2 4" xfId="9917"/>
    <cellStyle name="1Outputheader 5 4 2 4 2" xfId="9918"/>
    <cellStyle name="1Outputheader 5 4 2 5" xfId="9919"/>
    <cellStyle name="1Outputheader 5 4 2 5 2" xfId="9920"/>
    <cellStyle name="1Outputheader 5 4 2 6" xfId="9921"/>
    <cellStyle name="1Outputheader 5 4 3" xfId="9922"/>
    <cellStyle name="1Outputheader 5 4 3 2" xfId="9923"/>
    <cellStyle name="1Outputheader 5 4 3 2 2" xfId="9924"/>
    <cellStyle name="1Outputheader 5 4 3 2 2 2" xfId="9925"/>
    <cellStyle name="1Outputheader 5 4 3 2 3" xfId="9926"/>
    <cellStyle name="1Outputheader 5 4 3 3" xfId="9927"/>
    <cellStyle name="1Outputheader 5 4 3 3 2" xfId="9928"/>
    <cellStyle name="1Outputheader 5 4 3 4" xfId="9929"/>
    <cellStyle name="1Outputheader 5 4 4" xfId="9930"/>
    <cellStyle name="1Outputheader 5 4 4 2" xfId="9931"/>
    <cellStyle name="1Outputheader 5 4 4 2 2" xfId="9932"/>
    <cellStyle name="1Outputheader 5 4 4 3" xfId="9933"/>
    <cellStyle name="1Outputheader 5 4 5" xfId="9934"/>
    <cellStyle name="1Outputheader 5 4 5 2" xfId="9935"/>
    <cellStyle name="1Outputheader 5 4 6" xfId="9936"/>
    <cellStyle name="1Outputheader 5 4 6 2" xfId="9937"/>
    <cellStyle name="1Outputheader 5 4 7" xfId="9938"/>
    <cellStyle name="1Outputheader 5 4 8" xfId="9939"/>
    <cellStyle name="1Outputheader 5 5" xfId="9940"/>
    <cellStyle name="1Outputheader 5 5 2" xfId="9941"/>
    <cellStyle name="1Outputheader 5 5 2 2" xfId="9942"/>
    <cellStyle name="1Outputheader 5 5 2 2 2" xfId="9943"/>
    <cellStyle name="1Outputheader 5 5 2 2 2 2" xfId="9944"/>
    <cellStyle name="1Outputheader 5 5 2 2 3" xfId="9945"/>
    <cellStyle name="1Outputheader 5 5 2 3" xfId="9946"/>
    <cellStyle name="1Outputheader 5 5 2 3 2" xfId="9947"/>
    <cellStyle name="1Outputheader 5 5 2 4" xfId="9948"/>
    <cellStyle name="1Outputheader 5 5 3" xfId="9949"/>
    <cellStyle name="1Outputheader 5 5 3 2" xfId="9950"/>
    <cellStyle name="1Outputheader 5 5 3 2 2" xfId="9951"/>
    <cellStyle name="1Outputheader 5 5 3 3" xfId="9952"/>
    <cellStyle name="1Outputheader 5 5 4" xfId="9953"/>
    <cellStyle name="1Outputheader 5 5 4 2" xfId="9954"/>
    <cellStyle name="1Outputheader 5 5 5" xfId="9955"/>
    <cellStyle name="1Outputheader 5 5 5 2" xfId="9956"/>
    <cellStyle name="1Outputheader 5 5 6" xfId="9957"/>
    <cellStyle name="1Outputheader 5 6" xfId="9958"/>
    <cellStyle name="1Outputheader 5 6 2" xfId="9959"/>
    <cellStyle name="1Outputheader 5 6 2 2" xfId="9960"/>
    <cellStyle name="1Outputheader 5 6 2 2 2" xfId="9961"/>
    <cellStyle name="1Outputheader 5 6 2 3" xfId="9962"/>
    <cellStyle name="1Outputheader 5 6 3" xfId="9963"/>
    <cellStyle name="1Outputheader 5 6 3 2" xfId="9964"/>
    <cellStyle name="1Outputheader 5 6 4" xfId="9965"/>
    <cellStyle name="1Outputheader 5 7" xfId="9966"/>
    <cellStyle name="1Outputheader 5 7 2" xfId="9967"/>
    <cellStyle name="1Outputheader 5 7 2 2" xfId="9968"/>
    <cellStyle name="1Outputheader 5 7 3" xfId="9969"/>
    <cellStyle name="1Outputheader 5 8" xfId="9970"/>
    <cellStyle name="1Outputheader 5 8 2" xfId="9971"/>
    <cellStyle name="1Outputheader 5 9" xfId="9972"/>
    <cellStyle name="1Outputheader 5 9 2" xfId="9973"/>
    <cellStyle name="1Outputheader 6" xfId="9974"/>
    <cellStyle name="1Outputheader 6 10" xfId="9975"/>
    <cellStyle name="1Outputheader 6 11" xfId="9976"/>
    <cellStyle name="1Outputheader 6 2" xfId="9977"/>
    <cellStyle name="1Outputheader 6 2 2" xfId="9978"/>
    <cellStyle name="1Outputheader 6 2 2 2" xfId="9979"/>
    <cellStyle name="1Outputheader 6 2 2 2 2" xfId="9980"/>
    <cellStyle name="1Outputheader 6 2 2 2 2 2" xfId="9981"/>
    <cellStyle name="1Outputheader 6 2 2 2 2 2 2" xfId="9982"/>
    <cellStyle name="1Outputheader 6 2 2 2 2 3" xfId="9983"/>
    <cellStyle name="1Outputheader 6 2 2 2 3" xfId="9984"/>
    <cellStyle name="1Outputheader 6 2 2 2 3 2" xfId="9985"/>
    <cellStyle name="1Outputheader 6 2 2 2 4" xfId="9986"/>
    <cellStyle name="1Outputheader 6 2 2 3" xfId="9987"/>
    <cellStyle name="1Outputheader 6 2 2 3 2" xfId="9988"/>
    <cellStyle name="1Outputheader 6 2 2 3 2 2" xfId="9989"/>
    <cellStyle name="1Outputheader 6 2 2 3 3" xfId="9990"/>
    <cellStyle name="1Outputheader 6 2 2 4" xfId="9991"/>
    <cellStyle name="1Outputheader 6 2 2 4 2" xfId="9992"/>
    <cellStyle name="1Outputheader 6 2 2 5" xfId="9993"/>
    <cellStyle name="1Outputheader 6 2 2 5 2" xfId="9994"/>
    <cellStyle name="1Outputheader 6 2 2 6" xfId="9995"/>
    <cellStyle name="1Outputheader 6 2 3" xfId="9996"/>
    <cellStyle name="1Outputheader 6 2 3 2" xfId="9997"/>
    <cellStyle name="1Outputheader 6 2 3 2 2" xfId="9998"/>
    <cellStyle name="1Outputheader 6 2 3 2 2 2" xfId="9999"/>
    <cellStyle name="1Outputheader 6 2 3 2 3" xfId="10000"/>
    <cellStyle name="1Outputheader 6 2 3 3" xfId="10001"/>
    <cellStyle name="1Outputheader 6 2 3 3 2" xfId="10002"/>
    <cellStyle name="1Outputheader 6 2 3 4" xfId="10003"/>
    <cellStyle name="1Outputheader 6 2 4" xfId="10004"/>
    <cellStyle name="1Outputheader 6 2 4 2" xfId="10005"/>
    <cellStyle name="1Outputheader 6 2 4 2 2" xfId="10006"/>
    <cellStyle name="1Outputheader 6 2 4 3" xfId="10007"/>
    <cellStyle name="1Outputheader 6 2 5" xfId="10008"/>
    <cellStyle name="1Outputheader 6 2 5 2" xfId="10009"/>
    <cellStyle name="1Outputheader 6 2 6" xfId="10010"/>
    <cellStyle name="1Outputheader 6 2 6 2" xfId="10011"/>
    <cellStyle name="1Outputheader 6 2 7" xfId="10012"/>
    <cellStyle name="1Outputheader 6 2 8" xfId="10013"/>
    <cellStyle name="1Outputheader 6 3" xfId="10014"/>
    <cellStyle name="1Outputheader 6 3 2" xfId="10015"/>
    <cellStyle name="1Outputheader 6 3 2 2" xfId="10016"/>
    <cellStyle name="1Outputheader 6 3 2 2 2" xfId="10017"/>
    <cellStyle name="1Outputheader 6 3 2 2 2 2" xfId="10018"/>
    <cellStyle name="1Outputheader 6 3 2 2 2 2 2" xfId="10019"/>
    <cellStyle name="1Outputheader 6 3 2 2 2 3" xfId="10020"/>
    <cellStyle name="1Outputheader 6 3 2 2 3" xfId="10021"/>
    <cellStyle name="1Outputheader 6 3 2 2 3 2" xfId="10022"/>
    <cellStyle name="1Outputheader 6 3 2 2 4" xfId="10023"/>
    <cellStyle name="1Outputheader 6 3 2 3" xfId="10024"/>
    <cellStyle name="1Outputheader 6 3 2 3 2" xfId="10025"/>
    <cellStyle name="1Outputheader 6 3 2 3 2 2" xfId="10026"/>
    <cellStyle name="1Outputheader 6 3 2 3 3" xfId="10027"/>
    <cellStyle name="1Outputheader 6 3 2 4" xfId="10028"/>
    <cellStyle name="1Outputheader 6 3 2 4 2" xfId="10029"/>
    <cellStyle name="1Outputheader 6 3 2 5" xfId="10030"/>
    <cellStyle name="1Outputheader 6 3 2 5 2" xfId="10031"/>
    <cellStyle name="1Outputheader 6 3 2 6" xfId="10032"/>
    <cellStyle name="1Outputheader 6 3 3" xfId="10033"/>
    <cellStyle name="1Outputheader 6 3 3 2" xfId="10034"/>
    <cellStyle name="1Outputheader 6 3 3 2 2" xfId="10035"/>
    <cellStyle name="1Outputheader 6 3 3 2 2 2" xfId="10036"/>
    <cellStyle name="1Outputheader 6 3 3 2 3" xfId="10037"/>
    <cellStyle name="1Outputheader 6 3 3 3" xfId="10038"/>
    <cellStyle name="1Outputheader 6 3 3 3 2" xfId="10039"/>
    <cellStyle name="1Outputheader 6 3 3 4" xfId="10040"/>
    <cellStyle name="1Outputheader 6 3 4" xfId="10041"/>
    <cellStyle name="1Outputheader 6 3 4 2" xfId="10042"/>
    <cellStyle name="1Outputheader 6 3 4 2 2" xfId="10043"/>
    <cellStyle name="1Outputheader 6 3 4 3" xfId="10044"/>
    <cellStyle name="1Outputheader 6 3 5" xfId="10045"/>
    <cellStyle name="1Outputheader 6 3 5 2" xfId="10046"/>
    <cellStyle name="1Outputheader 6 3 6" xfId="10047"/>
    <cellStyle name="1Outputheader 6 3 6 2" xfId="10048"/>
    <cellStyle name="1Outputheader 6 3 7" xfId="10049"/>
    <cellStyle name="1Outputheader 6 3 8" xfId="10050"/>
    <cellStyle name="1Outputheader 6 4" xfId="10051"/>
    <cellStyle name="1Outputheader 6 4 2" xfId="10052"/>
    <cellStyle name="1Outputheader 6 4 2 2" xfId="10053"/>
    <cellStyle name="1Outputheader 6 4 2 2 2" xfId="10054"/>
    <cellStyle name="1Outputheader 6 4 2 2 2 2" xfId="10055"/>
    <cellStyle name="1Outputheader 6 4 2 2 2 2 2" xfId="10056"/>
    <cellStyle name="1Outputheader 6 4 2 2 2 3" xfId="10057"/>
    <cellStyle name="1Outputheader 6 4 2 2 3" xfId="10058"/>
    <cellStyle name="1Outputheader 6 4 2 2 3 2" xfId="10059"/>
    <cellStyle name="1Outputheader 6 4 2 2 4" xfId="10060"/>
    <cellStyle name="1Outputheader 6 4 2 3" xfId="10061"/>
    <cellStyle name="1Outputheader 6 4 2 3 2" xfId="10062"/>
    <cellStyle name="1Outputheader 6 4 2 3 2 2" xfId="10063"/>
    <cellStyle name="1Outputheader 6 4 2 3 3" xfId="10064"/>
    <cellStyle name="1Outputheader 6 4 2 4" xfId="10065"/>
    <cellStyle name="1Outputheader 6 4 2 4 2" xfId="10066"/>
    <cellStyle name="1Outputheader 6 4 2 5" xfId="10067"/>
    <cellStyle name="1Outputheader 6 4 2 5 2" xfId="10068"/>
    <cellStyle name="1Outputheader 6 4 2 6" xfId="10069"/>
    <cellStyle name="1Outputheader 6 4 3" xfId="10070"/>
    <cellStyle name="1Outputheader 6 4 3 2" xfId="10071"/>
    <cellStyle name="1Outputheader 6 4 3 2 2" xfId="10072"/>
    <cellStyle name="1Outputheader 6 4 3 2 2 2" xfId="10073"/>
    <cellStyle name="1Outputheader 6 4 3 2 3" xfId="10074"/>
    <cellStyle name="1Outputheader 6 4 3 3" xfId="10075"/>
    <cellStyle name="1Outputheader 6 4 3 3 2" xfId="10076"/>
    <cellStyle name="1Outputheader 6 4 3 4" xfId="10077"/>
    <cellStyle name="1Outputheader 6 4 4" xfId="10078"/>
    <cellStyle name="1Outputheader 6 4 4 2" xfId="10079"/>
    <cellStyle name="1Outputheader 6 4 4 2 2" xfId="10080"/>
    <cellStyle name="1Outputheader 6 4 4 3" xfId="10081"/>
    <cellStyle name="1Outputheader 6 4 5" xfId="10082"/>
    <cellStyle name="1Outputheader 6 4 5 2" xfId="10083"/>
    <cellStyle name="1Outputheader 6 4 6" xfId="10084"/>
    <cellStyle name="1Outputheader 6 4 6 2" xfId="10085"/>
    <cellStyle name="1Outputheader 6 4 7" xfId="10086"/>
    <cellStyle name="1Outputheader 6 4 8" xfId="10087"/>
    <cellStyle name="1Outputheader 6 5" xfId="10088"/>
    <cellStyle name="1Outputheader 6 5 2" xfId="10089"/>
    <cellStyle name="1Outputheader 6 5 2 2" xfId="10090"/>
    <cellStyle name="1Outputheader 6 5 2 2 2" xfId="10091"/>
    <cellStyle name="1Outputheader 6 5 2 2 2 2" xfId="10092"/>
    <cellStyle name="1Outputheader 6 5 2 2 3" xfId="10093"/>
    <cellStyle name="1Outputheader 6 5 2 3" xfId="10094"/>
    <cellStyle name="1Outputheader 6 5 2 3 2" xfId="10095"/>
    <cellStyle name="1Outputheader 6 5 2 4" xfId="10096"/>
    <cellStyle name="1Outputheader 6 5 3" xfId="10097"/>
    <cellStyle name="1Outputheader 6 5 3 2" xfId="10098"/>
    <cellStyle name="1Outputheader 6 5 3 2 2" xfId="10099"/>
    <cellStyle name="1Outputheader 6 5 3 3" xfId="10100"/>
    <cellStyle name="1Outputheader 6 5 4" xfId="10101"/>
    <cellStyle name="1Outputheader 6 5 4 2" xfId="10102"/>
    <cellStyle name="1Outputheader 6 5 5" xfId="10103"/>
    <cellStyle name="1Outputheader 6 5 5 2" xfId="10104"/>
    <cellStyle name="1Outputheader 6 5 6" xfId="10105"/>
    <cellStyle name="1Outputheader 6 6" xfId="10106"/>
    <cellStyle name="1Outputheader 6 6 2" xfId="10107"/>
    <cellStyle name="1Outputheader 6 6 2 2" xfId="10108"/>
    <cellStyle name="1Outputheader 6 6 2 2 2" xfId="10109"/>
    <cellStyle name="1Outputheader 6 6 2 3" xfId="10110"/>
    <cellStyle name="1Outputheader 6 6 3" xfId="10111"/>
    <cellStyle name="1Outputheader 6 6 3 2" xfId="10112"/>
    <cellStyle name="1Outputheader 6 6 4" xfId="10113"/>
    <cellStyle name="1Outputheader 6 7" xfId="10114"/>
    <cellStyle name="1Outputheader 6 7 2" xfId="10115"/>
    <cellStyle name="1Outputheader 6 7 2 2" xfId="10116"/>
    <cellStyle name="1Outputheader 6 7 3" xfId="10117"/>
    <cellStyle name="1Outputheader 6 8" xfId="10118"/>
    <cellStyle name="1Outputheader 6 8 2" xfId="10119"/>
    <cellStyle name="1Outputheader 6 9" xfId="10120"/>
    <cellStyle name="1Outputheader 6 9 2" xfId="10121"/>
    <cellStyle name="1Outputheader 7" xfId="10122"/>
    <cellStyle name="1Outputheader 7 10" xfId="10123"/>
    <cellStyle name="1Outputheader 7 11" xfId="10124"/>
    <cellStyle name="1Outputheader 7 2" xfId="10125"/>
    <cellStyle name="1Outputheader 7 2 2" xfId="10126"/>
    <cellStyle name="1Outputheader 7 2 2 2" xfId="10127"/>
    <cellStyle name="1Outputheader 7 2 2 2 2" xfId="10128"/>
    <cellStyle name="1Outputheader 7 2 2 2 2 2" xfId="10129"/>
    <cellStyle name="1Outputheader 7 2 2 2 2 2 2" xfId="10130"/>
    <cellStyle name="1Outputheader 7 2 2 2 2 3" xfId="10131"/>
    <cellStyle name="1Outputheader 7 2 2 2 3" xfId="10132"/>
    <cellStyle name="1Outputheader 7 2 2 2 3 2" xfId="10133"/>
    <cellStyle name="1Outputheader 7 2 2 2 4" xfId="10134"/>
    <cellStyle name="1Outputheader 7 2 2 3" xfId="10135"/>
    <cellStyle name="1Outputheader 7 2 2 3 2" xfId="10136"/>
    <cellStyle name="1Outputheader 7 2 2 3 2 2" xfId="10137"/>
    <cellStyle name="1Outputheader 7 2 2 3 3" xfId="10138"/>
    <cellStyle name="1Outputheader 7 2 2 4" xfId="10139"/>
    <cellStyle name="1Outputheader 7 2 2 4 2" xfId="10140"/>
    <cellStyle name="1Outputheader 7 2 2 5" xfId="10141"/>
    <cellStyle name="1Outputheader 7 2 2 5 2" xfId="10142"/>
    <cellStyle name="1Outputheader 7 2 2 6" xfId="10143"/>
    <cellStyle name="1Outputheader 7 2 3" xfId="10144"/>
    <cellStyle name="1Outputheader 7 2 3 2" xfId="10145"/>
    <cellStyle name="1Outputheader 7 2 3 2 2" xfId="10146"/>
    <cellStyle name="1Outputheader 7 2 3 2 2 2" xfId="10147"/>
    <cellStyle name="1Outputheader 7 2 3 2 3" xfId="10148"/>
    <cellStyle name="1Outputheader 7 2 3 3" xfId="10149"/>
    <cellStyle name="1Outputheader 7 2 3 3 2" xfId="10150"/>
    <cellStyle name="1Outputheader 7 2 3 4" xfId="10151"/>
    <cellStyle name="1Outputheader 7 2 4" xfId="10152"/>
    <cellStyle name="1Outputheader 7 2 4 2" xfId="10153"/>
    <cellStyle name="1Outputheader 7 2 4 2 2" xfId="10154"/>
    <cellStyle name="1Outputheader 7 2 4 3" xfId="10155"/>
    <cellStyle name="1Outputheader 7 2 5" xfId="10156"/>
    <cellStyle name="1Outputheader 7 2 5 2" xfId="10157"/>
    <cellStyle name="1Outputheader 7 2 6" xfId="10158"/>
    <cellStyle name="1Outputheader 7 2 6 2" xfId="10159"/>
    <cellStyle name="1Outputheader 7 2 7" xfId="10160"/>
    <cellStyle name="1Outputheader 7 2 8" xfId="10161"/>
    <cellStyle name="1Outputheader 7 3" xfId="10162"/>
    <cellStyle name="1Outputheader 7 3 2" xfId="10163"/>
    <cellStyle name="1Outputheader 7 3 2 2" xfId="10164"/>
    <cellStyle name="1Outputheader 7 3 2 2 2" xfId="10165"/>
    <cellStyle name="1Outputheader 7 3 2 2 2 2" xfId="10166"/>
    <cellStyle name="1Outputheader 7 3 2 2 2 2 2" xfId="10167"/>
    <cellStyle name="1Outputheader 7 3 2 2 2 3" xfId="10168"/>
    <cellStyle name="1Outputheader 7 3 2 2 3" xfId="10169"/>
    <cellStyle name="1Outputheader 7 3 2 2 3 2" xfId="10170"/>
    <cellStyle name="1Outputheader 7 3 2 2 4" xfId="10171"/>
    <cellStyle name="1Outputheader 7 3 2 3" xfId="10172"/>
    <cellStyle name="1Outputheader 7 3 2 3 2" xfId="10173"/>
    <cellStyle name="1Outputheader 7 3 2 3 2 2" xfId="10174"/>
    <cellStyle name="1Outputheader 7 3 2 3 3" xfId="10175"/>
    <cellStyle name="1Outputheader 7 3 2 4" xfId="10176"/>
    <cellStyle name="1Outputheader 7 3 2 4 2" xfId="10177"/>
    <cellStyle name="1Outputheader 7 3 2 5" xfId="10178"/>
    <cellStyle name="1Outputheader 7 3 2 5 2" xfId="10179"/>
    <cellStyle name="1Outputheader 7 3 2 6" xfId="10180"/>
    <cellStyle name="1Outputheader 7 3 3" xfId="10181"/>
    <cellStyle name="1Outputheader 7 3 3 2" xfId="10182"/>
    <cellStyle name="1Outputheader 7 3 3 2 2" xfId="10183"/>
    <cellStyle name="1Outputheader 7 3 3 2 2 2" xfId="10184"/>
    <cellStyle name="1Outputheader 7 3 3 2 3" xfId="10185"/>
    <cellStyle name="1Outputheader 7 3 3 3" xfId="10186"/>
    <cellStyle name="1Outputheader 7 3 3 3 2" xfId="10187"/>
    <cellStyle name="1Outputheader 7 3 3 4" xfId="10188"/>
    <cellStyle name="1Outputheader 7 3 4" xfId="10189"/>
    <cellStyle name="1Outputheader 7 3 4 2" xfId="10190"/>
    <cellStyle name="1Outputheader 7 3 4 2 2" xfId="10191"/>
    <cellStyle name="1Outputheader 7 3 4 3" xfId="10192"/>
    <cellStyle name="1Outputheader 7 3 5" xfId="10193"/>
    <cellStyle name="1Outputheader 7 3 5 2" xfId="10194"/>
    <cellStyle name="1Outputheader 7 3 6" xfId="10195"/>
    <cellStyle name="1Outputheader 7 3 6 2" xfId="10196"/>
    <cellStyle name="1Outputheader 7 3 7" xfId="10197"/>
    <cellStyle name="1Outputheader 7 3 8" xfId="10198"/>
    <cellStyle name="1Outputheader 7 4" xfId="10199"/>
    <cellStyle name="1Outputheader 7 4 2" xfId="10200"/>
    <cellStyle name="1Outputheader 7 4 2 2" xfId="10201"/>
    <cellStyle name="1Outputheader 7 4 2 2 2" xfId="10202"/>
    <cellStyle name="1Outputheader 7 4 2 2 2 2" xfId="10203"/>
    <cellStyle name="1Outputheader 7 4 2 2 2 2 2" xfId="10204"/>
    <cellStyle name="1Outputheader 7 4 2 2 2 3" xfId="10205"/>
    <cellStyle name="1Outputheader 7 4 2 2 3" xfId="10206"/>
    <cellStyle name="1Outputheader 7 4 2 2 3 2" xfId="10207"/>
    <cellStyle name="1Outputheader 7 4 2 2 4" xfId="10208"/>
    <cellStyle name="1Outputheader 7 4 2 3" xfId="10209"/>
    <cellStyle name="1Outputheader 7 4 2 3 2" xfId="10210"/>
    <cellStyle name="1Outputheader 7 4 2 3 2 2" xfId="10211"/>
    <cellStyle name="1Outputheader 7 4 2 3 3" xfId="10212"/>
    <cellStyle name="1Outputheader 7 4 2 4" xfId="10213"/>
    <cellStyle name="1Outputheader 7 4 2 4 2" xfId="10214"/>
    <cellStyle name="1Outputheader 7 4 2 5" xfId="10215"/>
    <cellStyle name="1Outputheader 7 4 2 5 2" xfId="10216"/>
    <cellStyle name="1Outputheader 7 4 2 6" xfId="10217"/>
    <cellStyle name="1Outputheader 7 4 3" xfId="10218"/>
    <cellStyle name="1Outputheader 7 4 3 2" xfId="10219"/>
    <cellStyle name="1Outputheader 7 4 3 2 2" xfId="10220"/>
    <cellStyle name="1Outputheader 7 4 3 2 2 2" xfId="10221"/>
    <cellStyle name="1Outputheader 7 4 3 2 3" xfId="10222"/>
    <cellStyle name="1Outputheader 7 4 3 3" xfId="10223"/>
    <cellStyle name="1Outputheader 7 4 3 3 2" xfId="10224"/>
    <cellStyle name="1Outputheader 7 4 3 4" xfId="10225"/>
    <cellStyle name="1Outputheader 7 4 4" xfId="10226"/>
    <cellStyle name="1Outputheader 7 4 4 2" xfId="10227"/>
    <cellStyle name="1Outputheader 7 4 4 2 2" xfId="10228"/>
    <cellStyle name="1Outputheader 7 4 4 3" xfId="10229"/>
    <cellStyle name="1Outputheader 7 4 5" xfId="10230"/>
    <cellStyle name="1Outputheader 7 4 5 2" xfId="10231"/>
    <cellStyle name="1Outputheader 7 4 6" xfId="10232"/>
    <cellStyle name="1Outputheader 7 4 6 2" xfId="10233"/>
    <cellStyle name="1Outputheader 7 4 7" xfId="10234"/>
    <cellStyle name="1Outputheader 7 4 8" xfId="10235"/>
    <cellStyle name="1Outputheader 7 5" xfId="10236"/>
    <cellStyle name="1Outputheader 7 5 2" xfId="10237"/>
    <cellStyle name="1Outputheader 7 5 2 2" xfId="10238"/>
    <cellStyle name="1Outputheader 7 5 2 2 2" xfId="10239"/>
    <cellStyle name="1Outputheader 7 5 2 2 2 2" xfId="10240"/>
    <cellStyle name="1Outputheader 7 5 2 2 3" xfId="10241"/>
    <cellStyle name="1Outputheader 7 5 2 3" xfId="10242"/>
    <cellStyle name="1Outputheader 7 5 2 3 2" xfId="10243"/>
    <cellStyle name="1Outputheader 7 5 2 4" xfId="10244"/>
    <cellStyle name="1Outputheader 7 5 3" xfId="10245"/>
    <cellStyle name="1Outputheader 7 5 3 2" xfId="10246"/>
    <cellStyle name="1Outputheader 7 5 3 2 2" xfId="10247"/>
    <cellStyle name="1Outputheader 7 5 3 3" xfId="10248"/>
    <cellStyle name="1Outputheader 7 5 4" xfId="10249"/>
    <cellStyle name="1Outputheader 7 5 4 2" xfId="10250"/>
    <cellStyle name="1Outputheader 7 5 5" xfId="10251"/>
    <cellStyle name="1Outputheader 7 5 5 2" xfId="10252"/>
    <cellStyle name="1Outputheader 7 5 6" xfId="10253"/>
    <cellStyle name="1Outputheader 7 6" xfId="10254"/>
    <cellStyle name="1Outputheader 7 6 2" xfId="10255"/>
    <cellStyle name="1Outputheader 7 6 2 2" xfId="10256"/>
    <cellStyle name="1Outputheader 7 6 2 2 2" xfId="10257"/>
    <cellStyle name="1Outputheader 7 6 2 3" xfId="10258"/>
    <cellStyle name="1Outputheader 7 6 3" xfId="10259"/>
    <cellStyle name="1Outputheader 7 6 3 2" xfId="10260"/>
    <cellStyle name="1Outputheader 7 6 4" xfId="10261"/>
    <cellStyle name="1Outputheader 7 7" xfId="10262"/>
    <cellStyle name="1Outputheader 7 7 2" xfId="10263"/>
    <cellStyle name="1Outputheader 7 7 2 2" xfId="10264"/>
    <cellStyle name="1Outputheader 7 7 3" xfId="10265"/>
    <cellStyle name="1Outputheader 7 8" xfId="10266"/>
    <cellStyle name="1Outputheader 7 8 2" xfId="10267"/>
    <cellStyle name="1Outputheader 7 9" xfId="10268"/>
    <cellStyle name="1Outputheader 7 9 2" xfId="10269"/>
    <cellStyle name="1Outputheader 8" xfId="10270"/>
    <cellStyle name="1Outputheader 8 10" xfId="10271"/>
    <cellStyle name="1Outputheader 8 11" xfId="10272"/>
    <cellStyle name="1Outputheader 8 2" xfId="10273"/>
    <cellStyle name="1Outputheader 8 2 2" xfId="10274"/>
    <cellStyle name="1Outputheader 8 2 2 2" xfId="10275"/>
    <cellStyle name="1Outputheader 8 2 2 2 2" xfId="10276"/>
    <cellStyle name="1Outputheader 8 2 2 2 2 2" xfId="10277"/>
    <cellStyle name="1Outputheader 8 2 2 2 2 2 2" xfId="10278"/>
    <cellStyle name="1Outputheader 8 2 2 2 2 3" xfId="10279"/>
    <cellStyle name="1Outputheader 8 2 2 2 3" xfId="10280"/>
    <cellStyle name="1Outputheader 8 2 2 2 3 2" xfId="10281"/>
    <cellStyle name="1Outputheader 8 2 2 2 4" xfId="10282"/>
    <cellStyle name="1Outputheader 8 2 2 3" xfId="10283"/>
    <cellStyle name="1Outputheader 8 2 2 3 2" xfId="10284"/>
    <cellStyle name="1Outputheader 8 2 2 3 2 2" xfId="10285"/>
    <cellStyle name="1Outputheader 8 2 2 3 3" xfId="10286"/>
    <cellStyle name="1Outputheader 8 2 2 4" xfId="10287"/>
    <cellStyle name="1Outputheader 8 2 2 4 2" xfId="10288"/>
    <cellStyle name="1Outputheader 8 2 2 5" xfId="10289"/>
    <cellStyle name="1Outputheader 8 2 2 5 2" xfId="10290"/>
    <cellStyle name="1Outputheader 8 2 2 6" xfId="10291"/>
    <cellStyle name="1Outputheader 8 2 3" xfId="10292"/>
    <cellStyle name="1Outputheader 8 2 3 2" xfId="10293"/>
    <cellStyle name="1Outputheader 8 2 3 2 2" xfId="10294"/>
    <cellStyle name="1Outputheader 8 2 3 2 2 2" xfId="10295"/>
    <cellStyle name="1Outputheader 8 2 3 2 3" xfId="10296"/>
    <cellStyle name="1Outputheader 8 2 3 3" xfId="10297"/>
    <cellStyle name="1Outputheader 8 2 3 3 2" xfId="10298"/>
    <cellStyle name="1Outputheader 8 2 3 4" xfId="10299"/>
    <cellStyle name="1Outputheader 8 2 4" xfId="10300"/>
    <cellStyle name="1Outputheader 8 2 4 2" xfId="10301"/>
    <cellStyle name="1Outputheader 8 2 4 2 2" xfId="10302"/>
    <cellStyle name="1Outputheader 8 2 4 3" xfId="10303"/>
    <cellStyle name="1Outputheader 8 2 5" xfId="10304"/>
    <cellStyle name="1Outputheader 8 2 5 2" xfId="10305"/>
    <cellStyle name="1Outputheader 8 2 6" xfId="10306"/>
    <cellStyle name="1Outputheader 8 2 6 2" xfId="10307"/>
    <cellStyle name="1Outputheader 8 2 7" xfId="10308"/>
    <cellStyle name="1Outputheader 8 2 8" xfId="10309"/>
    <cellStyle name="1Outputheader 8 3" xfId="10310"/>
    <cellStyle name="1Outputheader 8 3 2" xfId="10311"/>
    <cellStyle name="1Outputheader 8 3 2 2" xfId="10312"/>
    <cellStyle name="1Outputheader 8 3 2 2 2" xfId="10313"/>
    <cellStyle name="1Outputheader 8 3 2 2 2 2" xfId="10314"/>
    <cellStyle name="1Outputheader 8 3 2 2 2 2 2" xfId="10315"/>
    <cellStyle name="1Outputheader 8 3 2 2 2 3" xfId="10316"/>
    <cellStyle name="1Outputheader 8 3 2 2 3" xfId="10317"/>
    <cellStyle name="1Outputheader 8 3 2 2 3 2" xfId="10318"/>
    <cellStyle name="1Outputheader 8 3 2 2 4" xfId="10319"/>
    <cellStyle name="1Outputheader 8 3 2 3" xfId="10320"/>
    <cellStyle name="1Outputheader 8 3 2 3 2" xfId="10321"/>
    <cellStyle name="1Outputheader 8 3 2 3 2 2" xfId="10322"/>
    <cellStyle name="1Outputheader 8 3 2 3 3" xfId="10323"/>
    <cellStyle name="1Outputheader 8 3 2 4" xfId="10324"/>
    <cellStyle name="1Outputheader 8 3 2 4 2" xfId="10325"/>
    <cellStyle name="1Outputheader 8 3 2 5" xfId="10326"/>
    <cellStyle name="1Outputheader 8 3 2 5 2" xfId="10327"/>
    <cellStyle name="1Outputheader 8 3 2 6" xfId="10328"/>
    <cellStyle name="1Outputheader 8 3 3" xfId="10329"/>
    <cellStyle name="1Outputheader 8 3 3 2" xfId="10330"/>
    <cellStyle name="1Outputheader 8 3 3 2 2" xfId="10331"/>
    <cellStyle name="1Outputheader 8 3 3 2 2 2" xfId="10332"/>
    <cellStyle name="1Outputheader 8 3 3 2 3" xfId="10333"/>
    <cellStyle name="1Outputheader 8 3 3 3" xfId="10334"/>
    <cellStyle name="1Outputheader 8 3 3 3 2" xfId="10335"/>
    <cellStyle name="1Outputheader 8 3 3 4" xfId="10336"/>
    <cellStyle name="1Outputheader 8 3 4" xfId="10337"/>
    <cellStyle name="1Outputheader 8 3 4 2" xfId="10338"/>
    <cellStyle name="1Outputheader 8 3 4 2 2" xfId="10339"/>
    <cellStyle name="1Outputheader 8 3 4 3" xfId="10340"/>
    <cellStyle name="1Outputheader 8 3 5" xfId="10341"/>
    <cellStyle name="1Outputheader 8 3 5 2" xfId="10342"/>
    <cellStyle name="1Outputheader 8 3 6" xfId="10343"/>
    <cellStyle name="1Outputheader 8 3 6 2" xfId="10344"/>
    <cellStyle name="1Outputheader 8 3 7" xfId="10345"/>
    <cellStyle name="1Outputheader 8 3 8" xfId="10346"/>
    <cellStyle name="1Outputheader 8 4" xfId="10347"/>
    <cellStyle name="1Outputheader 8 4 2" xfId="10348"/>
    <cellStyle name="1Outputheader 8 4 2 2" xfId="10349"/>
    <cellStyle name="1Outputheader 8 4 2 2 2" xfId="10350"/>
    <cellStyle name="1Outputheader 8 4 2 2 2 2" xfId="10351"/>
    <cellStyle name="1Outputheader 8 4 2 2 2 2 2" xfId="10352"/>
    <cellStyle name="1Outputheader 8 4 2 2 2 3" xfId="10353"/>
    <cellStyle name="1Outputheader 8 4 2 2 3" xfId="10354"/>
    <cellStyle name="1Outputheader 8 4 2 2 3 2" xfId="10355"/>
    <cellStyle name="1Outputheader 8 4 2 2 4" xfId="10356"/>
    <cellStyle name="1Outputheader 8 4 2 3" xfId="10357"/>
    <cellStyle name="1Outputheader 8 4 2 3 2" xfId="10358"/>
    <cellStyle name="1Outputheader 8 4 2 3 2 2" xfId="10359"/>
    <cellStyle name="1Outputheader 8 4 2 3 3" xfId="10360"/>
    <cellStyle name="1Outputheader 8 4 2 4" xfId="10361"/>
    <cellStyle name="1Outputheader 8 4 2 4 2" xfId="10362"/>
    <cellStyle name="1Outputheader 8 4 2 5" xfId="10363"/>
    <cellStyle name="1Outputheader 8 4 2 5 2" xfId="10364"/>
    <cellStyle name="1Outputheader 8 4 2 6" xfId="10365"/>
    <cellStyle name="1Outputheader 8 4 3" xfId="10366"/>
    <cellStyle name="1Outputheader 8 4 3 2" xfId="10367"/>
    <cellStyle name="1Outputheader 8 4 3 2 2" xfId="10368"/>
    <cellStyle name="1Outputheader 8 4 3 2 2 2" xfId="10369"/>
    <cellStyle name="1Outputheader 8 4 3 2 3" xfId="10370"/>
    <cellStyle name="1Outputheader 8 4 3 3" xfId="10371"/>
    <cellStyle name="1Outputheader 8 4 3 3 2" xfId="10372"/>
    <cellStyle name="1Outputheader 8 4 3 4" xfId="10373"/>
    <cellStyle name="1Outputheader 8 4 4" xfId="10374"/>
    <cellStyle name="1Outputheader 8 4 4 2" xfId="10375"/>
    <cellStyle name="1Outputheader 8 4 4 2 2" xfId="10376"/>
    <cellStyle name="1Outputheader 8 4 4 3" xfId="10377"/>
    <cellStyle name="1Outputheader 8 4 5" xfId="10378"/>
    <cellStyle name="1Outputheader 8 4 5 2" xfId="10379"/>
    <cellStyle name="1Outputheader 8 4 6" xfId="10380"/>
    <cellStyle name="1Outputheader 8 4 6 2" xfId="10381"/>
    <cellStyle name="1Outputheader 8 4 7" xfId="10382"/>
    <cellStyle name="1Outputheader 8 4 8" xfId="10383"/>
    <cellStyle name="1Outputheader 8 5" xfId="10384"/>
    <cellStyle name="1Outputheader 8 5 2" xfId="10385"/>
    <cellStyle name="1Outputheader 8 5 2 2" xfId="10386"/>
    <cellStyle name="1Outputheader 8 5 2 2 2" xfId="10387"/>
    <cellStyle name="1Outputheader 8 5 2 2 2 2" xfId="10388"/>
    <cellStyle name="1Outputheader 8 5 2 2 3" xfId="10389"/>
    <cellStyle name="1Outputheader 8 5 2 3" xfId="10390"/>
    <cellStyle name="1Outputheader 8 5 2 3 2" xfId="10391"/>
    <cellStyle name="1Outputheader 8 5 2 4" xfId="10392"/>
    <cellStyle name="1Outputheader 8 5 3" xfId="10393"/>
    <cellStyle name="1Outputheader 8 5 3 2" xfId="10394"/>
    <cellStyle name="1Outputheader 8 5 3 2 2" xfId="10395"/>
    <cellStyle name="1Outputheader 8 5 3 3" xfId="10396"/>
    <cellStyle name="1Outputheader 8 5 4" xfId="10397"/>
    <cellStyle name="1Outputheader 8 5 4 2" xfId="10398"/>
    <cellStyle name="1Outputheader 8 5 5" xfId="10399"/>
    <cellStyle name="1Outputheader 8 5 5 2" xfId="10400"/>
    <cellStyle name="1Outputheader 8 5 6" xfId="10401"/>
    <cellStyle name="1Outputheader 8 6" xfId="10402"/>
    <cellStyle name="1Outputheader 8 6 2" xfId="10403"/>
    <cellStyle name="1Outputheader 8 6 2 2" xfId="10404"/>
    <cellStyle name="1Outputheader 8 6 2 2 2" xfId="10405"/>
    <cellStyle name="1Outputheader 8 6 2 3" xfId="10406"/>
    <cellStyle name="1Outputheader 8 6 3" xfId="10407"/>
    <cellStyle name="1Outputheader 8 6 3 2" xfId="10408"/>
    <cellStyle name="1Outputheader 8 6 4" xfId="10409"/>
    <cellStyle name="1Outputheader 8 7" xfId="10410"/>
    <cellStyle name="1Outputheader 8 7 2" xfId="10411"/>
    <cellStyle name="1Outputheader 8 7 2 2" xfId="10412"/>
    <cellStyle name="1Outputheader 8 7 3" xfId="10413"/>
    <cellStyle name="1Outputheader 8 8" xfId="10414"/>
    <cellStyle name="1Outputheader 8 8 2" xfId="10415"/>
    <cellStyle name="1Outputheader 8 9" xfId="10416"/>
    <cellStyle name="1Outputheader 8 9 2" xfId="10417"/>
    <cellStyle name="1Outputheader 9" xfId="10418"/>
    <cellStyle name="1Outputheader 9 10" xfId="10419"/>
    <cellStyle name="1Outputheader 9 11" xfId="10420"/>
    <cellStyle name="1Outputheader 9 2" xfId="10421"/>
    <cellStyle name="1Outputheader 9 2 2" xfId="10422"/>
    <cellStyle name="1Outputheader 9 2 2 2" xfId="10423"/>
    <cellStyle name="1Outputheader 9 2 2 2 2" xfId="10424"/>
    <cellStyle name="1Outputheader 9 2 2 2 2 2" xfId="10425"/>
    <cellStyle name="1Outputheader 9 2 2 2 2 2 2" xfId="10426"/>
    <cellStyle name="1Outputheader 9 2 2 2 2 3" xfId="10427"/>
    <cellStyle name="1Outputheader 9 2 2 2 3" xfId="10428"/>
    <cellStyle name="1Outputheader 9 2 2 2 3 2" xfId="10429"/>
    <cellStyle name="1Outputheader 9 2 2 2 4" xfId="10430"/>
    <cellStyle name="1Outputheader 9 2 2 3" xfId="10431"/>
    <cellStyle name="1Outputheader 9 2 2 3 2" xfId="10432"/>
    <cellStyle name="1Outputheader 9 2 2 3 2 2" xfId="10433"/>
    <cellStyle name="1Outputheader 9 2 2 3 3" xfId="10434"/>
    <cellStyle name="1Outputheader 9 2 2 4" xfId="10435"/>
    <cellStyle name="1Outputheader 9 2 2 4 2" xfId="10436"/>
    <cellStyle name="1Outputheader 9 2 2 5" xfId="10437"/>
    <cellStyle name="1Outputheader 9 2 2 5 2" xfId="10438"/>
    <cellStyle name="1Outputheader 9 2 2 6" xfId="10439"/>
    <cellStyle name="1Outputheader 9 2 3" xfId="10440"/>
    <cellStyle name="1Outputheader 9 2 3 2" xfId="10441"/>
    <cellStyle name="1Outputheader 9 2 3 2 2" xfId="10442"/>
    <cellStyle name="1Outputheader 9 2 3 2 2 2" xfId="10443"/>
    <cellStyle name="1Outputheader 9 2 3 2 3" xfId="10444"/>
    <cellStyle name="1Outputheader 9 2 3 3" xfId="10445"/>
    <cellStyle name="1Outputheader 9 2 3 3 2" xfId="10446"/>
    <cellStyle name="1Outputheader 9 2 3 4" xfId="10447"/>
    <cellStyle name="1Outputheader 9 2 4" xfId="10448"/>
    <cellStyle name="1Outputheader 9 2 4 2" xfId="10449"/>
    <cellStyle name="1Outputheader 9 2 4 2 2" xfId="10450"/>
    <cellStyle name="1Outputheader 9 2 4 3" xfId="10451"/>
    <cellStyle name="1Outputheader 9 2 5" xfId="10452"/>
    <cellStyle name="1Outputheader 9 2 5 2" xfId="10453"/>
    <cellStyle name="1Outputheader 9 2 6" xfId="10454"/>
    <cellStyle name="1Outputheader 9 2 6 2" xfId="10455"/>
    <cellStyle name="1Outputheader 9 2 7" xfId="10456"/>
    <cellStyle name="1Outputheader 9 2 8" xfId="10457"/>
    <cellStyle name="1Outputheader 9 3" xfId="10458"/>
    <cellStyle name="1Outputheader 9 3 2" xfId="10459"/>
    <cellStyle name="1Outputheader 9 3 2 2" xfId="10460"/>
    <cellStyle name="1Outputheader 9 3 2 2 2" xfId="10461"/>
    <cellStyle name="1Outputheader 9 3 2 2 2 2" xfId="10462"/>
    <cellStyle name="1Outputheader 9 3 2 2 2 2 2" xfId="10463"/>
    <cellStyle name="1Outputheader 9 3 2 2 2 3" xfId="10464"/>
    <cellStyle name="1Outputheader 9 3 2 2 3" xfId="10465"/>
    <cellStyle name="1Outputheader 9 3 2 2 3 2" xfId="10466"/>
    <cellStyle name="1Outputheader 9 3 2 2 4" xfId="10467"/>
    <cellStyle name="1Outputheader 9 3 2 3" xfId="10468"/>
    <cellStyle name="1Outputheader 9 3 2 3 2" xfId="10469"/>
    <cellStyle name="1Outputheader 9 3 2 3 2 2" xfId="10470"/>
    <cellStyle name="1Outputheader 9 3 2 3 3" xfId="10471"/>
    <cellStyle name="1Outputheader 9 3 2 4" xfId="10472"/>
    <cellStyle name="1Outputheader 9 3 2 4 2" xfId="10473"/>
    <cellStyle name="1Outputheader 9 3 2 5" xfId="10474"/>
    <cellStyle name="1Outputheader 9 3 2 5 2" xfId="10475"/>
    <cellStyle name="1Outputheader 9 3 2 6" xfId="10476"/>
    <cellStyle name="1Outputheader 9 3 3" xfId="10477"/>
    <cellStyle name="1Outputheader 9 3 3 2" xfId="10478"/>
    <cellStyle name="1Outputheader 9 3 3 2 2" xfId="10479"/>
    <cellStyle name="1Outputheader 9 3 3 2 2 2" xfId="10480"/>
    <cellStyle name="1Outputheader 9 3 3 2 3" xfId="10481"/>
    <cellStyle name="1Outputheader 9 3 3 3" xfId="10482"/>
    <cellStyle name="1Outputheader 9 3 3 3 2" xfId="10483"/>
    <cellStyle name="1Outputheader 9 3 3 4" xfId="10484"/>
    <cellStyle name="1Outputheader 9 3 4" xfId="10485"/>
    <cellStyle name="1Outputheader 9 3 4 2" xfId="10486"/>
    <cellStyle name="1Outputheader 9 3 4 2 2" xfId="10487"/>
    <cellStyle name="1Outputheader 9 3 4 3" xfId="10488"/>
    <cellStyle name="1Outputheader 9 3 5" xfId="10489"/>
    <cellStyle name="1Outputheader 9 3 5 2" xfId="10490"/>
    <cellStyle name="1Outputheader 9 3 6" xfId="10491"/>
    <cellStyle name="1Outputheader 9 3 6 2" xfId="10492"/>
    <cellStyle name="1Outputheader 9 3 7" xfId="10493"/>
    <cellStyle name="1Outputheader 9 3 8" xfId="10494"/>
    <cellStyle name="1Outputheader 9 4" xfId="10495"/>
    <cellStyle name="1Outputheader 9 4 2" xfId="10496"/>
    <cellStyle name="1Outputheader 9 4 2 2" xfId="10497"/>
    <cellStyle name="1Outputheader 9 4 2 2 2" xfId="10498"/>
    <cellStyle name="1Outputheader 9 4 2 2 2 2" xfId="10499"/>
    <cellStyle name="1Outputheader 9 4 2 2 2 2 2" xfId="10500"/>
    <cellStyle name="1Outputheader 9 4 2 2 2 3" xfId="10501"/>
    <cellStyle name="1Outputheader 9 4 2 2 3" xfId="10502"/>
    <cellStyle name="1Outputheader 9 4 2 2 3 2" xfId="10503"/>
    <cellStyle name="1Outputheader 9 4 2 2 4" xfId="10504"/>
    <cellStyle name="1Outputheader 9 4 2 3" xfId="10505"/>
    <cellStyle name="1Outputheader 9 4 2 3 2" xfId="10506"/>
    <cellStyle name="1Outputheader 9 4 2 3 2 2" xfId="10507"/>
    <cellStyle name="1Outputheader 9 4 2 3 3" xfId="10508"/>
    <cellStyle name="1Outputheader 9 4 2 4" xfId="10509"/>
    <cellStyle name="1Outputheader 9 4 2 4 2" xfId="10510"/>
    <cellStyle name="1Outputheader 9 4 2 5" xfId="10511"/>
    <cellStyle name="1Outputheader 9 4 2 5 2" xfId="10512"/>
    <cellStyle name="1Outputheader 9 4 2 6" xfId="10513"/>
    <cellStyle name="1Outputheader 9 4 3" xfId="10514"/>
    <cellStyle name="1Outputheader 9 4 3 2" xfId="10515"/>
    <cellStyle name="1Outputheader 9 4 3 2 2" xfId="10516"/>
    <cellStyle name="1Outputheader 9 4 3 2 2 2" xfId="10517"/>
    <cellStyle name="1Outputheader 9 4 3 2 3" xfId="10518"/>
    <cellStyle name="1Outputheader 9 4 3 3" xfId="10519"/>
    <cellStyle name="1Outputheader 9 4 3 3 2" xfId="10520"/>
    <cellStyle name="1Outputheader 9 4 3 4" xfId="10521"/>
    <cellStyle name="1Outputheader 9 4 4" xfId="10522"/>
    <cellStyle name="1Outputheader 9 4 4 2" xfId="10523"/>
    <cellStyle name="1Outputheader 9 4 4 2 2" xfId="10524"/>
    <cellStyle name="1Outputheader 9 4 4 3" xfId="10525"/>
    <cellStyle name="1Outputheader 9 4 5" xfId="10526"/>
    <cellStyle name="1Outputheader 9 4 5 2" xfId="10527"/>
    <cellStyle name="1Outputheader 9 4 6" xfId="10528"/>
    <cellStyle name="1Outputheader 9 4 6 2" xfId="10529"/>
    <cellStyle name="1Outputheader 9 4 7" xfId="10530"/>
    <cellStyle name="1Outputheader 9 4 8" xfId="10531"/>
    <cellStyle name="1Outputheader 9 5" xfId="10532"/>
    <cellStyle name="1Outputheader 9 5 2" xfId="10533"/>
    <cellStyle name="1Outputheader 9 5 2 2" xfId="10534"/>
    <cellStyle name="1Outputheader 9 5 2 2 2" xfId="10535"/>
    <cellStyle name="1Outputheader 9 5 2 2 2 2" xfId="10536"/>
    <cellStyle name="1Outputheader 9 5 2 2 3" xfId="10537"/>
    <cellStyle name="1Outputheader 9 5 2 3" xfId="10538"/>
    <cellStyle name="1Outputheader 9 5 2 3 2" xfId="10539"/>
    <cellStyle name="1Outputheader 9 5 2 4" xfId="10540"/>
    <cellStyle name="1Outputheader 9 5 3" xfId="10541"/>
    <cellStyle name="1Outputheader 9 5 3 2" xfId="10542"/>
    <cellStyle name="1Outputheader 9 5 3 2 2" xfId="10543"/>
    <cellStyle name="1Outputheader 9 5 3 3" xfId="10544"/>
    <cellStyle name="1Outputheader 9 5 4" xfId="10545"/>
    <cellStyle name="1Outputheader 9 5 4 2" xfId="10546"/>
    <cellStyle name="1Outputheader 9 5 5" xfId="10547"/>
    <cellStyle name="1Outputheader 9 5 5 2" xfId="10548"/>
    <cellStyle name="1Outputheader 9 5 6" xfId="10549"/>
    <cellStyle name="1Outputheader 9 6" xfId="10550"/>
    <cellStyle name="1Outputheader 9 6 2" xfId="10551"/>
    <cellStyle name="1Outputheader 9 6 2 2" xfId="10552"/>
    <cellStyle name="1Outputheader 9 6 2 2 2" xfId="10553"/>
    <cellStyle name="1Outputheader 9 6 2 3" xfId="10554"/>
    <cellStyle name="1Outputheader 9 6 3" xfId="10555"/>
    <cellStyle name="1Outputheader 9 6 3 2" xfId="10556"/>
    <cellStyle name="1Outputheader 9 6 4" xfId="10557"/>
    <cellStyle name="1Outputheader 9 7" xfId="10558"/>
    <cellStyle name="1Outputheader 9 7 2" xfId="10559"/>
    <cellStyle name="1Outputheader 9 7 2 2" xfId="10560"/>
    <cellStyle name="1Outputheader 9 7 3" xfId="10561"/>
    <cellStyle name="1Outputheader 9 8" xfId="10562"/>
    <cellStyle name="1Outputheader 9 8 2" xfId="10563"/>
    <cellStyle name="1Outputheader 9 9" xfId="10564"/>
    <cellStyle name="1Outputheader 9 9 2" xfId="10565"/>
    <cellStyle name="1Outputheader2" xfId="10566"/>
    <cellStyle name="1Outputheader2 2" xfId="10567"/>
    <cellStyle name="1Outputheader2 3" xfId="10568"/>
    <cellStyle name="1Outputheader2 4" xfId="10569"/>
    <cellStyle name="1Outputsubtitle" xfId="10570"/>
    <cellStyle name="1Outputsubtitle 2" xfId="10571"/>
    <cellStyle name="1Outputsubtitle 3" xfId="10572"/>
    <cellStyle name="1Outputsubtitle 4" xfId="10573"/>
    <cellStyle name="1Outputtitle" xfId="10574"/>
    <cellStyle name="1Outputtitle 2" xfId="10575"/>
    <cellStyle name="1Outputtitle 3" xfId="10576"/>
    <cellStyle name="1Outputtitle 4" xfId="10577"/>
    <cellStyle name="1Profileheader" xfId="10578"/>
    <cellStyle name="1Profileheader 2" xfId="10579"/>
    <cellStyle name="1Profileheader 3" xfId="10580"/>
    <cellStyle name="1Profileheader 4" xfId="10581"/>
    <cellStyle name="1Profilelowerbox" xfId="10582"/>
    <cellStyle name="1Profilelowerbox 2" xfId="10583"/>
    <cellStyle name="1Profilelowerbox 3" xfId="10584"/>
    <cellStyle name="1Profilelowerbox 4" xfId="10585"/>
    <cellStyle name="1Profilesubheader" xfId="10586"/>
    <cellStyle name="1Profilesubheader 2" xfId="10587"/>
    <cellStyle name="1Profilesubheader 3" xfId="10588"/>
    <cellStyle name="1Profilesubheader 4" xfId="10589"/>
    <cellStyle name="1Profiletitle" xfId="10590"/>
    <cellStyle name="1Profiletitle 2" xfId="10591"/>
    <cellStyle name="1Profiletitle 3" xfId="10592"/>
    <cellStyle name="1Profiletitle 4" xfId="10593"/>
    <cellStyle name="1Profiletopbox" xfId="10594"/>
    <cellStyle name="1Profiletopbox 2" xfId="10595"/>
    <cellStyle name="1Profiletopbox 3" xfId="10596"/>
    <cellStyle name="1Profiletopbox 4" xfId="10597"/>
    <cellStyle name="20% - Accent1" xfId="10598"/>
    <cellStyle name="20% - Accent1 2" xfId="10599"/>
    <cellStyle name="20% - Accent1 2 2" xfId="10600"/>
    <cellStyle name="20% - Accent1 3" xfId="10601"/>
    <cellStyle name="20% - Accent1_46EE.2011(v1.0)" xfId="10602"/>
    <cellStyle name="20% - Accent2" xfId="10603"/>
    <cellStyle name="20% - Accent2 2" xfId="10604"/>
    <cellStyle name="20% - Accent2 2 2" xfId="10605"/>
    <cellStyle name="20% - Accent2 3" xfId="10606"/>
    <cellStyle name="20% - Accent2_46EE.2011(v1.0)" xfId="10607"/>
    <cellStyle name="20% - Accent3" xfId="10608"/>
    <cellStyle name="20% - Accent3 2" xfId="10609"/>
    <cellStyle name="20% - Accent3 2 2" xfId="10610"/>
    <cellStyle name="20% - Accent3 3" xfId="10611"/>
    <cellStyle name="20% - Accent3_46EE.2011(v1.0)" xfId="10612"/>
    <cellStyle name="20% - Accent4" xfId="10613"/>
    <cellStyle name="20% - Accent4 2" xfId="10614"/>
    <cellStyle name="20% - Accent4 2 2" xfId="10615"/>
    <cellStyle name="20% - Accent4 3" xfId="10616"/>
    <cellStyle name="20% - Accent4_46EE.2011(v1.0)" xfId="10617"/>
    <cellStyle name="20% - Accent5" xfId="10618"/>
    <cellStyle name="20% - Accent5 2" xfId="10619"/>
    <cellStyle name="20% - Accent5 2 2" xfId="10620"/>
    <cellStyle name="20% - Accent5 3" xfId="10621"/>
    <cellStyle name="20% - Accent5_46EE.2011(v1.0)" xfId="10622"/>
    <cellStyle name="20% - Accent6" xfId="10623"/>
    <cellStyle name="20% - Accent6 2" xfId="10624"/>
    <cellStyle name="20% - Accent6 2 2" xfId="10625"/>
    <cellStyle name="20% - Accent6 3" xfId="10626"/>
    <cellStyle name="20% - Accent6 3 2" xfId="10627"/>
    <cellStyle name="20% - Accent6 4" xfId="10628"/>
    <cellStyle name="20% - Accent6 5" xfId="10629"/>
    <cellStyle name="20% - Accent6 6" xfId="10630"/>
    <cellStyle name="20% - Accent6_46EE.2011(v1.0)" xfId="10631"/>
    <cellStyle name="20% - Акцент1 10" xfId="10632"/>
    <cellStyle name="20% - Акцент1 10 2" xfId="10633"/>
    <cellStyle name="20% - Акцент1 10 2 2" xfId="10634"/>
    <cellStyle name="20% - Акцент1 10 3" xfId="10635"/>
    <cellStyle name="20% - Акцент1 10 3 2" xfId="10636"/>
    <cellStyle name="20% - Акцент1 10 4" xfId="10637"/>
    <cellStyle name="20% - Акцент1 11" xfId="10638"/>
    <cellStyle name="20% - Акцент1 11 2" xfId="10639"/>
    <cellStyle name="20% - Акцент1 11 2 2" xfId="10640"/>
    <cellStyle name="20% - Акцент1 11 3" xfId="10641"/>
    <cellStyle name="20% - Акцент1 11 3 2" xfId="10642"/>
    <cellStyle name="20% - Акцент1 11 4" xfId="10643"/>
    <cellStyle name="20% - Акцент1 12" xfId="10644"/>
    <cellStyle name="20% - Акцент1 12 2" xfId="10645"/>
    <cellStyle name="20% - Акцент1 12 2 2" xfId="10646"/>
    <cellStyle name="20% - Акцент1 12 3" xfId="10647"/>
    <cellStyle name="20% - Акцент1 13" xfId="10648"/>
    <cellStyle name="20% - Акцент1 13 2" xfId="10649"/>
    <cellStyle name="20% - Акцент1 13 2 2" xfId="10650"/>
    <cellStyle name="20% - Акцент1 13 3" xfId="10651"/>
    <cellStyle name="20% - Акцент1 14" xfId="10652"/>
    <cellStyle name="20% - Акцент1 15" xfId="10653"/>
    <cellStyle name="20% - Акцент1 2" xfId="10654"/>
    <cellStyle name="20% - Акцент1 2 2" xfId="10655"/>
    <cellStyle name="20% - Акцент1 2 2 2" xfId="10656"/>
    <cellStyle name="20% - Акцент1 2 3" xfId="10657"/>
    <cellStyle name="20% - Акцент1 2 3 2" xfId="10658"/>
    <cellStyle name="20% - Акцент1 2 4" xfId="10659"/>
    <cellStyle name="20% - Акцент1 2 4 2" xfId="10660"/>
    <cellStyle name="20% - Акцент1 2 5" xfId="10661"/>
    <cellStyle name="20% - Акцент1 2 6" xfId="10662"/>
    <cellStyle name="20% - Акцент1 2_46EE.2011(v1.0)" xfId="10663"/>
    <cellStyle name="20% - Акцент1 3" xfId="10664"/>
    <cellStyle name="20% - Акцент1 3 2" xfId="10665"/>
    <cellStyle name="20% - Акцент1 3 2 2" xfId="10666"/>
    <cellStyle name="20% - Акцент1 3 3" xfId="10667"/>
    <cellStyle name="20% - Акцент1 3 3 2" xfId="10668"/>
    <cellStyle name="20% - Акцент1 3 4" xfId="10669"/>
    <cellStyle name="20% - Акцент1 3 4 2" xfId="10670"/>
    <cellStyle name="20% - Акцент1 3 5" xfId="10671"/>
    <cellStyle name="20% - Акцент1 3_46EE.2011(v1.0)" xfId="10672"/>
    <cellStyle name="20% - Акцент1 4" xfId="10673"/>
    <cellStyle name="20% - Акцент1 4 2" xfId="10674"/>
    <cellStyle name="20% - Акцент1 4 2 2" xfId="10675"/>
    <cellStyle name="20% - Акцент1 4 3" xfId="10676"/>
    <cellStyle name="20% - Акцент1 4 3 2" xfId="10677"/>
    <cellStyle name="20% - Акцент1 4 4" xfId="10678"/>
    <cellStyle name="20% - Акцент1 4 4 2" xfId="10679"/>
    <cellStyle name="20% - Акцент1 4 5" xfId="10680"/>
    <cellStyle name="20% - Акцент1 4_46EE.2011(v1.0)" xfId="10681"/>
    <cellStyle name="20% - Акцент1 5" xfId="10682"/>
    <cellStyle name="20% - Акцент1 5 2" xfId="10683"/>
    <cellStyle name="20% - Акцент1 5 2 2" xfId="10684"/>
    <cellStyle name="20% - Акцент1 5 3" xfId="10685"/>
    <cellStyle name="20% - Акцент1 5 3 2" xfId="10686"/>
    <cellStyle name="20% - Акцент1 5 4" xfId="10687"/>
    <cellStyle name="20% - Акцент1 5_46EE.2011(v1.0)" xfId="10688"/>
    <cellStyle name="20% - Акцент1 6" xfId="10689"/>
    <cellStyle name="20% - Акцент1 6 2" xfId="10690"/>
    <cellStyle name="20% - Акцент1 6 2 2" xfId="10691"/>
    <cellStyle name="20% - Акцент1 6 3" xfId="10692"/>
    <cellStyle name="20% - Акцент1 6 3 2" xfId="10693"/>
    <cellStyle name="20% - Акцент1 6 4" xfId="10694"/>
    <cellStyle name="20% - Акцент1 6_46EE.2011(v1.0)" xfId="10695"/>
    <cellStyle name="20% - Акцент1 7" xfId="10696"/>
    <cellStyle name="20% - Акцент1 7 2" xfId="10697"/>
    <cellStyle name="20% - Акцент1 7 2 2" xfId="10698"/>
    <cellStyle name="20% - Акцент1 7 3" xfId="10699"/>
    <cellStyle name="20% - Акцент1 7 3 2" xfId="10700"/>
    <cellStyle name="20% - Акцент1 7 4" xfId="10701"/>
    <cellStyle name="20% - Акцент1 7_46EE.2011(v1.0)" xfId="10702"/>
    <cellStyle name="20% - Акцент1 8" xfId="10703"/>
    <cellStyle name="20% - Акцент1 8 2" xfId="10704"/>
    <cellStyle name="20% - Акцент1 8 2 2" xfId="10705"/>
    <cellStyle name="20% - Акцент1 8 3" xfId="10706"/>
    <cellStyle name="20% - Акцент1 8 3 2" xfId="10707"/>
    <cellStyle name="20% - Акцент1 8 4" xfId="10708"/>
    <cellStyle name="20% - Акцент1 8_46EE.2011(v1.0)" xfId="10709"/>
    <cellStyle name="20% - Акцент1 9" xfId="10710"/>
    <cellStyle name="20% - Акцент1 9 2" xfId="10711"/>
    <cellStyle name="20% - Акцент1 9 2 2" xfId="10712"/>
    <cellStyle name="20% - Акцент1 9 3" xfId="10713"/>
    <cellStyle name="20% - Акцент1 9 3 2" xfId="10714"/>
    <cellStyle name="20% - Акцент1 9 4" xfId="10715"/>
    <cellStyle name="20% - Акцент1 9_46EE.2011(v1.0)" xfId="10716"/>
    <cellStyle name="20% - Акцент2 10" xfId="10717"/>
    <cellStyle name="20% - Акцент2 10 2" xfId="10718"/>
    <cellStyle name="20% - Акцент2 10 2 2" xfId="10719"/>
    <cellStyle name="20% - Акцент2 10 3" xfId="10720"/>
    <cellStyle name="20% - Акцент2 10 3 2" xfId="10721"/>
    <cellStyle name="20% - Акцент2 10 4" xfId="10722"/>
    <cellStyle name="20% - Акцент2 11" xfId="10723"/>
    <cellStyle name="20% - Акцент2 11 2" xfId="10724"/>
    <cellStyle name="20% - Акцент2 11 2 2" xfId="10725"/>
    <cellStyle name="20% - Акцент2 11 3" xfId="10726"/>
    <cellStyle name="20% - Акцент2 11 3 2" xfId="10727"/>
    <cellStyle name="20% - Акцент2 11 4" xfId="10728"/>
    <cellStyle name="20% - Акцент2 12" xfId="10729"/>
    <cellStyle name="20% - Акцент2 12 2" xfId="10730"/>
    <cellStyle name="20% - Акцент2 12 2 2" xfId="10731"/>
    <cellStyle name="20% - Акцент2 12 3" xfId="10732"/>
    <cellStyle name="20% - Акцент2 13" xfId="10733"/>
    <cellStyle name="20% - Акцент2 13 2" xfId="10734"/>
    <cellStyle name="20% - Акцент2 13 2 2" xfId="10735"/>
    <cellStyle name="20% - Акцент2 13 3" xfId="10736"/>
    <cellStyle name="20% - Акцент2 14" xfId="10737"/>
    <cellStyle name="20% - Акцент2 15" xfId="10738"/>
    <cellStyle name="20% - Акцент2 2" xfId="10739"/>
    <cellStyle name="20% - Акцент2 2 2" xfId="10740"/>
    <cellStyle name="20% - Акцент2 2 2 2" xfId="10741"/>
    <cellStyle name="20% - Акцент2 2 3" xfId="10742"/>
    <cellStyle name="20% - Акцент2 2 3 2" xfId="10743"/>
    <cellStyle name="20% - Акцент2 2 4" xfId="10744"/>
    <cellStyle name="20% - Акцент2 2 4 2" xfId="10745"/>
    <cellStyle name="20% - Акцент2 2 5" xfId="10746"/>
    <cellStyle name="20% - Акцент2 2 6" xfId="10747"/>
    <cellStyle name="20% - Акцент2 2_46EE.2011(v1.0)" xfId="10748"/>
    <cellStyle name="20% - Акцент2 3" xfId="10749"/>
    <cellStyle name="20% - Акцент2 3 2" xfId="10750"/>
    <cellStyle name="20% - Акцент2 3 2 2" xfId="10751"/>
    <cellStyle name="20% - Акцент2 3 3" xfId="10752"/>
    <cellStyle name="20% - Акцент2 3 3 2" xfId="10753"/>
    <cellStyle name="20% - Акцент2 3 4" xfId="10754"/>
    <cellStyle name="20% - Акцент2 3 4 2" xfId="10755"/>
    <cellStyle name="20% - Акцент2 3 5" xfId="10756"/>
    <cellStyle name="20% - Акцент2 3_46EE.2011(v1.0)" xfId="10757"/>
    <cellStyle name="20% - Акцент2 4" xfId="10758"/>
    <cellStyle name="20% - Акцент2 4 2" xfId="10759"/>
    <cellStyle name="20% - Акцент2 4 2 2" xfId="10760"/>
    <cellStyle name="20% - Акцент2 4 3" xfId="10761"/>
    <cellStyle name="20% - Акцент2 4 3 2" xfId="10762"/>
    <cellStyle name="20% - Акцент2 4 4" xfId="10763"/>
    <cellStyle name="20% - Акцент2 4 4 2" xfId="10764"/>
    <cellStyle name="20% - Акцент2 4 5" xfId="10765"/>
    <cellStyle name="20% - Акцент2 4_46EE.2011(v1.0)" xfId="10766"/>
    <cellStyle name="20% - Акцент2 5" xfId="10767"/>
    <cellStyle name="20% - Акцент2 5 2" xfId="10768"/>
    <cellStyle name="20% - Акцент2 5 2 2" xfId="10769"/>
    <cellStyle name="20% - Акцент2 5 3" xfId="10770"/>
    <cellStyle name="20% - Акцент2 5 3 2" xfId="10771"/>
    <cellStyle name="20% - Акцент2 5 4" xfId="10772"/>
    <cellStyle name="20% - Акцент2 5_46EE.2011(v1.0)" xfId="10773"/>
    <cellStyle name="20% - Акцент2 6" xfId="10774"/>
    <cellStyle name="20% - Акцент2 6 2" xfId="10775"/>
    <cellStyle name="20% - Акцент2 6 2 2" xfId="10776"/>
    <cellStyle name="20% - Акцент2 6 3" xfId="10777"/>
    <cellStyle name="20% - Акцент2 6 3 2" xfId="10778"/>
    <cellStyle name="20% - Акцент2 6 4" xfId="10779"/>
    <cellStyle name="20% - Акцент2 6_46EE.2011(v1.0)" xfId="10780"/>
    <cellStyle name="20% - Акцент2 7" xfId="10781"/>
    <cellStyle name="20% - Акцент2 7 2" xfId="10782"/>
    <cellStyle name="20% - Акцент2 7 2 2" xfId="10783"/>
    <cellStyle name="20% - Акцент2 7 3" xfId="10784"/>
    <cellStyle name="20% - Акцент2 7 3 2" xfId="10785"/>
    <cellStyle name="20% - Акцент2 7 4" xfId="10786"/>
    <cellStyle name="20% - Акцент2 7_46EE.2011(v1.0)" xfId="10787"/>
    <cellStyle name="20% - Акцент2 8" xfId="10788"/>
    <cellStyle name="20% - Акцент2 8 2" xfId="10789"/>
    <cellStyle name="20% - Акцент2 8 2 2" xfId="10790"/>
    <cellStyle name="20% - Акцент2 8 3" xfId="10791"/>
    <cellStyle name="20% - Акцент2 8 3 2" xfId="10792"/>
    <cellStyle name="20% - Акцент2 8 4" xfId="10793"/>
    <cellStyle name="20% - Акцент2 8_46EE.2011(v1.0)" xfId="10794"/>
    <cellStyle name="20% - Акцент2 9" xfId="10795"/>
    <cellStyle name="20% - Акцент2 9 2" xfId="10796"/>
    <cellStyle name="20% - Акцент2 9 2 2" xfId="10797"/>
    <cellStyle name="20% - Акцент2 9 3" xfId="10798"/>
    <cellStyle name="20% - Акцент2 9 3 2" xfId="10799"/>
    <cellStyle name="20% - Акцент2 9 4" xfId="10800"/>
    <cellStyle name="20% - Акцент2 9_46EE.2011(v1.0)" xfId="10801"/>
    <cellStyle name="20% - Акцент3 10" xfId="10802"/>
    <cellStyle name="20% - Акцент3 10 2" xfId="10803"/>
    <cellStyle name="20% - Акцент3 10 2 2" xfId="10804"/>
    <cellStyle name="20% - Акцент3 10 3" xfId="10805"/>
    <cellStyle name="20% - Акцент3 10 3 2" xfId="10806"/>
    <cellStyle name="20% - Акцент3 10 4" xfId="10807"/>
    <cellStyle name="20% - Акцент3 11" xfId="10808"/>
    <cellStyle name="20% - Акцент3 11 2" xfId="10809"/>
    <cellStyle name="20% - Акцент3 11 2 2" xfId="10810"/>
    <cellStyle name="20% - Акцент3 11 3" xfId="10811"/>
    <cellStyle name="20% - Акцент3 11 3 2" xfId="10812"/>
    <cellStyle name="20% - Акцент3 11 4" xfId="10813"/>
    <cellStyle name="20% - Акцент3 12" xfId="10814"/>
    <cellStyle name="20% - Акцент3 12 2" xfId="10815"/>
    <cellStyle name="20% - Акцент3 12 2 2" xfId="10816"/>
    <cellStyle name="20% - Акцент3 12 3" xfId="10817"/>
    <cellStyle name="20% - Акцент3 13" xfId="10818"/>
    <cellStyle name="20% - Акцент3 13 2" xfId="10819"/>
    <cellStyle name="20% - Акцент3 13 2 2" xfId="10820"/>
    <cellStyle name="20% - Акцент3 13 3" xfId="10821"/>
    <cellStyle name="20% - Акцент3 14" xfId="10822"/>
    <cellStyle name="20% - Акцент3 15" xfId="10823"/>
    <cellStyle name="20% - Акцент3 2" xfId="10824"/>
    <cellStyle name="20% - Акцент3 2 2" xfId="10825"/>
    <cellStyle name="20% - Акцент3 2 2 2" xfId="10826"/>
    <cellStyle name="20% - Акцент3 2 3" xfId="10827"/>
    <cellStyle name="20% - Акцент3 2 3 2" xfId="10828"/>
    <cellStyle name="20% - Акцент3 2 4" xfId="10829"/>
    <cellStyle name="20% - Акцент3 2 4 2" xfId="10830"/>
    <cellStyle name="20% - Акцент3 2 5" xfId="10831"/>
    <cellStyle name="20% - Акцент3 2 6" xfId="10832"/>
    <cellStyle name="20% - Акцент3 2_46EE.2011(v1.0)" xfId="10833"/>
    <cellStyle name="20% - Акцент3 3" xfId="10834"/>
    <cellStyle name="20% - Акцент3 3 2" xfId="10835"/>
    <cellStyle name="20% - Акцент3 3 2 2" xfId="10836"/>
    <cellStyle name="20% - Акцент3 3 3" xfId="10837"/>
    <cellStyle name="20% - Акцент3 3 3 2" xfId="10838"/>
    <cellStyle name="20% - Акцент3 3 4" xfId="10839"/>
    <cellStyle name="20% - Акцент3 3 4 2" xfId="10840"/>
    <cellStyle name="20% - Акцент3 3 5" xfId="10841"/>
    <cellStyle name="20% - Акцент3 3_46EE.2011(v1.0)" xfId="10842"/>
    <cellStyle name="20% - Акцент3 4" xfId="10843"/>
    <cellStyle name="20% - Акцент3 4 2" xfId="10844"/>
    <cellStyle name="20% - Акцент3 4 2 2" xfId="10845"/>
    <cellStyle name="20% - Акцент3 4 3" xfId="10846"/>
    <cellStyle name="20% - Акцент3 4 3 2" xfId="10847"/>
    <cellStyle name="20% - Акцент3 4 4" xfId="10848"/>
    <cellStyle name="20% - Акцент3 4 4 2" xfId="10849"/>
    <cellStyle name="20% - Акцент3 4 5" xfId="10850"/>
    <cellStyle name="20% - Акцент3 4_46EE.2011(v1.0)" xfId="10851"/>
    <cellStyle name="20% - Акцент3 5" xfId="10852"/>
    <cellStyle name="20% - Акцент3 5 2" xfId="10853"/>
    <cellStyle name="20% - Акцент3 5 2 2" xfId="10854"/>
    <cellStyle name="20% - Акцент3 5 3" xfId="10855"/>
    <cellStyle name="20% - Акцент3 5 3 2" xfId="10856"/>
    <cellStyle name="20% - Акцент3 5 4" xfId="10857"/>
    <cellStyle name="20% - Акцент3 5_46EE.2011(v1.0)" xfId="10858"/>
    <cellStyle name="20% - Акцент3 6" xfId="10859"/>
    <cellStyle name="20% - Акцент3 6 2" xfId="10860"/>
    <cellStyle name="20% - Акцент3 6 2 2" xfId="10861"/>
    <cellStyle name="20% - Акцент3 6 3" xfId="10862"/>
    <cellStyle name="20% - Акцент3 6 3 2" xfId="10863"/>
    <cellStyle name="20% - Акцент3 6 4" xfId="10864"/>
    <cellStyle name="20% - Акцент3 6_46EE.2011(v1.0)" xfId="10865"/>
    <cellStyle name="20% - Акцент3 7" xfId="10866"/>
    <cellStyle name="20% - Акцент3 7 2" xfId="10867"/>
    <cellStyle name="20% - Акцент3 7 2 2" xfId="10868"/>
    <cellStyle name="20% - Акцент3 7 3" xfId="10869"/>
    <cellStyle name="20% - Акцент3 7 3 2" xfId="10870"/>
    <cellStyle name="20% - Акцент3 7 4" xfId="10871"/>
    <cellStyle name="20% - Акцент3 7_46EE.2011(v1.0)" xfId="10872"/>
    <cellStyle name="20% - Акцент3 8" xfId="10873"/>
    <cellStyle name="20% - Акцент3 8 2" xfId="10874"/>
    <cellStyle name="20% - Акцент3 8 2 2" xfId="10875"/>
    <cellStyle name="20% - Акцент3 8 3" xfId="10876"/>
    <cellStyle name="20% - Акцент3 8 3 2" xfId="10877"/>
    <cellStyle name="20% - Акцент3 8 4" xfId="10878"/>
    <cellStyle name="20% - Акцент3 8_46EE.2011(v1.0)" xfId="10879"/>
    <cellStyle name="20% - Акцент3 9" xfId="10880"/>
    <cellStyle name="20% - Акцент3 9 2" xfId="10881"/>
    <cellStyle name="20% - Акцент3 9 2 2" xfId="10882"/>
    <cellStyle name="20% - Акцент3 9 3" xfId="10883"/>
    <cellStyle name="20% - Акцент3 9 3 2" xfId="10884"/>
    <cellStyle name="20% - Акцент3 9 4" xfId="10885"/>
    <cellStyle name="20% - Акцент3 9_46EE.2011(v1.0)" xfId="10886"/>
    <cellStyle name="20% - Акцент4 10" xfId="10887"/>
    <cellStyle name="20% - Акцент4 10 2" xfId="10888"/>
    <cellStyle name="20% - Акцент4 10 2 2" xfId="10889"/>
    <cellStyle name="20% - Акцент4 10 3" xfId="10890"/>
    <cellStyle name="20% - Акцент4 10 3 2" xfId="10891"/>
    <cellStyle name="20% - Акцент4 10 4" xfId="10892"/>
    <cellStyle name="20% - Акцент4 11" xfId="10893"/>
    <cellStyle name="20% - Акцент4 11 2" xfId="10894"/>
    <cellStyle name="20% - Акцент4 11 2 2" xfId="10895"/>
    <cellStyle name="20% - Акцент4 11 3" xfId="10896"/>
    <cellStyle name="20% - Акцент4 11 3 2" xfId="10897"/>
    <cellStyle name="20% - Акцент4 11 4" xfId="10898"/>
    <cellStyle name="20% - Акцент4 12" xfId="10899"/>
    <cellStyle name="20% - Акцент4 12 2" xfId="10900"/>
    <cellStyle name="20% - Акцент4 12 2 2" xfId="10901"/>
    <cellStyle name="20% - Акцент4 12 3" xfId="10902"/>
    <cellStyle name="20% - Акцент4 13" xfId="10903"/>
    <cellStyle name="20% - Акцент4 13 2" xfId="10904"/>
    <cellStyle name="20% - Акцент4 13 2 2" xfId="10905"/>
    <cellStyle name="20% - Акцент4 13 3" xfId="10906"/>
    <cellStyle name="20% - Акцент4 14" xfId="10907"/>
    <cellStyle name="20% - Акцент4 15" xfId="10908"/>
    <cellStyle name="20% - Акцент4 2" xfId="10909"/>
    <cellStyle name="20% - Акцент4 2 2" xfId="10910"/>
    <cellStyle name="20% - Акцент4 2 2 2" xfId="10911"/>
    <cellStyle name="20% - Акцент4 2 3" xfId="10912"/>
    <cellStyle name="20% - Акцент4 2 3 2" xfId="10913"/>
    <cellStyle name="20% - Акцент4 2 4" xfId="10914"/>
    <cellStyle name="20% - Акцент4 2 4 2" xfId="10915"/>
    <cellStyle name="20% - Акцент4 2 5" xfId="10916"/>
    <cellStyle name="20% - Акцент4 2 6" xfId="10917"/>
    <cellStyle name="20% - Акцент4 2_46EE.2011(v1.0)" xfId="10918"/>
    <cellStyle name="20% - Акцент4 3" xfId="10919"/>
    <cellStyle name="20% - Акцент4 3 2" xfId="10920"/>
    <cellStyle name="20% - Акцент4 3 2 2" xfId="10921"/>
    <cellStyle name="20% - Акцент4 3 3" xfId="10922"/>
    <cellStyle name="20% - Акцент4 3 3 2" xfId="10923"/>
    <cellStyle name="20% - Акцент4 3 4" xfId="10924"/>
    <cellStyle name="20% - Акцент4 3 4 2" xfId="10925"/>
    <cellStyle name="20% - Акцент4 3 5" xfId="10926"/>
    <cellStyle name="20% - Акцент4 3_46EE.2011(v1.0)" xfId="10927"/>
    <cellStyle name="20% - Акцент4 4" xfId="10928"/>
    <cellStyle name="20% - Акцент4 4 2" xfId="10929"/>
    <cellStyle name="20% - Акцент4 4 2 2" xfId="10930"/>
    <cellStyle name="20% - Акцент4 4 3" xfId="10931"/>
    <cellStyle name="20% - Акцент4 4 3 2" xfId="10932"/>
    <cellStyle name="20% - Акцент4 4 4" xfId="10933"/>
    <cellStyle name="20% - Акцент4 4 4 2" xfId="10934"/>
    <cellStyle name="20% - Акцент4 4 5" xfId="10935"/>
    <cellStyle name="20% - Акцент4 4_46EE.2011(v1.0)" xfId="10936"/>
    <cellStyle name="20% - Акцент4 5" xfId="10937"/>
    <cellStyle name="20% - Акцент4 5 2" xfId="10938"/>
    <cellStyle name="20% - Акцент4 5 2 2" xfId="10939"/>
    <cellStyle name="20% - Акцент4 5 3" xfId="10940"/>
    <cellStyle name="20% - Акцент4 5 3 2" xfId="10941"/>
    <cellStyle name="20% - Акцент4 5 4" xfId="10942"/>
    <cellStyle name="20% - Акцент4 5_46EE.2011(v1.0)" xfId="10943"/>
    <cellStyle name="20% - Акцент4 6" xfId="10944"/>
    <cellStyle name="20% - Акцент4 6 2" xfId="10945"/>
    <cellStyle name="20% - Акцент4 6 2 2" xfId="10946"/>
    <cellStyle name="20% - Акцент4 6 3" xfId="10947"/>
    <cellStyle name="20% - Акцент4 6 3 2" xfId="10948"/>
    <cellStyle name="20% - Акцент4 6 4" xfId="10949"/>
    <cellStyle name="20% - Акцент4 6_46EE.2011(v1.0)" xfId="10950"/>
    <cellStyle name="20% - Акцент4 7" xfId="10951"/>
    <cellStyle name="20% - Акцент4 7 2" xfId="10952"/>
    <cellStyle name="20% - Акцент4 7 2 2" xfId="10953"/>
    <cellStyle name="20% - Акцент4 7 3" xfId="10954"/>
    <cellStyle name="20% - Акцент4 7 3 2" xfId="10955"/>
    <cellStyle name="20% - Акцент4 7 4" xfId="10956"/>
    <cellStyle name="20% - Акцент4 7_46EE.2011(v1.0)" xfId="10957"/>
    <cellStyle name="20% - Акцент4 8" xfId="10958"/>
    <cellStyle name="20% - Акцент4 8 2" xfId="10959"/>
    <cellStyle name="20% - Акцент4 8 2 2" xfId="10960"/>
    <cellStyle name="20% - Акцент4 8 3" xfId="10961"/>
    <cellStyle name="20% - Акцент4 8 3 2" xfId="10962"/>
    <cellStyle name="20% - Акцент4 8 4" xfId="10963"/>
    <cellStyle name="20% - Акцент4 8_46EE.2011(v1.0)" xfId="10964"/>
    <cellStyle name="20% - Акцент4 9" xfId="10965"/>
    <cellStyle name="20% - Акцент4 9 2" xfId="10966"/>
    <cellStyle name="20% - Акцент4 9 2 2" xfId="10967"/>
    <cellStyle name="20% - Акцент4 9 3" xfId="10968"/>
    <cellStyle name="20% - Акцент4 9 3 2" xfId="10969"/>
    <cellStyle name="20% - Акцент4 9 4" xfId="10970"/>
    <cellStyle name="20% - Акцент4 9_46EE.2011(v1.0)" xfId="10971"/>
    <cellStyle name="20% - Акцент5 10" xfId="10972"/>
    <cellStyle name="20% - Акцент5 10 2" xfId="10973"/>
    <cellStyle name="20% - Акцент5 10 2 2" xfId="10974"/>
    <cellStyle name="20% - Акцент5 10 3" xfId="10975"/>
    <cellStyle name="20% - Акцент5 10 3 2" xfId="10976"/>
    <cellStyle name="20% - Акцент5 10 4" xfId="10977"/>
    <cellStyle name="20% - Акцент5 11" xfId="10978"/>
    <cellStyle name="20% - Акцент5 11 2" xfId="10979"/>
    <cellStyle name="20% - Акцент5 11 2 2" xfId="10980"/>
    <cellStyle name="20% - Акцент5 11 3" xfId="10981"/>
    <cellStyle name="20% - Акцент5 11 3 2" xfId="10982"/>
    <cellStyle name="20% - Акцент5 11 4" xfId="10983"/>
    <cellStyle name="20% - Акцент5 12" xfId="10984"/>
    <cellStyle name="20% - Акцент5 12 2" xfId="10985"/>
    <cellStyle name="20% - Акцент5 12 2 2" xfId="10986"/>
    <cellStyle name="20% - Акцент5 12 3" xfId="10987"/>
    <cellStyle name="20% - Акцент5 13" xfId="10988"/>
    <cellStyle name="20% - Акцент5 13 2" xfId="10989"/>
    <cellStyle name="20% - Акцент5 13 2 2" xfId="10990"/>
    <cellStyle name="20% - Акцент5 13 3" xfId="10991"/>
    <cellStyle name="20% - Акцент5 14" xfId="10992"/>
    <cellStyle name="20% - Акцент5 15" xfId="10993"/>
    <cellStyle name="20% - Акцент5 2" xfId="10994"/>
    <cellStyle name="20% - Акцент5 2 2" xfId="10995"/>
    <cellStyle name="20% - Акцент5 2 2 2" xfId="10996"/>
    <cellStyle name="20% - Акцент5 2 3" xfId="10997"/>
    <cellStyle name="20% - Акцент5 2 3 2" xfId="10998"/>
    <cellStyle name="20% - Акцент5 2 4" xfId="10999"/>
    <cellStyle name="20% - Акцент5 2 4 2" xfId="11000"/>
    <cellStyle name="20% - Акцент5 2 5" xfId="11001"/>
    <cellStyle name="20% - Акцент5 2 6" xfId="11002"/>
    <cellStyle name="20% - Акцент5 2_46EE.2011(v1.0)" xfId="11003"/>
    <cellStyle name="20% - Акцент5 3" xfId="11004"/>
    <cellStyle name="20% - Акцент5 3 2" xfId="11005"/>
    <cellStyle name="20% - Акцент5 3 2 2" xfId="11006"/>
    <cellStyle name="20% - Акцент5 3 3" xfId="11007"/>
    <cellStyle name="20% - Акцент5 3 3 2" xfId="11008"/>
    <cellStyle name="20% - Акцент5 3 4" xfId="11009"/>
    <cellStyle name="20% - Акцент5 3 4 2" xfId="11010"/>
    <cellStyle name="20% - Акцент5 3 5" xfId="11011"/>
    <cellStyle name="20% - Акцент5 3_46EE.2011(v1.0)" xfId="11012"/>
    <cellStyle name="20% - Акцент5 4" xfId="11013"/>
    <cellStyle name="20% - Акцент5 4 2" xfId="11014"/>
    <cellStyle name="20% - Акцент5 4 2 2" xfId="11015"/>
    <cellStyle name="20% - Акцент5 4 3" xfId="11016"/>
    <cellStyle name="20% - Акцент5 4 3 2" xfId="11017"/>
    <cellStyle name="20% - Акцент5 4 4" xfId="11018"/>
    <cellStyle name="20% - Акцент5 4 4 2" xfId="11019"/>
    <cellStyle name="20% - Акцент5 4 5" xfId="11020"/>
    <cellStyle name="20% - Акцент5 4_46EE.2011(v1.0)" xfId="11021"/>
    <cellStyle name="20% - Акцент5 5" xfId="11022"/>
    <cellStyle name="20% - Акцент5 5 2" xfId="11023"/>
    <cellStyle name="20% - Акцент5 5 2 2" xfId="11024"/>
    <cellStyle name="20% - Акцент5 5 3" xfId="11025"/>
    <cellStyle name="20% - Акцент5 5 3 2" xfId="11026"/>
    <cellStyle name="20% - Акцент5 5 4" xfId="11027"/>
    <cellStyle name="20% - Акцент5 5_46EE.2011(v1.0)" xfId="11028"/>
    <cellStyle name="20% - Акцент5 6" xfId="11029"/>
    <cellStyle name="20% - Акцент5 6 2" xfId="11030"/>
    <cellStyle name="20% - Акцент5 6 2 2" xfId="11031"/>
    <cellStyle name="20% - Акцент5 6 3" xfId="11032"/>
    <cellStyle name="20% - Акцент5 6 3 2" xfId="11033"/>
    <cellStyle name="20% - Акцент5 6 4" xfId="11034"/>
    <cellStyle name="20% - Акцент5 6_46EE.2011(v1.0)" xfId="11035"/>
    <cellStyle name="20% - Акцент5 7" xfId="11036"/>
    <cellStyle name="20% - Акцент5 7 2" xfId="11037"/>
    <cellStyle name="20% - Акцент5 7 2 2" xfId="11038"/>
    <cellStyle name="20% - Акцент5 7 3" xfId="11039"/>
    <cellStyle name="20% - Акцент5 7 3 2" xfId="11040"/>
    <cellStyle name="20% - Акцент5 7 4" xfId="11041"/>
    <cellStyle name="20% - Акцент5 7_46EE.2011(v1.0)" xfId="11042"/>
    <cellStyle name="20% - Акцент5 8" xfId="11043"/>
    <cellStyle name="20% - Акцент5 8 2" xfId="11044"/>
    <cellStyle name="20% - Акцент5 8 2 2" xfId="11045"/>
    <cellStyle name="20% - Акцент5 8 3" xfId="11046"/>
    <cellStyle name="20% - Акцент5 8 3 2" xfId="11047"/>
    <cellStyle name="20% - Акцент5 8 4" xfId="11048"/>
    <cellStyle name="20% - Акцент5 8_46EE.2011(v1.0)" xfId="11049"/>
    <cellStyle name="20% - Акцент5 9" xfId="11050"/>
    <cellStyle name="20% - Акцент5 9 2" xfId="11051"/>
    <cellStyle name="20% - Акцент5 9 2 2" xfId="11052"/>
    <cellStyle name="20% - Акцент5 9 3" xfId="11053"/>
    <cellStyle name="20% - Акцент5 9 3 2" xfId="11054"/>
    <cellStyle name="20% - Акцент5 9 4" xfId="11055"/>
    <cellStyle name="20% - Акцент5 9_46EE.2011(v1.0)" xfId="11056"/>
    <cellStyle name="20% - Акцент6 10" xfId="11057"/>
    <cellStyle name="20% - Акцент6 10 2" xfId="11058"/>
    <cellStyle name="20% - Акцент6 10 2 2" xfId="11059"/>
    <cellStyle name="20% - Акцент6 10 3" xfId="11060"/>
    <cellStyle name="20% - Акцент6 10 3 2" xfId="11061"/>
    <cellStyle name="20% - Акцент6 10 4" xfId="11062"/>
    <cellStyle name="20% - Акцент6 11" xfId="11063"/>
    <cellStyle name="20% - Акцент6 11 2" xfId="11064"/>
    <cellStyle name="20% - Акцент6 11 2 2" xfId="11065"/>
    <cellStyle name="20% - Акцент6 11 3" xfId="11066"/>
    <cellStyle name="20% - Акцент6 11 3 2" xfId="11067"/>
    <cellStyle name="20% - Акцент6 11 4" xfId="11068"/>
    <cellStyle name="20% - Акцент6 12" xfId="11069"/>
    <cellStyle name="20% - Акцент6 12 2" xfId="11070"/>
    <cellStyle name="20% - Акцент6 12 2 2" xfId="11071"/>
    <cellStyle name="20% - Акцент6 12 3" xfId="11072"/>
    <cellStyle name="20% - Акцент6 13" xfId="11073"/>
    <cellStyle name="20% - Акцент6 13 2" xfId="11074"/>
    <cellStyle name="20% - Акцент6 13 2 2" xfId="11075"/>
    <cellStyle name="20% - Акцент6 13 3" xfId="11076"/>
    <cellStyle name="20% - Акцент6 14" xfId="11077"/>
    <cellStyle name="20% - Акцент6 15" xfId="11078"/>
    <cellStyle name="20% - Акцент6 2" xfId="11079"/>
    <cellStyle name="20% - Акцент6 2 2" xfId="11080"/>
    <cellStyle name="20% - Акцент6 2 2 2" xfId="11081"/>
    <cellStyle name="20% - Акцент6 2 3" xfId="11082"/>
    <cellStyle name="20% - Акцент6 2 3 2" xfId="11083"/>
    <cellStyle name="20% - Акцент6 2 4" xfId="11084"/>
    <cellStyle name="20% - Акцент6 2 4 2" xfId="11085"/>
    <cellStyle name="20% - Акцент6 2 4 2 2" xfId="11086"/>
    <cellStyle name="20% - Акцент6 2 5" xfId="11087"/>
    <cellStyle name="20% - Акцент6 2 6" xfId="11088"/>
    <cellStyle name="20% - Акцент6 2_46EE.2011(v1.0)" xfId="11089"/>
    <cellStyle name="20% - Акцент6 3" xfId="11090"/>
    <cellStyle name="20% - Акцент6 3 2" xfId="11091"/>
    <cellStyle name="20% - Акцент6 3 2 2" xfId="11092"/>
    <cellStyle name="20% - Акцент6 3 3" xfId="11093"/>
    <cellStyle name="20% - Акцент6 3 3 2" xfId="11094"/>
    <cellStyle name="20% - Акцент6 3 4" xfId="11095"/>
    <cellStyle name="20% - Акцент6 3 4 2" xfId="11096"/>
    <cellStyle name="20% - Акцент6 3 5" xfId="11097"/>
    <cellStyle name="20% - Акцент6 3_46EE.2011(v1.0)" xfId="11098"/>
    <cellStyle name="20% - Акцент6 4" xfId="11099"/>
    <cellStyle name="20% - Акцент6 4 2" xfId="11100"/>
    <cellStyle name="20% - Акцент6 4 2 2" xfId="11101"/>
    <cellStyle name="20% - Акцент6 4 3" xfId="11102"/>
    <cellStyle name="20% - Акцент6 4 3 2" xfId="11103"/>
    <cellStyle name="20% - Акцент6 4 4" xfId="11104"/>
    <cellStyle name="20% - Акцент6 4 4 2" xfId="11105"/>
    <cellStyle name="20% - Акцент6 4 5" xfId="11106"/>
    <cellStyle name="20% - Акцент6 4_46EE.2011(v1.0)" xfId="11107"/>
    <cellStyle name="20% - Акцент6 5" xfId="11108"/>
    <cellStyle name="20% - Акцент6 5 2" xfId="11109"/>
    <cellStyle name="20% - Акцент6 5 2 2" xfId="11110"/>
    <cellStyle name="20% - Акцент6 5 3" xfId="11111"/>
    <cellStyle name="20% - Акцент6 5 3 2" xfId="11112"/>
    <cellStyle name="20% - Акцент6 5 4" xfId="11113"/>
    <cellStyle name="20% - Акцент6 5_46EE.2011(v1.0)" xfId="11114"/>
    <cellStyle name="20% - Акцент6 6" xfId="11115"/>
    <cellStyle name="20% - Акцент6 6 2" xfId="11116"/>
    <cellStyle name="20% - Акцент6 6 2 2" xfId="11117"/>
    <cellStyle name="20% - Акцент6 6 3" xfId="11118"/>
    <cellStyle name="20% - Акцент6 6 3 2" xfId="11119"/>
    <cellStyle name="20% - Акцент6 6 4" xfId="11120"/>
    <cellStyle name="20% - Акцент6 6_46EE.2011(v1.0)" xfId="11121"/>
    <cellStyle name="20% - Акцент6 7" xfId="11122"/>
    <cellStyle name="20% - Акцент6 7 2" xfId="11123"/>
    <cellStyle name="20% - Акцент6 7 2 2" xfId="11124"/>
    <cellStyle name="20% - Акцент6 7 3" xfId="11125"/>
    <cellStyle name="20% - Акцент6 7 3 2" xfId="11126"/>
    <cellStyle name="20% - Акцент6 7 4" xfId="11127"/>
    <cellStyle name="20% - Акцент6 7_46EE.2011(v1.0)" xfId="11128"/>
    <cellStyle name="20% - Акцент6 8" xfId="11129"/>
    <cellStyle name="20% - Акцент6 8 2" xfId="11130"/>
    <cellStyle name="20% - Акцент6 8 2 2" xfId="11131"/>
    <cellStyle name="20% - Акцент6 8 3" xfId="11132"/>
    <cellStyle name="20% - Акцент6 8 3 2" xfId="11133"/>
    <cellStyle name="20% - Акцент6 8 4" xfId="11134"/>
    <cellStyle name="20% - Акцент6 8_46EE.2011(v1.0)" xfId="11135"/>
    <cellStyle name="20% - Акцент6 9" xfId="11136"/>
    <cellStyle name="20% - Акцент6 9 2" xfId="11137"/>
    <cellStyle name="20% - Акцент6 9 2 2" xfId="11138"/>
    <cellStyle name="20% - Акцент6 9 3" xfId="11139"/>
    <cellStyle name="20% - Акцент6 9 3 2" xfId="11140"/>
    <cellStyle name="20% - Акцент6 9 4" xfId="11141"/>
    <cellStyle name="20% - Акцент6 9_46EE.2011(v1.0)" xfId="11142"/>
    <cellStyle name="3d" xfId="11143"/>
    <cellStyle name="3d 2" xfId="11144"/>
    <cellStyle name="3d 3" xfId="11145"/>
    <cellStyle name="40% - Accent1" xfId="11146"/>
    <cellStyle name="40% - Accent1 2" xfId="11147"/>
    <cellStyle name="40% - Accent1 2 2" xfId="11148"/>
    <cellStyle name="40% - Accent1 3" xfId="11149"/>
    <cellStyle name="40% - Accent1_46EE.2011(v1.0)" xfId="11150"/>
    <cellStyle name="40% - Accent2" xfId="11151"/>
    <cellStyle name="40% - Accent2 2" xfId="11152"/>
    <cellStyle name="40% - Accent2 2 2" xfId="11153"/>
    <cellStyle name="40% - Accent2 3" xfId="11154"/>
    <cellStyle name="40% - Accent2_46EE.2011(v1.0)" xfId="11155"/>
    <cellStyle name="40% - Accent3" xfId="11156"/>
    <cellStyle name="40% - Accent3 2" xfId="11157"/>
    <cellStyle name="40% - Accent3 2 2" xfId="11158"/>
    <cellStyle name="40% - Accent3 3" xfId="11159"/>
    <cellStyle name="40% - Accent3_46EE.2011(v1.0)" xfId="11160"/>
    <cellStyle name="40% - Accent4" xfId="11161"/>
    <cellStyle name="40% - Accent4 2" xfId="11162"/>
    <cellStyle name="40% - Accent4 2 2" xfId="11163"/>
    <cellStyle name="40% - Accent4 3" xfId="11164"/>
    <cellStyle name="40% - Accent4_46EE.2011(v1.0)" xfId="11165"/>
    <cellStyle name="40% - Accent5" xfId="11166"/>
    <cellStyle name="40% - Accent5 2" xfId="11167"/>
    <cellStyle name="40% - Accent5 2 2" xfId="11168"/>
    <cellStyle name="40% - Accent5 3" xfId="11169"/>
    <cellStyle name="40% - Accent5_46EE.2011(v1.0)" xfId="11170"/>
    <cellStyle name="40% - Accent6" xfId="11171"/>
    <cellStyle name="40% - Accent6 2" xfId="11172"/>
    <cellStyle name="40% - Accent6 2 2" xfId="11173"/>
    <cellStyle name="40% - Accent6 3" xfId="11174"/>
    <cellStyle name="40% - Accent6_46EE.2011(v1.0)" xfId="11175"/>
    <cellStyle name="40% - Акцент1 10" xfId="11176"/>
    <cellStyle name="40% - Акцент1 10 2" xfId="11177"/>
    <cellStyle name="40% - Акцент1 10 2 2" xfId="11178"/>
    <cellStyle name="40% - Акцент1 10 3" xfId="11179"/>
    <cellStyle name="40% - Акцент1 10 3 2" xfId="11180"/>
    <cellStyle name="40% - Акцент1 10 4" xfId="11181"/>
    <cellStyle name="40% - Акцент1 11" xfId="11182"/>
    <cellStyle name="40% - Акцент1 11 2" xfId="11183"/>
    <cellStyle name="40% - Акцент1 11 2 2" xfId="11184"/>
    <cellStyle name="40% - Акцент1 11 3" xfId="11185"/>
    <cellStyle name="40% - Акцент1 11 3 2" xfId="11186"/>
    <cellStyle name="40% - Акцент1 11 4" xfId="11187"/>
    <cellStyle name="40% - Акцент1 12" xfId="11188"/>
    <cellStyle name="40% - Акцент1 12 2" xfId="11189"/>
    <cellStyle name="40% - Акцент1 12 2 2" xfId="11190"/>
    <cellStyle name="40% - Акцент1 12 3" xfId="11191"/>
    <cellStyle name="40% - Акцент1 13" xfId="11192"/>
    <cellStyle name="40% - Акцент1 13 2" xfId="11193"/>
    <cellStyle name="40% - Акцент1 13 2 2" xfId="11194"/>
    <cellStyle name="40% - Акцент1 13 3" xfId="11195"/>
    <cellStyle name="40% - Акцент1 14" xfId="11196"/>
    <cellStyle name="40% - Акцент1 15" xfId="11197"/>
    <cellStyle name="40% - Акцент1 2" xfId="11198"/>
    <cellStyle name="40% - Акцент1 2 2" xfId="11199"/>
    <cellStyle name="40% - Акцент1 2 2 2" xfId="11200"/>
    <cellStyle name="40% - Акцент1 2 3" xfId="11201"/>
    <cellStyle name="40% - Акцент1 2 3 2" xfId="11202"/>
    <cellStyle name="40% - Акцент1 2 4" xfId="11203"/>
    <cellStyle name="40% - Акцент1 2 4 2" xfId="11204"/>
    <cellStyle name="40% - Акцент1 2 5" xfId="11205"/>
    <cellStyle name="40% - Акцент1 2 6" xfId="11206"/>
    <cellStyle name="40% - Акцент1 2_46EE.2011(v1.0)" xfId="11207"/>
    <cellStyle name="40% - Акцент1 3" xfId="11208"/>
    <cellStyle name="40% - Акцент1 3 2" xfId="11209"/>
    <cellStyle name="40% - Акцент1 3 2 2" xfId="11210"/>
    <cellStyle name="40% - Акцент1 3 3" xfId="11211"/>
    <cellStyle name="40% - Акцент1 3 3 2" xfId="11212"/>
    <cellStyle name="40% - Акцент1 3 4" xfId="11213"/>
    <cellStyle name="40% - Акцент1 3 4 2" xfId="11214"/>
    <cellStyle name="40% - Акцент1 3 5" xfId="11215"/>
    <cellStyle name="40% - Акцент1 3_46EE.2011(v1.0)" xfId="11216"/>
    <cellStyle name="40% - Акцент1 4" xfId="11217"/>
    <cellStyle name="40% - Акцент1 4 2" xfId="11218"/>
    <cellStyle name="40% - Акцент1 4 2 2" xfId="11219"/>
    <cellStyle name="40% - Акцент1 4 3" xfId="11220"/>
    <cellStyle name="40% - Акцент1 4 3 2" xfId="11221"/>
    <cellStyle name="40% - Акцент1 4 4" xfId="11222"/>
    <cellStyle name="40% - Акцент1 4 4 2" xfId="11223"/>
    <cellStyle name="40% - Акцент1 4 5" xfId="11224"/>
    <cellStyle name="40% - Акцент1 4_46EE.2011(v1.0)" xfId="11225"/>
    <cellStyle name="40% - Акцент1 5" xfId="11226"/>
    <cellStyle name="40% - Акцент1 5 2" xfId="11227"/>
    <cellStyle name="40% - Акцент1 5 2 2" xfId="11228"/>
    <cellStyle name="40% - Акцент1 5 3" xfId="11229"/>
    <cellStyle name="40% - Акцент1 5 3 2" xfId="11230"/>
    <cellStyle name="40% - Акцент1 5 4" xfId="11231"/>
    <cellStyle name="40% - Акцент1 5_46EE.2011(v1.0)" xfId="11232"/>
    <cellStyle name="40% - Акцент1 6" xfId="11233"/>
    <cellStyle name="40% - Акцент1 6 2" xfId="11234"/>
    <cellStyle name="40% - Акцент1 6 2 2" xfId="11235"/>
    <cellStyle name="40% - Акцент1 6 3" xfId="11236"/>
    <cellStyle name="40% - Акцент1 6 3 2" xfId="11237"/>
    <cellStyle name="40% - Акцент1 6 4" xfId="11238"/>
    <cellStyle name="40% - Акцент1 6_46EE.2011(v1.0)" xfId="11239"/>
    <cellStyle name="40% - Акцент1 7" xfId="11240"/>
    <cellStyle name="40% - Акцент1 7 2" xfId="11241"/>
    <cellStyle name="40% - Акцент1 7 2 2" xfId="11242"/>
    <cellStyle name="40% - Акцент1 7 3" xfId="11243"/>
    <cellStyle name="40% - Акцент1 7 3 2" xfId="11244"/>
    <cellStyle name="40% - Акцент1 7 4" xfId="11245"/>
    <cellStyle name="40% - Акцент1 7_46EE.2011(v1.0)" xfId="11246"/>
    <cellStyle name="40% - Акцент1 8" xfId="11247"/>
    <cellStyle name="40% - Акцент1 8 2" xfId="11248"/>
    <cellStyle name="40% - Акцент1 8 2 2" xfId="11249"/>
    <cellStyle name="40% - Акцент1 8 3" xfId="11250"/>
    <cellStyle name="40% - Акцент1 8 3 2" xfId="11251"/>
    <cellStyle name="40% - Акцент1 8 4" xfId="11252"/>
    <cellStyle name="40% - Акцент1 8_46EE.2011(v1.0)" xfId="11253"/>
    <cellStyle name="40% - Акцент1 9" xfId="11254"/>
    <cellStyle name="40% - Акцент1 9 2" xfId="11255"/>
    <cellStyle name="40% - Акцент1 9 2 2" xfId="11256"/>
    <cellStyle name="40% - Акцент1 9 3" xfId="11257"/>
    <cellStyle name="40% - Акцент1 9 3 2" xfId="11258"/>
    <cellStyle name="40% - Акцент1 9 4" xfId="11259"/>
    <cellStyle name="40% - Акцент1 9_46EE.2011(v1.0)" xfId="11260"/>
    <cellStyle name="40% - Акцент2 10" xfId="11261"/>
    <cellStyle name="40% - Акцент2 10 2" xfId="11262"/>
    <cellStyle name="40% - Акцент2 10 2 2" xfId="11263"/>
    <cellStyle name="40% - Акцент2 10 3" xfId="11264"/>
    <cellStyle name="40% - Акцент2 10 3 2" xfId="11265"/>
    <cellStyle name="40% - Акцент2 10 4" xfId="11266"/>
    <cellStyle name="40% - Акцент2 11" xfId="11267"/>
    <cellStyle name="40% - Акцент2 11 2" xfId="11268"/>
    <cellStyle name="40% - Акцент2 11 2 2" xfId="11269"/>
    <cellStyle name="40% - Акцент2 11 3" xfId="11270"/>
    <cellStyle name="40% - Акцент2 11 3 2" xfId="11271"/>
    <cellStyle name="40% - Акцент2 11 4" xfId="11272"/>
    <cellStyle name="40% - Акцент2 12" xfId="11273"/>
    <cellStyle name="40% - Акцент2 12 2" xfId="11274"/>
    <cellStyle name="40% - Акцент2 12 2 2" xfId="11275"/>
    <cellStyle name="40% - Акцент2 12 3" xfId="11276"/>
    <cellStyle name="40% - Акцент2 13" xfId="11277"/>
    <cellStyle name="40% - Акцент2 13 2" xfId="11278"/>
    <cellStyle name="40% - Акцент2 13 2 2" xfId="11279"/>
    <cellStyle name="40% - Акцент2 13 3" xfId="11280"/>
    <cellStyle name="40% - Акцент2 14" xfId="11281"/>
    <cellStyle name="40% - Акцент2 15" xfId="11282"/>
    <cellStyle name="40% - Акцент2 2" xfId="11283"/>
    <cellStyle name="40% - Акцент2 2 2" xfId="11284"/>
    <cellStyle name="40% - Акцент2 2 2 2" xfId="11285"/>
    <cellStyle name="40% - Акцент2 2 3" xfId="11286"/>
    <cellStyle name="40% - Акцент2 2 3 2" xfId="11287"/>
    <cellStyle name="40% - Акцент2 2 4" xfId="11288"/>
    <cellStyle name="40% - Акцент2 2 4 2" xfId="11289"/>
    <cellStyle name="40% - Акцент2 2 5" xfId="11290"/>
    <cellStyle name="40% - Акцент2 2 6" xfId="11291"/>
    <cellStyle name="40% - Акцент2 2_46EE.2011(v1.0)" xfId="11292"/>
    <cellStyle name="40% - Акцент2 3" xfId="11293"/>
    <cellStyle name="40% - Акцент2 3 2" xfId="11294"/>
    <cellStyle name="40% - Акцент2 3 2 2" xfId="11295"/>
    <cellStyle name="40% - Акцент2 3 3" xfId="11296"/>
    <cellStyle name="40% - Акцент2 3 3 2" xfId="11297"/>
    <cellStyle name="40% - Акцент2 3 4" xfId="11298"/>
    <cellStyle name="40% - Акцент2 3 4 2" xfId="11299"/>
    <cellStyle name="40% - Акцент2 3 5" xfId="11300"/>
    <cellStyle name="40% - Акцент2 3_46EE.2011(v1.0)" xfId="11301"/>
    <cellStyle name="40% - Акцент2 4" xfId="11302"/>
    <cellStyle name="40% - Акцент2 4 2" xfId="11303"/>
    <cellStyle name="40% - Акцент2 4 2 2" xfId="11304"/>
    <cellStyle name="40% - Акцент2 4 3" xfId="11305"/>
    <cellStyle name="40% - Акцент2 4 3 2" xfId="11306"/>
    <cellStyle name="40% - Акцент2 4 4" xfId="11307"/>
    <cellStyle name="40% - Акцент2 4 4 2" xfId="11308"/>
    <cellStyle name="40% - Акцент2 4 5" xfId="11309"/>
    <cellStyle name="40% - Акцент2 4_46EE.2011(v1.0)" xfId="11310"/>
    <cellStyle name="40% - Акцент2 5" xfId="11311"/>
    <cellStyle name="40% - Акцент2 5 2" xfId="11312"/>
    <cellStyle name="40% - Акцент2 5 2 2" xfId="11313"/>
    <cellStyle name="40% - Акцент2 5 3" xfId="11314"/>
    <cellStyle name="40% - Акцент2 5 3 2" xfId="11315"/>
    <cellStyle name="40% - Акцент2 5 4" xfId="11316"/>
    <cellStyle name="40% - Акцент2 5_46EE.2011(v1.0)" xfId="11317"/>
    <cellStyle name="40% - Акцент2 6" xfId="11318"/>
    <cellStyle name="40% - Акцент2 6 2" xfId="11319"/>
    <cellStyle name="40% - Акцент2 6 2 2" xfId="11320"/>
    <cellStyle name="40% - Акцент2 6 3" xfId="11321"/>
    <cellStyle name="40% - Акцент2 6 3 2" xfId="11322"/>
    <cellStyle name="40% - Акцент2 6 4" xfId="11323"/>
    <cellStyle name="40% - Акцент2 6_46EE.2011(v1.0)" xfId="11324"/>
    <cellStyle name="40% - Акцент2 7" xfId="11325"/>
    <cellStyle name="40% - Акцент2 7 2" xfId="11326"/>
    <cellStyle name="40% - Акцент2 7 2 2" xfId="11327"/>
    <cellStyle name="40% - Акцент2 7 3" xfId="11328"/>
    <cellStyle name="40% - Акцент2 7 3 2" xfId="11329"/>
    <cellStyle name="40% - Акцент2 7 4" xfId="11330"/>
    <cellStyle name="40% - Акцент2 7_46EE.2011(v1.0)" xfId="11331"/>
    <cellStyle name="40% - Акцент2 8" xfId="11332"/>
    <cellStyle name="40% - Акцент2 8 2" xfId="11333"/>
    <cellStyle name="40% - Акцент2 8 2 2" xfId="11334"/>
    <cellStyle name="40% - Акцент2 8 3" xfId="11335"/>
    <cellStyle name="40% - Акцент2 8 3 2" xfId="11336"/>
    <cellStyle name="40% - Акцент2 8 4" xfId="11337"/>
    <cellStyle name="40% - Акцент2 8_46EE.2011(v1.0)" xfId="11338"/>
    <cellStyle name="40% - Акцент2 9" xfId="11339"/>
    <cellStyle name="40% - Акцент2 9 2" xfId="11340"/>
    <cellStyle name="40% - Акцент2 9 2 2" xfId="11341"/>
    <cellStyle name="40% - Акцент2 9 3" xfId="11342"/>
    <cellStyle name="40% - Акцент2 9 3 2" xfId="11343"/>
    <cellStyle name="40% - Акцент2 9 4" xfId="11344"/>
    <cellStyle name="40% - Акцент2 9_46EE.2011(v1.0)" xfId="11345"/>
    <cellStyle name="40% - Акцент3 10" xfId="11346"/>
    <cellStyle name="40% - Акцент3 10 2" xfId="11347"/>
    <cellStyle name="40% - Акцент3 10 2 2" xfId="11348"/>
    <cellStyle name="40% - Акцент3 10 3" xfId="11349"/>
    <cellStyle name="40% - Акцент3 10 3 2" xfId="11350"/>
    <cellStyle name="40% - Акцент3 10 4" xfId="11351"/>
    <cellStyle name="40% - Акцент3 11" xfId="11352"/>
    <cellStyle name="40% - Акцент3 11 2" xfId="11353"/>
    <cellStyle name="40% - Акцент3 11 2 2" xfId="11354"/>
    <cellStyle name="40% - Акцент3 11 3" xfId="11355"/>
    <cellStyle name="40% - Акцент3 11 3 2" xfId="11356"/>
    <cellStyle name="40% - Акцент3 11 4" xfId="11357"/>
    <cellStyle name="40% - Акцент3 12" xfId="11358"/>
    <cellStyle name="40% - Акцент3 12 2" xfId="11359"/>
    <cellStyle name="40% - Акцент3 12 2 2" xfId="11360"/>
    <cellStyle name="40% - Акцент3 12 3" xfId="11361"/>
    <cellStyle name="40% - Акцент3 13" xfId="11362"/>
    <cellStyle name="40% - Акцент3 13 2" xfId="11363"/>
    <cellStyle name="40% - Акцент3 13 2 2" xfId="11364"/>
    <cellStyle name="40% - Акцент3 13 3" xfId="11365"/>
    <cellStyle name="40% - Акцент3 14" xfId="11366"/>
    <cellStyle name="40% - Акцент3 15" xfId="11367"/>
    <cellStyle name="40% - Акцент3 2" xfId="11368"/>
    <cellStyle name="40% - Акцент3 2 2" xfId="11369"/>
    <cellStyle name="40% - Акцент3 2 2 2" xfId="11370"/>
    <cellStyle name="40% - Акцент3 2 3" xfId="11371"/>
    <cellStyle name="40% - Акцент3 2 3 2" xfId="11372"/>
    <cellStyle name="40% - Акцент3 2 4" xfId="11373"/>
    <cellStyle name="40% - Акцент3 2 4 2" xfId="11374"/>
    <cellStyle name="40% - Акцент3 2 5" xfId="11375"/>
    <cellStyle name="40% - Акцент3 2 6" xfId="11376"/>
    <cellStyle name="40% - Акцент3 2_46EE.2011(v1.0)" xfId="11377"/>
    <cellStyle name="40% - Акцент3 3" xfId="11378"/>
    <cellStyle name="40% - Акцент3 3 2" xfId="11379"/>
    <cellStyle name="40% - Акцент3 3 2 2" xfId="11380"/>
    <cellStyle name="40% - Акцент3 3 3" xfId="11381"/>
    <cellStyle name="40% - Акцент3 3 3 2" xfId="11382"/>
    <cellStyle name="40% - Акцент3 3 4" xfId="11383"/>
    <cellStyle name="40% - Акцент3 3 4 2" xfId="11384"/>
    <cellStyle name="40% - Акцент3 3 5" xfId="11385"/>
    <cellStyle name="40% - Акцент3 3_46EE.2011(v1.0)" xfId="11386"/>
    <cellStyle name="40% - Акцент3 4" xfId="11387"/>
    <cellStyle name="40% - Акцент3 4 2" xfId="11388"/>
    <cellStyle name="40% - Акцент3 4 2 2" xfId="11389"/>
    <cellStyle name="40% - Акцент3 4 3" xfId="11390"/>
    <cellStyle name="40% - Акцент3 4 3 2" xfId="11391"/>
    <cellStyle name="40% - Акцент3 4 4" xfId="11392"/>
    <cellStyle name="40% - Акцент3 4 4 2" xfId="11393"/>
    <cellStyle name="40% - Акцент3 4 5" xfId="11394"/>
    <cellStyle name="40% - Акцент3 4_46EE.2011(v1.0)" xfId="11395"/>
    <cellStyle name="40% - Акцент3 5" xfId="11396"/>
    <cellStyle name="40% - Акцент3 5 2" xfId="11397"/>
    <cellStyle name="40% - Акцент3 5 2 2" xfId="11398"/>
    <cellStyle name="40% - Акцент3 5 3" xfId="11399"/>
    <cellStyle name="40% - Акцент3 5 3 2" xfId="11400"/>
    <cellStyle name="40% - Акцент3 5 4" xfId="11401"/>
    <cellStyle name="40% - Акцент3 5_46EE.2011(v1.0)" xfId="11402"/>
    <cellStyle name="40% - Акцент3 6" xfId="11403"/>
    <cellStyle name="40% - Акцент3 6 2" xfId="11404"/>
    <cellStyle name="40% - Акцент3 6 2 2" xfId="11405"/>
    <cellStyle name="40% - Акцент3 6 3" xfId="11406"/>
    <cellStyle name="40% - Акцент3 6 3 2" xfId="11407"/>
    <cellStyle name="40% - Акцент3 6 4" xfId="11408"/>
    <cellStyle name="40% - Акцент3 6_46EE.2011(v1.0)" xfId="11409"/>
    <cellStyle name="40% - Акцент3 7" xfId="11410"/>
    <cellStyle name="40% - Акцент3 7 2" xfId="11411"/>
    <cellStyle name="40% - Акцент3 7 2 2" xfId="11412"/>
    <cellStyle name="40% - Акцент3 7 3" xfId="11413"/>
    <cellStyle name="40% - Акцент3 7 3 2" xfId="11414"/>
    <cellStyle name="40% - Акцент3 7 4" xfId="11415"/>
    <cellStyle name="40% - Акцент3 7_46EE.2011(v1.0)" xfId="11416"/>
    <cellStyle name="40% - Акцент3 8" xfId="11417"/>
    <cellStyle name="40% - Акцент3 8 2" xfId="11418"/>
    <cellStyle name="40% - Акцент3 8 2 2" xfId="11419"/>
    <cellStyle name="40% - Акцент3 8 3" xfId="11420"/>
    <cellStyle name="40% - Акцент3 8 3 2" xfId="11421"/>
    <cellStyle name="40% - Акцент3 8 4" xfId="11422"/>
    <cellStyle name="40% - Акцент3 8_46EE.2011(v1.0)" xfId="11423"/>
    <cellStyle name="40% - Акцент3 9" xfId="11424"/>
    <cellStyle name="40% - Акцент3 9 2" xfId="11425"/>
    <cellStyle name="40% - Акцент3 9 2 2" xfId="11426"/>
    <cellStyle name="40% - Акцент3 9 3" xfId="11427"/>
    <cellStyle name="40% - Акцент3 9 3 2" xfId="11428"/>
    <cellStyle name="40% - Акцент3 9 4" xfId="11429"/>
    <cellStyle name="40% - Акцент3 9_46EE.2011(v1.0)" xfId="11430"/>
    <cellStyle name="40% - Акцент4 10" xfId="11431"/>
    <cellStyle name="40% - Акцент4 10 2" xfId="11432"/>
    <cellStyle name="40% - Акцент4 10 2 2" xfId="11433"/>
    <cellStyle name="40% - Акцент4 10 3" xfId="11434"/>
    <cellStyle name="40% - Акцент4 10 3 2" xfId="11435"/>
    <cellStyle name="40% - Акцент4 10 4" xfId="11436"/>
    <cellStyle name="40% - Акцент4 11" xfId="11437"/>
    <cellStyle name="40% - Акцент4 11 2" xfId="11438"/>
    <cellStyle name="40% - Акцент4 11 2 2" xfId="11439"/>
    <cellStyle name="40% - Акцент4 11 3" xfId="11440"/>
    <cellStyle name="40% - Акцент4 11 3 2" xfId="11441"/>
    <cellStyle name="40% - Акцент4 11 4" xfId="11442"/>
    <cellStyle name="40% - Акцент4 12" xfId="11443"/>
    <cellStyle name="40% - Акцент4 12 2" xfId="11444"/>
    <cellStyle name="40% - Акцент4 12 2 2" xfId="11445"/>
    <cellStyle name="40% - Акцент4 12 3" xfId="11446"/>
    <cellStyle name="40% - Акцент4 13" xfId="11447"/>
    <cellStyle name="40% - Акцент4 13 2" xfId="11448"/>
    <cellStyle name="40% - Акцент4 13 2 2" xfId="11449"/>
    <cellStyle name="40% - Акцент4 13 3" xfId="11450"/>
    <cellStyle name="40% - Акцент4 14" xfId="11451"/>
    <cellStyle name="40% - Акцент4 15" xfId="11452"/>
    <cellStyle name="40% - Акцент4 2" xfId="11453"/>
    <cellStyle name="40% - Акцент4 2 2" xfId="11454"/>
    <cellStyle name="40% - Акцент4 2 2 2" xfId="11455"/>
    <cellStyle name="40% - Акцент4 2 3" xfId="11456"/>
    <cellStyle name="40% - Акцент4 2 3 2" xfId="11457"/>
    <cellStyle name="40% - Акцент4 2 4" xfId="11458"/>
    <cellStyle name="40% - Акцент4 2 4 2" xfId="11459"/>
    <cellStyle name="40% - Акцент4 2 5" xfId="11460"/>
    <cellStyle name="40% - Акцент4 2 6" xfId="11461"/>
    <cellStyle name="40% - Акцент4 2_46EE.2011(v1.0)" xfId="11462"/>
    <cellStyle name="40% - Акцент4 3" xfId="11463"/>
    <cellStyle name="40% - Акцент4 3 2" xfId="11464"/>
    <cellStyle name="40% - Акцент4 3 2 2" xfId="11465"/>
    <cellStyle name="40% - Акцент4 3 3" xfId="11466"/>
    <cellStyle name="40% - Акцент4 3 3 2" xfId="11467"/>
    <cellStyle name="40% - Акцент4 3 4" xfId="11468"/>
    <cellStyle name="40% - Акцент4 3 4 2" xfId="11469"/>
    <cellStyle name="40% - Акцент4 3 5" xfId="11470"/>
    <cellStyle name="40% - Акцент4 3_46EE.2011(v1.0)" xfId="11471"/>
    <cellStyle name="40% - Акцент4 4" xfId="11472"/>
    <cellStyle name="40% - Акцент4 4 2" xfId="11473"/>
    <cellStyle name="40% - Акцент4 4 2 2" xfId="11474"/>
    <cellStyle name="40% - Акцент4 4 3" xfId="11475"/>
    <cellStyle name="40% - Акцент4 4 3 2" xfId="11476"/>
    <cellStyle name="40% - Акцент4 4 4" xfId="11477"/>
    <cellStyle name="40% - Акцент4 4 4 2" xfId="11478"/>
    <cellStyle name="40% - Акцент4 4 5" xfId="11479"/>
    <cellStyle name="40% - Акцент4 4_46EE.2011(v1.0)" xfId="11480"/>
    <cellStyle name="40% - Акцент4 5" xfId="11481"/>
    <cellStyle name="40% - Акцент4 5 2" xfId="11482"/>
    <cellStyle name="40% - Акцент4 5 2 2" xfId="11483"/>
    <cellStyle name="40% - Акцент4 5 3" xfId="11484"/>
    <cellStyle name="40% - Акцент4 5 3 2" xfId="11485"/>
    <cellStyle name="40% - Акцент4 5 4" xfId="11486"/>
    <cellStyle name="40% - Акцент4 5_46EE.2011(v1.0)" xfId="11487"/>
    <cellStyle name="40% - Акцент4 6" xfId="11488"/>
    <cellStyle name="40% - Акцент4 6 2" xfId="11489"/>
    <cellStyle name="40% - Акцент4 6 2 2" xfId="11490"/>
    <cellStyle name="40% - Акцент4 6 3" xfId="11491"/>
    <cellStyle name="40% - Акцент4 6 3 2" xfId="11492"/>
    <cellStyle name="40% - Акцент4 6 4" xfId="11493"/>
    <cellStyle name="40% - Акцент4 6_46EE.2011(v1.0)" xfId="11494"/>
    <cellStyle name="40% - Акцент4 7" xfId="11495"/>
    <cellStyle name="40% - Акцент4 7 2" xfId="11496"/>
    <cellStyle name="40% - Акцент4 7 2 2" xfId="11497"/>
    <cellStyle name="40% - Акцент4 7 3" xfId="11498"/>
    <cellStyle name="40% - Акцент4 7 3 2" xfId="11499"/>
    <cellStyle name="40% - Акцент4 7 4" xfId="11500"/>
    <cellStyle name="40% - Акцент4 7_46EE.2011(v1.0)" xfId="11501"/>
    <cellStyle name="40% - Акцент4 8" xfId="11502"/>
    <cellStyle name="40% - Акцент4 8 2" xfId="11503"/>
    <cellStyle name="40% - Акцент4 8 2 2" xfId="11504"/>
    <cellStyle name="40% - Акцент4 8 3" xfId="11505"/>
    <cellStyle name="40% - Акцент4 8 3 2" xfId="11506"/>
    <cellStyle name="40% - Акцент4 8 4" xfId="11507"/>
    <cellStyle name="40% - Акцент4 8_46EE.2011(v1.0)" xfId="11508"/>
    <cellStyle name="40% - Акцент4 9" xfId="11509"/>
    <cellStyle name="40% - Акцент4 9 2" xfId="11510"/>
    <cellStyle name="40% - Акцент4 9 2 2" xfId="11511"/>
    <cellStyle name="40% - Акцент4 9 3" xfId="11512"/>
    <cellStyle name="40% - Акцент4 9 3 2" xfId="11513"/>
    <cellStyle name="40% - Акцент4 9 4" xfId="11514"/>
    <cellStyle name="40% - Акцент4 9_46EE.2011(v1.0)" xfId="11515"/>
    <cellStyle name="40% - Акцент5 10" xfId="11516"/>
    <cellStyle name="40% - Акцент5 10 2" xfId="11517"/>
    <cellStyle name="40% - Акцент5 10 2 2" xfId="11518"/>
    <cellStyle name="40% - Акцент5 10 3" xfId="11519"/>
    <cellStyle name="40% - Акцент5 10 3 2" xfId="11520"/>
    <cellStyle name="40% - Акцент5 10 4" xfId="11521"/>
    <cellStyle name="40% - Акцент5 11" xfId="11522"/>
    <cellStyle name="40% - Акцент5 11 2" xfId="11523"/>
    <cellStyle name="40% - Акцент5 11 2 2" xfId="11524"/>
    <cellStyle name="40% - Акцент5 11 3" xfId="11525"/>
    <cellStyle name="40% - Акцент5 11 3 2" xfId="11526"/>
    <cellStyle name="40% - Акцент5 11 4" xfId="11527"/>
    <cellStyle name="40% - Акцент5 12" xfId="11528"/>
    <cellStyle name="40% - Акцент5 12 2" xfId="11529"/>
    <cellStyle name="40% - Акцент5 12 2 2" xfId="11530"/>
    <cellStyle name="40% - Акцент5 12 3" xfId="11531"/>
    <cellStyle name="40% - Акцент5 13" xfId="11532"/>
    <cellStyle name="40% - Акцент5 13 2" xfId="11533"/>
    <cellStyle name="40% - Акцент5 13 2 2" xfId="11534"/>
    <cellStyle name="40% - Акцент5 13 3" xfId="11535"/>
    <cellStyle name="40% - Акцент5 14" xfId="11536"/>
    <cellStyle name="40% - Акцент5 15" xfId="11537"/>
    <cellStyle name="40% - Акцент5 2" xfId="11538"/>
    <cellStyle name="40% - Акцент5 2 2" xfId="11539"/>
    <cellStyle name="40% - Акцент5 2 2 2" xfId="11540"/>
    <cellStyle name="40% - Акцент5 2 3" xfId="11541"/>
    <cellStyle name="40% - Акцент5 2 3 2" xfId="11542"/>
    <cellStyle name="40% - Акцент5 2 4" xfId="11543"/>
    <cellStyle name="40% - Акцент5 2 4 2" xfId="11544"/>
    <cellStyle name="40% - Акцент5 2 5" xfId="11545"/>
    <cellStyle name="40% - Акцент5 2 6" xfId="11546"/>
    <cellStyle name="40% - Акцент5 2_46EE.2011(v1.0)" xfId="11547"/>
    <cellStyle name="40% - Акцент5 3" xfId="11548"/>
    <cellStyle name="40% - Акцент5 3 2" xfId="11549"/>
    <cellStyle name="40% - Акцент5 3 2 2" xfId="11550"/>
    <cellStyle name="40% - Акцент5 3 3" xfId="11551"/>
    <cellStyle name="40% - Акцент5 3 3 2" xfId="11552"/>
    <cellStyle name="40% - Акцент5 3 4" xfId="11553"/>
    <cellStyle name="40% - Акцент5 3 4 2" xfId="11554"/>
    <cellStyle name="40% - Акцент5 3 5" xfId="11555"/>
    <cellStyle name="40% - Акцент5 3_46EE.2011(v1.0)" xfId="11556"/>
    <cellStyle name="40% - Акцент5 4" xfId="11557"/>
    <cellStyle name="40% - Акцент5 4 2" xfId="11558"/>
    <cellStyle name="40% - Акцент5 4 2 2" xfId="11559"/>
    <cellStyle name="40% - Акцент5 4 3" xfId="11560"/>
    <cellStyle name="40% - Акцент5 4 3 2" xfId="11561"/>
    <cellStyle name="40% - Акцент5 4 4" xfId="11562"/>
    <cellStyle name="40% - Акцент5 4 4 2" xfId="11563"/>
    <cellStyle name="40% - Акцент5 4 5" xfId="11564"/>
    <cellStyle name="40% - Акцент5 4_46EE.2011(v1.0)" xfId="11565"/>
    <cellStyle name="40% - Акцент5 5" xfId="11566"/>
    <cellStyle name="40% - Акцент5 5 2" xfId="11567"/>
    <cellStyle name="40% - Акцент5 5 2 2" xfId="11568"/>
    <cellStyle name="40% - Акцент5 5 3" xfId="11569"/>
    <cellStyle name="40% - Акцент5 5 3 2" xfId="11570"/>
    <cellStyle name="40% - Акцент5 5 4" xfId="11571"/>
    <cellStyle name="40% - Акцент5 5_46EE.2011(v1.0)" xfId="11572"/>
    <cellStyle name="40% - Акцент5 6" xfId="11573"/>
    <cellStyle name="40% - Акцент5 6 2" xfId="11574"/>
    <cellStyle name="40% - Акцент5 6 2 2" xfId="11575"/>
    <cellStyle name="40% - Акцент5 6 3" xfId="11576"/>
    <cellStyle name="40% - Акцент5 6 3 2" xfId="11577"/>
    <cellStyle name="40% - Акцент5 6 4" xfId="11578"/>
    <cellStyle name="40% - Акцент5 6_46EE.2011(v1.0)" xfId="11579"/>
    <cellStyle name="40% - Акцент5 7" xfId="11580"/>
    <cellStyle name="40% - Акцент5 7 2" xfId="11581"/>
    <cellStyle name="40% - Акцент5 7 2 2" xfId="11582"/>
    <cellStyle name="40% - Акцент5 7 3" xfId="11583"/>
    <cellStyle name="40% - Акцент5 7 3 2" xfId="11584"/>
    <cellStyle name="40% - Акцент5 7 4" xfId="11585"/>
    <cellStyle name="40% - Акцент5 7_46EE.2011(v1.0)" xfId="11586"/>
    <cellStyle name="40% - Акцент5 8" xfId="11587"/>
    <cellStyle name="40% - Акцент5 8 2" xfId="11588"/>
    <cellStyle name="40% - Акцент5 8 2 2" xfId="11589"/>
    <cellStyle name="40% - Акцент5 8 3" xfId="11590"/>
    <cellStyle name="40% - Акцент5 8 3 2" xfId="11591"/>
    <cellStyle name="40% - Акцент5 8 4" xfId="11592"/>
    <cellStyle name="40% - Акцент5 8_46EE.2011(v1.0)" xfId="11593"/>
    <cellStyle name="40% - Акцент5 9" xfId="11594"/>
    <cellStyle name="40% - Акцент5 9 2" xfId="11595"/>
    <cellStyle name="40% - Акцент5 9 2 2" xfId="11596"/>
    <cellStyle name="40% - Акцент5 9 3" xfId="11597"/>
    <cellStyle name="40% - Акцент5 9 3 2" xfId="11598"/>
    <cellStyle name="40% - Акцент5 9 4" xfId="11599"/>
    <cellStyle name="40% - Акцент5 9_46EE.2011(v1.0)" xfId="11600"/>
    <cellStyle name="40% - Акцент6 10" xfId="11601"/>
    <cellStyle name="40% - Акцент6 10 2" xfId="11602"/>
    <cellStyle name="40% - Акцент6 10 2 2" xfId="11603"/>
    <cellStyle name="40% - Акцент6 10 3" xfId="11604"/>
    <cellStyle name="40% - Акцент6 10 3 2" xfId="11605"/>
    <cellStyle name="40% - Акцент6 10 4" xfId="11606"/>
    <cellStyle name="40% - Акцент6 11" xfId="11607"/>
    <cellStyle name="40% - Акцент6 11 2" xfId="11608"/>
    <cellStyle name="40% - Акцент6 11 2 2" xfId="11609"/>
    <cellStyle name="40% - Акцент6 11 3" xfId="11610"/>
    <cellStyle name="40% - Акцент6 11 3 2" xfId="11611"/>
    <cellStyle name="40% - Акцент6 11 4" xfId="11612"/>
    <cellStyle name="40% - Акцент6 12" xfId="11613"/>
    <cellStyle name="40% - Акцент6 12 2" xfId="11614"/>
    <cellStyle name="40% - Акцент6 12 2 2" xfId="11615"/>
    <cellStyle name="40% - Акцент6 12 3" xfId="11616"/>
    <cellStyle name="40% - Акцент6 13" xfId="11617"/>
    <cellStyle name="40% - Акцент6 13 2" xfId="11618"/>
    <cellStyle name="40% - Акцент6 13 2 2" xfId="11619"/>
    <cellStyle name="40% - Акцент6 13 3" xfId="11620"/>
    <cellStyle name="40% - Акцент6 14" xfId="11621"/>
    <cellStyle name="40% - Акцент6 15" xfId="11622"/>
    <cellStyle name="40% - Акцент6 2" xfId="11623"/>
    <cellStyle name="40% - Акцент6 2 2" xfId="11624"/>
    <cellStyle name="40% - Акцент6 2 2 2" xfId="11625"/>
    <cellStyle name="40% - Акцент6 2 3" xfId="11626"/>
    <cellStyle name="40% - Акцент6 2 3 2" xfId="11627"/>
    <cellStyle name="40% - Акцент6 2 4" xfId="11628"/>
    <cellStyle name="40% - Акцент6 2 4 2" xfId="11629"/>
    <cellStyle name="40% - Акцент6 2 5" xfId="11630"/>
    <cellStyle name="40% - Акцент6 2 6" xfId="11631"/>
    <cellStyle name="40% - Акцент6 2_46EE.2011(v1.0)" xfId="11632"/>
    <cellStyle name="40% - Акцент6 3" xfId="11633"/>
    <cellStyle name="40% - Акцент6 3 2" xfId="11634"/>
    <cellStyle name="40% - Акцент6 3 2 2" xfId="11635"/>
    <cellStyle name="40% - Акцент6 3 3" xfId="11636"/>
    <cellStyle name="40% - Акцент6 3 3 2" xfId="11637"/>
    <cellStyle name="40% - Акцент6 3 4" xfId="11638"/>
    <cellStyle name="40% - Акцент6 3 4 2" xfId="11639"/>
    <cellStyle name="40% - Акцент6 3 5" xfId="11640"/>
    <cellStyle name="40% - Акцент6 3_46EE.2011(v1.0)" xfId="11641"/>
    <cellStyle name="40% - Акцент6 4" xfId="11642"/>
    <cellStyle name="40% - Акцент6 4 2" xfId="11643"/>
    <cellStyle name="40% - Акцент6 4 2 2" xfId="11644"/>
    <cellStyle name="40% - Акцент6 4 3" xfId="11645"/>
    <cellStyle name="40% - Акцент6 4 3 2" xfId="11646"/>
    <cellStyle name="40% - Акцент6 4 4" xfId="11647"/>
    <cellStyle name="40% - Акцент6 4 4 2" xfId="11648"/>
    <cellStyle name="40% - Акцент6 4 5" xfId="11649"/>
    <cellStyle name="40% - Акцент6 4_46EE.2011(v1.0)" xfId="11650"/>
    <cellStyle name="40% - Акцент6 5" xfId="11651"/>
    <cellStyle name="40% - Акцент6 5 2" xfId="11652"/>
    <cellStyle name="40% - Акцент6 5 2 2" xfId="11653"/>
    <cellStyle name="40% - Акцент6 5 3" xfId="11654"/>
    <cellStyle name="40% - Акцент6 5 3 2" xfId="11655"/>
    <cellStyle name="40% - Акцент6 5 4" xfId="11656"/>
    <cellStyle name="40% - Акцент6 5_46EE.2011(v1.0)" xfId="11657"/>
    <cellStyle name="40% - Акцент6 6" xfId="11658"/>
    <cellStyle name="40% - Акцент6 6 2" xfId="11659"/>
    <cellStyle name="40% - Акцент6 6 2 2" xfId="11660"/>
    <cellStyle name="40% - Акцент6 6 3" xfId="11661"/>
    <cellStyle name="40% - Акцент6 6 3 2" xfId="11662"/>
    <cellStyle name="40% - Акцент6 6 4" xfId="11663"/>
    <cellStyle name="40% - Акцент6 6_46EE.2011(v1.0)" xfId="11664"/>
    <cellStyle name="40% - Акцент6 7" xfId="11665"/>
    <cellStyle name="40% - Акцент6 7 2" xfId="11666"/>
    <cellStyle name="40% - Акцент6 7 2 2" xfId="11667"/>
    <cellStyle name="40% - Акцент6 7 3" xfId="11668"/>
    <cellStyle name="40% - Акцент6 7 3 2" xfId="11669"/>
    <cellStyle name="40% - Акцент6 7 4" xfId="11670"/>
    <cellStyle name="40% - Акцент6 7_46EE.2011(v1.0)" xfId="11671"/>
    <cellStyle name="40% - Акцент6 8" xfId="11672"/>
    <cellStyle name="40% - Акцент6 8 2" xfId="11673"/>
    <cellStyle name="40% - Акцент6 8 2 2" xfId="11674"/>
    <cellStyle name="40% - Акцент6 8 3" xfId="11675"/>
    <cellStyle name="40% - Акцент6 8 3 2" xfId="11676"/>
    <cellStyle name="40% - Акцент6 8 4" xfId="11677"/>
    <cellStyle name="40% - Акцент6 8_46EE.2011(v1.0)" xfId="11678"/>
    <cellStyle name="40% - Акцент6 9" xfId="11679"/>
    <cellStyle name="40% - Акцент6 9 2" xfId="11680"/>
    <cellStyle name="40% - Акцент6 9 2 2" xfId="11681"/>
    <cellStyle name="40% - Акцент6 9 3" xfId="11682"/>
    <cellStyle name="40% - Акцент6 9 3 2" xfId="11683"/>
    <cellStyle name="40% - Акцент6 9 4" xfId="11684"/>
    <cellStyle name="40% - Акцент6 9_46EE.2011(v1.0)" xfId="11685"/>
    <cellStyle name="60% - Accent1" xfId="11686"/>
    <cellStyle name="60% - Accent2" xfId="11687"/>
    <cellStyle name="60% - Accent3" xfId="11688"/>
    <cellStyle name="60% - Accent4" xfId="11689"/>
    <cellStyle name="60% - Accent5" xfId="11690"/>
    <cellStyle name="60% - Accent6" xfId="11691"/>
    <cellStyle name="60% - Акцент1 10" xfId="11692"/>
    <cellStyle name="60% - Акцент1 11" xfId="11693"/>
    <cellStyle name="60% - Акцент1 12" xfId="11694"/>
    <cellStyle name="60% - Акцент1 13" xfId="11695"/>
    <cellStyle name="60% - Акцент1 14" xfId="11696"/>
    <cellStyle name="60% - Акцент1 15" xfId="11697"/>
    <cellStyle name="60% - Акцент1 2" xfId="11698"/>
    <cellStyle name="60% - Акцент1 2 2" xfId="11699"/>
    <cellStyle name="60% - Акцент1 2 3" xfId="11700"/>
    <cellStyle name="60% - Акцент1 3" xfId="11701"/>
    <cellStyle name="60% - Акцент1 3 2" xfId="11702"/>
    <cellStyle name="60% - Акцент1 4" xfId="11703"/>
    <cellStyle name="60% - Акцент1 4 2" xfId="11704"/>
    <cellStyle name="60% - Акцент1 5" xfId="11705"/>
    <cellStyle name="60% - Акцент1 5 2" xfId="11706"/>
    <cellStyle name="60% - Акцент1 6" xfId="11707"/>
    <cellStyle name="60% - Акцент1 6 2" xfId="11708"/>
    <cellStyle name="60% - Акцент1 7" xfId="11709"/>
    <cellStyle name="60% - Акцент1 7 2" xfId="11710"/>
    <cellStyle name="60% - Акцент1 8" xfId="11711"/>
    <cellStyle name="60% - Акцент1 8 2" xfId="11712"/>
    <cellStyle name="60% - Акцент1 9" xfId="11713"/>
    <cellStyle name="60% - Акцент1 9 2" xfId="11714"/>
    <cellStyle name="60% - Акцент2 10" xfId="11715"/>
    <cellStyle name="60% - Акцент2 11" xfId="11716"/>
    <cellStyle name="60% - Акцент2 12" xfId="11717"/>
    <cellStyle name="60% - Акцент2 13" xfId="11718"/>
    <cellStyle name="60% - Акцент2 14" xfId="11719"/>
    <cellStyle name="60% - Акцент2 15" xfId="11720"/>
    <cellStyle name="60% - Акцент2 2" xfId="11721"/>
    <cellStyle name="60% - Акцент2 2 2" xfId="11722"/>
    <cellStyle name="60% - Акцент2 2 3" xfId="11723"/>
    <cellStyle name="60% - Акцент2 3" xfId="11724"/>
    <cellStyle name="60% - Акцент2 3 2" xfId="11725"/>
    <cellStyle name="60% - Акцент2 4" xfId="11726"/>
    <cellStyle name="60% - Акцент2 4 2" xfId="11727"/>
    <cellStyle name="60% - Акцент2 5" xfId="11728"/>
    <cellStyle name="60% - Акцент2 5 2" xfId="11729"/>
    <cellStyle name="60% - Акцент2 6" xfId="11730"/>
    <cellStyle name="60% - Акцент2 6 2" xfId="11731"/>
    <cellStyle name="60% - Акцент2 7" xfId="11732"/>
    <cellStyle name="60% - Акцент2 7 2" xfId="11733"/>
    <cellStyle name="60% - Акцент2 8" xfId="11734"/>
    <cellStyle name="60% - Акцент2 8 2" xfId="11735"/>
    <cellStyle name="60% - Акцент2 9" xfId="11736"/>
    <cellStyle name="60% - Акцент2 9 2" xfId="11737"/>
    <cellStyle name="60% - Акцент3 10" xfId="11738"/>
    <cellStyle name="60% - Акцент3 11" xfId="11739"/>
    <cellStyle name="60% - Акцент3 12" xfId="11740"/>
    <cellStyle name="60% - Акцент3 13" xfId="11741"/>
    <cellStyle name="60% - Акцент3 14" xfId="11742"/>
    <cellStyle name="60% - Акцент3 15" xfId="11743"/>
    <cellStyle name="60% - Акцент3 2" xfId="11744"/>
    <cellStyle name="60% - Акцент3 2 2" xfId="11745"/>
    <cellStyle name="60% - Акцент3 2 3" xfId="11746"/>
    <cellStyle name="60% - Акцент3 3" xfId="11747"/>
    <cellStyle name="60% - Акцент3 3 2" xfId="11748"/>
    <cellStyle name="60% - Акцент3 4" xfId="11749"/>
    <cellStyle name="60% - Акцент3 4 2" xfId="11750"/>
    <cellStyle name="60% - Акцент3 5" xfId="11751"/>
    <cellStyle name="60% - Акцент3 5 2" xfId="11752"/>
    <cellStyle name="60% - Акцент3 6" xfId="11753"/>
    <cellStyle name="60% - Акцент3 6 2" xfId="11754"/>
    <cellStyle name="60% - Акцент3 7" xfId="11755"/>
    <cellStyle name="60% - Акцент3 7 2" xfId="11756"/>
    <cellStyle name="60% - Акцент3 8" xfId="11757"/>
    <cellStyle name="60% - Акцент3 8 2" xfId="11758"/>
    <cellStyle name="60% - Акцент3 9" xfId="11759"/>
    <cellStyle name="60% - Акцент3 9 2" xfId="11760"/>
    <cellStyle name="60% - Акцент4 10" xfId="11761"/>
    <cellStyle name="60% - Акцент4 11" xfId="11762"/>
    <cellStyle name="60% - Акцент4 12" xfId="11763"/>
    <cellStyle name="60% - Акцент4 13" xfId="11764"/>
    <cellStyle name="60% - Акцент4 14" xfId="11765"/>
    <cellStyle name="60% - Акцент4 15" xfId="11766"/>
    <cellStyle name="60% - Акцент4 2" xfId="11767"/>
    <cellStyle name="60% - Акцент4 2 2" xfId="11768"/>
    <cellStyle name="60% - Акцент4 2 3" xfId="11769"/>
    <cellStyle name="60% - Акцент4 3" xfId="11770"/>
    <cellStyle name="60% - Акцент4 3 2" xfId="11771"/>
    <cellStyle name="60% - Акцент4 4" xfId="11772"/>
    <cellStyle name="60% - Акцент4 4 2" xfId="11773"/>
    <cellStyle name="60% - Акцент4 5" xfId="11774"/>
    <cellStyle name="60% - Акцент4 5 2" xfId="11775"/>
    <cellStyle name="60% - Акцент4 6" xfId="11776"/>
    <cellStyle name="60% - Акцент4 6 2" xfId="11777"/>
    <cellStyle name="60% - Акцент4 7" xfId="11778"/>
    <cellStyle name="60% - Акцент4 7 2" xfId="11779"/>
    <cellStyle name="60% - Акцент4 8" xfId="11780"/>
    <cellStyle name="60% - Акцент4 8 2" xfId="11781"/>
    <cellStyle name="60% - Акцент4 9" xfId="11782"/>
    <cellStyle name="60% - Акцент4 9 2" xfId="11783"/>
    <cellStyle name="60% - Акцент5 10" xfId="11784"/>
    <cellStyle name="60% - Акцент5 11" xfId="11785"/>
    <cellStyle name="60% - Акцент5 12" xfId="11786"/>
    <cellStyle name="60% - Акцент5 13" xfId="11787"/>
    <cellStyle name="60% - Акцент5 14" xfId="11788"/>
    <cellStyle name="60% - Акцент5 15" xfId="11789"/>
    <cellStyle name="60% - Акцент5 2" xfId="11790"/>
    <cellStyle name="60% - Акцент5 2 2" xfId="11791"/>
    <cellStyle name="60% - Акцент5 2 3" xfId="11792"/>
    <cellStyle name="60% - Акцент5 3" xfId="11793"/>
    <cellStyle name="60% - Акцент5 3 2" xfId="11794"/>
    <cellStyle name="60% - Акцент5 4" xfId="11795"/>
    <cellStyle name="60% - Акцент5 4 2" xfId="11796"/>
    <cellStyle name="60% - Акцент5 5" xfId="11797"/>
    <cellStyle name="60% - Акцент5 5 2" xfId="11798"/>
    <cellStyle name="60% - Акцент5 6" xfId="11799"/>
    <cellStyle name="60% - Акцент5 6 2" xfId="11800"/>
    <cellStyle name="60% - Акцент5 7" xfId="11801"/>
    <cellStyle name="60% - Акцент5 7 2" xfId="11802"/>
    <cellStyle name="60% - Акцент5 8" xfId="11803"/>
    <cellStyle name="60% - Акцент5 8 2" xfId="11804"/>
    <cellStyle name="60% - Акцент5 9" xfId="11805"/>
    <cellStyle name="60% - Акцент5 9 2" xfId="11806"/>
    <cellStyle name="60% - Акцент6 10" xfId="11807"/>
    <cellStyle name="60% - Акцент6 11" xfId="11808"/>
    <cellStyle name="60% - Акцент6 12" xfId="11809"/>
    <cellStyle name="60% - Акцент6 13" xfId="11810"/>
    <cellStyle name="60% - Акцент6 14" xfId="11811"/>
    <cellStyle name="60% - Акцент6 15" xfId="11812"/>
    <cellStyle name="60% - Акцент6 2" xfId="11813"/>
    <cellStyle name="60% - Акцент6 2 2" xfId="11814"/>
    <cellStyle name="60% - Акцент6 2 3" xfId="11815"/>
    <cellStyle name="60% - Акцент6 3" xfId="11816"/>
    <cellStyle name="60% - Акцент6 3 2" xfId="11817"/>
    <cellStyle name="60% - Акцент6 4" xfId="11818"/>
    <cellStyle name="60% - Акцент6 4 2" xfId="11819"/>
    <cellStyle name="60% - Акцент6 5" xfId="11820"/>
    <cellStyle name="60% - Акцент6 5 2" xfId="11821"/>
    <cellStyle name="60% - Акцент6 6" xfId="11822"/>
    <cellStyle name="60% - Акцент6 6 2" xfId="11823"/>
    <cellStyle name="60% - Акцент6 7" xfId="11824"/>
    <cellStyle name="60% - Акцент6 7 2" xfId="11825"/>
    <cellStyle name="60% - Акцент6 8" xfId="11826"/>
    <cellStyle name="60% - Акцент6 8 2" xfId="11827"/>
    <cellStyle name="60% - Акцент6 9" xfId="11828"/>
    <cellStyle name="60% - Акцент6 9 2" xfId="11829"/>
    <cellStyle name="6Code" xfId="11830"/>
    <cellStyle name="8pt" xfId="11831"/>
    <cellStyle name="8pt 2" xfId="11832"/>
    <cellStyle name="8pt 3" xfId="11833"/>
    <cellStyle name="8pt 4" xfId="11834"/>
    <cellStyle name="Aaia?iue [0]_?anoiau" xfId="11835"/>
    <cellStyle name="Aaia?iue_?anoiau" xfId="11836"/>
    <cellStyle name="Äåíåæíûé [0]_vaqduGfTSN7qyUJNWHRlcWo3H" xfId="11837"/>
    <cellStyle name="Äåíåæíûé_vaqduGfTSN7qyUJNWHRlcWo3H" xfId="11838"/>
    <cellStyle name="Accent1" xfId="11839"/>
    <cellStyle name="Accent1 - 20%" xfId="11840"/>
    <cellStyle name="Accent1 - 40%" xfId="11841"/>
    <cellStyle name="Accent1 - 60%" xfId="11842"/>
    <cellStyle name="Accent1_акции по годам 2009-2012" xfId="11843"/>
    <cellStyle name="Accent2" xfId="11844"/>
    <cellStyle name="Accent2 - 20%" xfId="11845"/>
    <cellStyle name="Accent2 - 40%" xfId="11846"/>
    <cellStyle name="Accent2 - 60%" xfId="11847"/>
    <cellStyle name="Accent2_акции по годам 2009-2012" xfId="11848"/>
    <cellStyle name="Accent3" xfId="11849"/>
    <cellStyle name="Accent3 - 20%" xfId="11850"/>
    <cellStyle name="Accent3 - 40%" xfId="11851"/>
    <cellStyle name="Accent3 - 60%" xfId="11852"/>
    <cellStyle name="Accent3_FI_GL_VEDOM_1" xfId="11853"/>
    <cellStyle name="Accent4" xfId="11854"/>
    <cellStyle name="Accent4 - 20%" xfId="11855"/>
    <cellStyle name="Accent4 - 40%" xfId="11856"/>
    <cellStyle name="Accent4 - 60%" xfId="11857"/>
    <cellStyle name="Accent4_FI_GL_VEDOM_1" xfId="11858"/>
    <cellStyle name="Accent5" xfId="11859"/>
    <cellStyle name="Accent5 - 20%" xfId="11860"/>
    <cellStyle name="Accent5 - 40%" xfId="11861"/>
    <cellStyle name="Accent5 - 60%" xfId="11862"/>
    <cellStyle name="Accent5_FI_GL_VEDOM_1" xfId="11863"/>
    <cellStyle name="Accent6" xfId="11864"/>
    <cellStyle name="Accent6 - 20%" xfId="11865"/>
    <cellStyle name="Accent6 - 40%" xfId="11866"/>
    <cellStyle name="Accent6 - 60%" xfId="11867"/>
    <cellStyle name="Accent6 2" xfId="11868"/>
    <cellStyle name="Accent6 3" xfId="11869"/>
    <cellStyle name="Accent6 4" xfId="11870"/>
    <cellStyle name="Accent6 5" xfId="11871"/>
    <cellStyle name="Accent6 6" xfId="11872"/>
    <cellStyle name="Accent6_FI_GL_VEDOM_1" xfId="11873"/>
    <cellStyle name="acct" xfId="11874"/>
    <cellStyle name="Ăčďĺđńńűëęŕ" xfId="11875"/>
    <cellStyle name="AeE­ [0]_?A°??µAoC?" xfId="11876"/>
    <cellStyle name="AeE­_?A°??µAoC?" xfId="11877"/>
    <cellStyle name="Aeia?nnueea" xfId="11878"/>
    <cellStyle name="Aeia?nnueea 2" xfId="11879"/>
    <cellStyle name="Aeia?nnueea 3" xfId="11880"/>
    <cellStyle name="Aeia?nnueea 4" xfId="11881"/>
    <cellStyle name="AFE" xfId="11882"/>
    <cellStyle name="AFE 2" xfId="11883"/>
    <cellStyle name="AFE 3" xfId="11884"/>
    <cellStyle name="AFE 4" xfId="11885"/>
    <cellStyle name="Áĺççŕůčňíűé" xfId="11886"/>
    <cellStyle name="Áĺççŕůčňíűé 2" xfId="11887"/>
    <cellStyle name="Áĺççŕůčňíűé 3" xfId="11888"/>
    <cellStyle name="Äĺíĺćíűé [0]_(ňŕá 3č)" xfId="11889"/>
    <cellStyle name="Äĺíĺćíűé_(ňŕá 3č)" xfId="11890"/>
    <cellStyle name="alternate" xfId="11891"/>
    <cellStyle name="Annotations Cell - PerformancePoint" xfId="11892"/>
    <cellStyle name="Arial 10" xfId="11893"/>
    <cellStyle name="Arial 10 2" xfId="11894"/>
    <cellStyle name="Arial 10 3" xfId="11895"/>
    <cellStyle name="Arial 10 4" xfId="11896"/>
    <cellStyle name="Arial 12" xfId="11897"/>
    <cellStyle name="Arial 12 2" xfId="11898"/>
    <cellStyle name="Arial 12 3" xfId="11899"/>
    <cellStyle name="Arial 12 4" xfId="11900"/>
    <cellStyle name="Arial007000001514155735" xfId="11901"/>
    <cellStyle name="Arial007000001514155735 2" xfId="11902"/>
    <cellStyle name="Arial007000001514155735 2 2" xfId="11903"/>
    <cellStyle name="Arial007000001514155735 2 2 2" xfId="11904"/>
    <cellStyle name="Arial007000001514155735 2 2 2 2" xfId="11905"/>
    <cellStyle name="Arial007000001514155735 2 2 3" xfId="11906"/>
    <cellStyle name="Arial007000001514155735 2 3" xfId="11907"/>
    <cellStyle name="Arial007000001514155735 2 3 2" xfId="11908"/>
    <cellStyle name="Arial007000001514155735 2 4" xfId="11909"/>
    <cellStyle name="Arial007000001514155735 2 5" xfId="11910"/>
    <cellStyle name="Arial007000001514155735 2 6" xfId="11911"/>
    <cellStyle name="Arial007000001514155735 3" xfId="11912"/>
    <cellStyle name="Arial007000001514155735 3 2" xfId="11913"/>
    <cellStyle name="Arial007000001514155735 3 2 2" xfId="11914"/>
    <cellStyle name="Arial007000001514155735 3 3" xfId="11915"/>
    <cellStyle name="Arial007000001514155735 4" xfId="11916"/>
    <cellStyle name="Arial007000001514155735 4 2" xfId="11917"/>
    <cellStyle name="Arial007000001514155735 5" xfId="11918"/>
    <cellStyle name="Arial007000001514155735 6" xfId="11919"/>
    <cellStyle name="Arial007000001514155735 7" xfId="11920"/>
    <cellStyle name="Arial0070000015536870911" xfId="11921"/>
    <cellStyle name="Arial0070000015536870911 2" xfId="11922"/>
    <cellStyle name="Arial0070000015536870911 2 2" xfId="11923"/>
    <cellStyle name="Arial0070000015536870911 2 2 2" xfId="11924"/>
    <cellStyle name="Arial0070000015536870911 2 2 2 2" xfId="11925"/>
    <cellStyle name="Arial0070000015536870911 2 2 3" xfId="11926"/>
    <cellStyle name="Arial0070000015536870911 2 3" xfId="11927"/>
    <cellStyle name="Arial0070000015536870911 2 3 2" xfId="11928"/>
    <cellStyle name="Arial0070000015536870911 2 4" xfId="11929"/>
    <cellStyle name="Arial0070000015536870911 2 5" xfId="11930"/>
    <cellStyle name="Arial0070000015536870911 2 6" xfId="11931"/>
    <cellStyle name="Arial0070000015536870911 3" xfId="11932"/>
    <cellStyle name="Arial0070000015536870911 3 2" xfId="11933"/>
    <cellStyle name="Arial0070000015536870911 3 2 2" xfId="11934"/>
    <cellStyle name="Arial0070000015536870911 3 3" xfId="11935"/>
    <cellStyle name="Arial0070000015536870911 4" xfId="11936"/>
    <cellStyle name="Arial0070000015536870911 4 2" xfId="11937"/>
    <cellStyle name="Arial0070000015536870911 5" xfId="11938"/>
    <cellStyle name="Arial0070000015536870911 6" xfId="11939"/>
    <cellStyle name="Arial0070000015536870911 7" xfId="11940"/>
    <cellStyle name="Arial007000001565535" xfId="11941"/>
    <cellStyle name="Arial007000001565535 2" xfId="11942"/>
    <cellStyle name="Arial007000001565535 2 2" xfId="11943"/>
    <cellStyle name="Arial007000001565535 2 2 2" xfId="11944"/>
    <cellStyle name="Arial007000001565535 2 2 2 2" xfId="11945"/>
    <cellStyle name="Arial007000001565535 2 2 3" xfId="11946"/>
    <cellStyle name="Arial007000001565535 2 3" xfId="11947"/>
    <cellStyle name="Arial007000001565535 2 3 2" xfId="11948"/>
    <cellStyle name="Arial007000001565535 2 4" xfId="11949"/>
    <cellStyle name="Arial007000001565535 2 5" xfId="11950"/>
    <cellStyle name="Arial007000001565535 2 6" xfId="11951"/>
    <cellStyle name="Arial007000001565535 3" xfId="11952"/>
    <cellStyle name="Arial007000001565535 3 2" xfId="11953"/>
    <cellStyle name="Arial007000001565535 3 2 2" xfId="11954"/>
    <cellStyle name="Arial007000001565535 3 3" xfId="11955"/>
    <cellStyle name="Arial007000001565535 4" xfId="11956"/>
    <cellStyle name="Arial007000001565535 4 2" xfId="11957"/>
    <cellStyle name="Arial007000001565535 5" xfId="11958"/>
    <cellStyle name="Arial007000001565535 6" xfId="11959"/>
    <cellStyle name="Arial007000001565535 7" xfId="11960"/>
    <cellStyle name="Arial0110010000536870911" xfId="11961"/>
    <cellStyle name="Arial01101000015536870911" xfId="11962"/>
    <cellStyle name="Arial01101000015536870911 2" xfId="11963"/>
    <cellStyle name="Arial01101000015536870911 2 2" xfId="11964"/>
    <cellStyle name="Arial01101000015536870911 2 2 2" xfId="11965"/>
    <cellStyle name="Arial01101000015536870911 2 2 2 2" xfId="11966"/>
    <cellStyle name="Arial01101000015536870911 2 2 2 2 2" xfId="11967"/>
    <cellStyle name="Arial01101000015536870911 2 2 2 2 2 2" xfId="11968"/>
    <cellStyle name="Arial01101000015536870911 2 2 2 2 3" xfId="11969"/>
    <cellStyle name="Arial01101000015536870911 2 2 2 3" xfId="11970"/>
    <cellStyle name="Arial01101000015536870911 2 2 2 3 2" xfId="11971"/>
    <cellStyle name="Arial01101000015536870911 2 2 2 4" xfId="11972"/>
    <cellStyle name="Arial01101000015536870911 2 2 3" xfId="11973"/>
    <cellStyle name="Arial01101000015536870911 2 2 3 2" xfId="11974"/>
    <cellStyle name="Arial01101000015536870911 2 2 3 2 2" xfId="11975"/>
    <cellStyle name="Arial01101000015536870911 2 2 3 3" xfId="11976"/>
    <cellStyle name="Arial01101000015536870911 2 2 4" xfId="11977"/>
    <cellStyle name="Arial01101000015536870911 2 2 4 2" xfId="11978"/>
    <cellStyle name="Arial01101000015536870911 2 2 5" xfId="11979"/>
    <cellStyle name="Arial01101000015536870911 2 3" xfId="11980"/>
    <cellStyle name="Arial01101000015536870911 2 3 2" xfId="11981"/>
    <cellStyle name="Arial01101000015536870911 2 3 2 2" xfId="11982"/>
    <cellStyle name="Arial01101000015536870911 2 3 2 2 2" xfId="11983"/>
    <cellStyle name="Arial01101000015536870911 2 3 2 3" xfId="11984"/>
    <cellStyle name="Arial01101000015536870911 2 3 3" xfId="11985"/>
    <cellStyle name="Arial01101000015536870911 2 3 3 2" xfId="11986"/>
    <cellStyle name="Arial01101000015536870911 2 3 4" xfId="11987"/>
    <cellStyle name="Arial01101000015536870911 2 4" xfId="11988"/>
    <cellStyle name="Arial01101000015536870911 2 4 2" xfId="11989"/>
    <cellStyle name="Arial01101000015536870911 2 4 2 2" xfId="11990"/>
    <cellStyle name="Arial01101000015536870911 2 4 3" xfId="11991"/>
    <cellStyle name="Arial01101000015536870911 2 5" xfId="11992"/>
    <cellStyle name="Arial01101000015536870911 2 5 2" xfId="11993"/>
    <cellStyle name="Arial01101000015536870911 2 6" xfId="11994"/>
    <cellStyle name="Arial01101000015536870911 2 7" xfId="11995"/>
    <cellStyle name="Arial01101000015536870911 2 8" xfId="11996"/>
    <cellStyle name="Arial01101000015536870911 3" xfId="11997"/>
    <cellStyle name="Arial01101000015536870911 3 2" xfId="11998"/>
    <cellStyle name="Arial01101000015536870911 3 2 2" xfId="11999"/>
    <cellStyle name="Arial01101000015536870911 3 2 2 2" xfId="12000"/>
    <cellStyle name="Arial01101000015536870911 3 2 2 2 2" xfId="12001"/>
    <cellStyle name="Arial01101000015536870911 3 2 2 3" xfId="12002"/>
    <cellStyle name="Arial01101000015536870911 3 2 3" xfId="12003"/>
    <cellStyle name="Arial01101000015536870911 3 2 3 2" xfId="12004"/>
    <cellStyle name="Arial01101000015536870911 3 2 4" xfId="12005"/>
    <cellStyle name="Arial01101000015536870911 3 3" xfId="12006"/>
    <cellStyle name="Arial01101000015536870911 3 3 2" xfId="12007"/>
    <cellStyle name="Arial01101000015536870911 3 3 2 2" xfId="12008"/>
    <cellStyle name="Arial01101000015536870911 3 3 3" xfId="12009"/>
    <cellStyle name="Arial01101000015536870911 3 4" xfId="12010"/>
    <cellStyle name="Arial01101000015536870911 3 4 2" xfId="12011"/>
    <cellStyle name="Arial01101000015536870911 3 5" xfId="12012"/>
    <cellStyle name="Arial01101000015536870911 4" xfId="12013"/>
    <cellStyle name="Arial01101000015536870911 4 2" xfId="12014"/>
    <cellStyle name="Arial01101000015536870911 4 2 2" xfId="12015"/>
    <cellStyle name="Arial01101000015536870911 4 2 2 2" xfId="12016"/>
    <cellStyle name="Arial01101000015536870911 4 2 3" xfId="12017"/>
    <cellStyle name="Arial01101000015536870911 4 3" xfId="12018"/>
    <cellStyle name="Arial01101000015536870911 4 3 2" xfId="12019"/>
    <cellStyle name="Arial01101000015536870911 4 4" xfId="12020"/>
    <cellStyle name="Arial01101000015536870911 5" xfId="12021"/>
    <cellStyle name="Arial01101000015536870911 5 2" xfId="12022"/>
    <cellStyle name="Arial01101000015536870911 5 2 2" xfId="12023"/>
    <cellStyle name="Arial01101000015536870911 5 3" xfId="12024"/>
    <cellStyle name="Arial01101000015536870911 6" xfId="12025"/>
    <cellStyle name="Arial01101000015536870911 6 2" xfId="12026"/>
    <cellStyle name="Arial01101000015536870911 7" xfId="12027"/>
    <cellStyle name="Arial01101000015536870911 8" xfId="12028"/>
    <cellStyle name="Arial01101000015536870911 9" xfId="12029"/>
    <cellStyle name="Arial017010000536870911" xfId="12030"/>
    <cellStyle name="Arial018000000536870911" xfId="12031"/>
    <cellStyle name="Arial10170100015536870911" xfId="12032"/>
    <cellStyle name="Arial10170100015536870911 2" xfId="12033"/>
    <cellStyle name="Arial10170100015536870911 2 2" xfId="12034"/>
    <cellStyle name="Arial10170100015536870911 2 2 2" xfId="12035"/>
    <cellStyle name="Arial10170100015536870911 2 2 2 2" xfId="12036"/>
    <cellStyle name="Arial10170100015536870911 2 2 2 2 2" xfId="12037"/>
    <cellStyle name="Arial10170100015536870911 2 2 2 3" xfId="12038"/>
    <cellStyle name="Arial10170100015536870911 2 2 3" xfId="12039"/>
    <cellStyle name="Arial10170100015536870911 2 2 3 2" xfId="12040"/>
    <cellStyle name="Arial10170100015536870911 2 2 4" xfId="12041"/>
    <cellStyle name="Arial10170100015536870911 2 3" xfId="12042"/>
    <cellStyle name="Arial10170100015536870911 2 3 2" xfId="12043"/>
    <cellStyle name="Arial10170100015536870911 2 3 2 2" xfId="12044"/>
    <cellStyle name="Arial10170100015536870911 2 3 3" xfId="12045"/>
    <cellStyle name="Arial10170100015536870911 2 4" xfId="12046"/>
    <cellStyle name="Arial10170100015536870911 2 4 2" xfId="12047"/>
    <cellStyle name="Arial10170100015536870911 2 5" xfId="12048"/>
    <cellStyle name="Arial10170100015536870911 2 6" xfId="12049"/>
    <cellStyle name="Arial10170100015536870911 3" xfId="12050"/>
    <cellStyle name="Arial10170100015536870911 3 2" xfId="12051"/>
    <cellStyle name="Arial10170100015536870911 3 2 2" xfId="12052"/>
    <cellStyle name="Arial10170100015536870911 3 2 2 2" xfId="12053"/>
    <cellStyle name="Arial10170100015536870911 3 2 3" xfId="12054"/>
    <cellStyle name="Arial10170100015536870911 3 3" xfId="12055"/>
    <cellStyle name="Arial10170100015536870911 3 3 2" xfId="12056"/>
    <cellStyle name="Arial10170100015536870911 3 4" xfId="12057"/>
    <cellStyle name="Arial10170100015536870911 4" xfId="12058"/>
    <cellStyle name="Arial10170100015536870911 4 2" xfId="12059"/>
    <cellStyle name="Arial10170100015536870911 4 2 2" xfId="12060"/>
    <cellStyle name="Arial10170100015536870911 4 3" xfId="12061"/>
    <cellStyle name="Arial10170100015536870911 5" xfId="12062"/>
    <cellStyle name="Arial10170100015536870911 5 2" xfId="12063"/>
    <cellStyle name="Arial10170100015536870911 6" xfId="12064"/>
    <cellStyle name="Arial10170100015536870911 7" xfId="12065"/>
    <cellStyle name="Arial107000000536870911" xfId="12066"/>
    <cellStyle name="Arial107000001514155735" xfId="12067"/>
    <cellStyle name="Arial107000001514155735 2" xfId="12068"/>
    <cellStyle name="Arial107000001514155735 2 2" xfId="12069"/>
    <cellStyle name="Arial107000001514155735 2 2 2" xfId="12070"/>
    <cellStyle name="Arial107000001514155735 2 2 2 2" xfId="12071"/>
    <cellStyle name="Arial107000001514155735 2 2 2 2 2" xfId="12072"/>
    <cellStyle name="Arial107000001514155735 2 2 2 3" xfId="12073"/>
    <cellStyle name="Arial107000001514155735 2 2 3" xfId="12074"/>
    <cellStyle name="Arial107000001514155735 2 2 3 2" xfId="12075"/>
    <cellStyle name="Arial107000001514155735 2 2 4" xfId="12076"/>
    <cellStyle name="Arial107000001514155735 2 3" xfId="12077"/>
    <cellStyle name="Arial107000001514155735 2 3 2" xfId="12078"/>
    <cellStyle name="Arial107000001514155735 2 3 2 2" xfId="12079"/>
    <cellStyle name="Arial107000001514155735 2 3 3" xfId="12080"/>
    <cellStyle name="Arial107000001514155735 2 4" xfId="12081"/>
    <cellStyle name="Arial107000001514155735 2 4 2" xfId="12082"/>
    <cellStyle name="Arial107000001514155735 2 5" xfId="12083"/>
    <cellStyle name="Arial107000001514155735 2 6" xfId="12084"/>
    <cellStyle name="Arial107000001514155735 3" xfId="12085"/>
    <cellStyle name="Arial107000001514155735 3 2" xfId="12086"/>
    <cellStyle name="Arial107000001514155735 3 2 2" xfId="12087"/>
    <cellStyle name="Arial107000001514155735 3 2 2 2" xfId="12088"/>
    <cellStyle name="Arial107000001514155735 3 2 3" xfId="12089"/>
    <cellStyle name="Arial107000001514155735 3 3" xfId="12090"/>
    <cellStyle name="Arial107000001514155735 3 3 2" xfId="12091"/>
    <cellStyle name="Arial107000001514155735 3 4" xfId="12092"/>
    <cellStyle name="Arial107000001514155735 4" xfId="12093"/>
    <cellStyle name="Arial107000001514155735 4 2" xfId="12094"/>
    <cellStyle name="Arial107000001514155735 4 2 2" xfId="12095"/>
    <cellStyle name="Arial107000001514155735 4 3" xfId="12096"/>
    <cellStyle name="Arial107000001514155735 5" xfId="12097"/>
    <cellStyle name="Arial107000001514155735 5 2" xfId="12098"/>
    <cellStyle name="Arial107000001514155735 6" xfId="12099"/>
    <cellStyle name="Arial107000001514155735 7" xfId="12100"/>
    <cellStyle name="Arial107000001514155735FMT" xfId="12101"/>
    <cellStyle name="Arial107000001514155735FMT 2" xfId="12102"/>
    <cellStyle name="Arial107000001514155735FMT 2 2" xfId="12103"/>
    <cellStyle name="Arial107000001514155735FMT 2 2 2" xfId="12104"/>
    <cellStyle name="Arial107000001514155735FMT 2 2 2 2" xfId="12105"/>
    <cellStyle name="Arial107000001514155735FMT 2 2 2 2 2" xfId="12106"/>
    <cellStyle name="Arial107000001514155735FMT 2 2 2 3" xfId="12107"/>
    <cellStyle name="Arial107000001514155735FMT 2 2 3" xfId="12108"/>
    <cellStyle name="Arial107000001514155735FMT 2 2 3 2" xfId="12109"/>
    <cellStyle name="Arial107000001514155735FMT 2 2 4" xfId="12110"/>
    <cellStyle name="Arial107000001514155735FMT 2 3" xfId="12111"/>
    <cellStyle name="Arial107000001514155735FMT 2 3 2" xfId="12112"/>
    <cellStyle name="Arial107000001514155735FMT 2 3 2 2" xfId="12113"/>
    <cellStyle name="Arial107000001514155735FMT 2 3 3" xfId="12114"/>
    <cellStyle name="Arial107000001514155735FMT 2 4" xfId="12115"/>
    <cellStyle name="Arial107000001514155735FMT 2 4 2" xfId="12116"/>
    <cellStyle name="Arial107000001514155735FMT 2 5" xfId="12117"/>
    <cellStyle name="Arial107000001514155735FMT 2 6" xfId="12118"/>
    <cellStyle name="Arial107000001514155735FMT 3" xfId="12119"/>
    <cellStyle name="Arial107000001514155735FMT 3 2" xfId="12120"/>
    <cellStyle name="Arial107000001514155735FMT 3 2 2" xfId="12121"/>
    <cellStyle name="Arial107000001514155735FMT 3 2 2 2" xfId="12122"/>
    <cellStyle name="Arial107000001514155735FMT 3 2 3" xfId="12123"/>
    <cellStyle name="Arial107000001514155735FMT 3 3" xfId="12124"/>
    <cellStyle name="Arial107000001514155735FMT 3 3 2" xfId="12125"/>
    <cellStyle name="Arial107000001514155735FMT 3 4" xfId="12126"/>
    <cellStyle name="Arial107000001514155735FMT 4" xfId="12127"/>
    <cellStyle name="Arial107000001514155735FMT 4 2" xfId="12128"/>
    <cellStyle name="Arial107000001514155735FMT 4 2 2" xfId="12129"/>
    <cellStyle name="Arial107000001514155735FMT 4 3" xfId="12130"/>
    <cellStyle name="Arial107000001514155735FMT 5" xfId="12131"/>
    <cellStyle name="Arial107000001514155735FMT 5 2" xfId="12132"/>
    <cellStyle name="Arial107000001514155735FMT 6" xfId="12133"/>
    <cellStyle name="Arial107000001514155735FMT 7" xfId="12134"/>
    <cellStyle name="Arial1070000015536870911" xfId="12135"/>
    <cellStyle name="Arial1070000015536870911 2" xfId="12136"/>
    <cellStyle name="Arial1070000015536870911 2 2" xfId="12137"/>
    <cellStyle name="Arial1070000015536870911 2 2 2" xfId="12138"/>
    <cellStyle name="Arial1070000015536870911 2 2 2 2" xfId="12139"/>
    <cellStyle name="Arial1070000015536870911 2 2 2 2 2" xfId="12140"/>
    <cellStyle name="Arial1070000015536870911 2 2 2 3" xfId="12141"/>
    <cellStyle name="Arial1070000015536870911 2 2 3" xfId="12142"/>
    <cellStyle name="Arial1070000015536870911 2 2 3 2" xfId="12143"/>
    <cellStyle name="Arial1070000015536870911 2 2 4" xfId="12144"/>
    <cellStyle name="Arial1070000015536870911 2 3" xfId="12145"/>
    <cellStyle name="Arial1070000015536870911 2 3 2" xfId="12146"/>
    <cellStyle name="Arial1070000015536870911 2 3 2 2" xfId="12147"/>
    <cellStyle name="Arial1070000015536870911 2 3 3" xfId="12148"/>
    <cellStyle name="Arial1070000015536870911 2 4" xfId="12149"/>
    <cellStyle name="Arial1070000015536870911 2 4 2" xfId="12150"/>
    <cellStyle name="Arial1070000015536870911 2 5" xfId="12151"/>
    <cellStyle name="Arial1070000015536870911 2 6" xfId="12152"/>
    <cellStyle name="Arial1070000015536870911 3" xfId="12153"/>
    <cellStyle name="Arial1070000015536870911 3 2" xfId="12154"/>
    <cellStyle name="Arial1070000015536870911 3 2 2" xfId="12155"/>
    <cellStyle name="Arial1070000015536870911 3 2 2 2" xfId="12156"/>
    <cellStyle name="Arial1070000015536870911 3 2 3" xfId="12157"/>
    <cellStyle name="Arial1070000015536870911 3 3" xfId="12158"/>
    <cellStyle name="Arial1070000015536870911 3 3 2" xfId="12159"/>
    <cellStyle name="Arial1070000015536870911 3 4" xfId="12160"/>
    <cellStyle name="Arial1070000015536870911 4" xfId="12161"/>
    <cellStyle name="Arial1070000015536870911 4 2" xfId="12162"/>
    <cellStyle name="Arial1070000015536870911 4 2 2" xfId="12163"/>
    <cellStyle name="Arial1070000015536870911 4 3" xfId="12164"/>
    <cellStyle name="Arial1070000015536870911 5" xfId="12165"/>
    <cellStyle name="Arial1070000015536870911 5 2" xfId="12166"/>
    <cellStyle name="Arial1070000015536870911 6" xfId="12167"/>
    <cellStyle name="Arial1070000015536870911 7" xfId="12168"/>
    <cellStyle name="Arial1070000015536870911FMT" xfId="12169"/>
    <cellStyle name="Arial1070000015536870911FMT 2" xfId="12170"/>
    <cellStyle name="Arial1070000015536870911FMT 2 2" xfId="12171"/>
    <cellStyle name="Arial1070000015536870911FMT 2 2 2" xfId="12172"/>
    <cellStyle name="Arial1070000015536870911FMT 2 2 2 2" xfId="12173"/>
    <cellStyle name="Arial1070000015536870911FMT 2 2 2 2 2" xfId="12174"/>
    <cellStyle name="Arial1070000015536870911FMT 2 2 2 3" xfId="12175"/>
    <cellStyle name="Arial1070000015536870911FMT 2 2 3" xfId="12176"/>
    <cellStyle name="Arial1070000015536870911FMT 2 2 3 2" xfId="12177"/>
    <cellStyle name="Arial1070000015536870911FMT 2 2 4" xfId="12178"/>
    <cellStyle name="Arial1070000015536870911FMT 2 3" xfId="12179"/>
    <cellStyle name="Arial1070000015536870911FMT 2 3 2" xfId="12180"/>
    <cellStyle name="Arial1070000015536870911FMT 2 3 2 2" xfId="12181"/>
    <cellStyle name="Arial1070000015536870911FMT 2 3 3" xfId="12182"/>
    <cellStyle name="Arial1070000015536870911FMT 2 4" xfId="12183"/>
    <cellStyle name="Arial1070000015536870911FMT 2 4 2" xfId="12184"/>
    <cellStyle name="Arial1070000015536870911FMT 2 5" xfId="12185"/>
    <cellStyle name="Arial1070000015536870911FMT 2 6" xfId="12186"/>
    <cellStyle name="Arial1070000015536870911FMT 3" xfId="12187"/>
    <cellStyle name="Arial1070000015536870911FMT 3 2" xfId="12188"/>
    <cellStyle name="Arial1070000015536870911FMT 3 2 2" xfId="12189"/>
    <cellStyle name="Arial1070000015536870911FMT 3 2 2 2" xfId="12190"/>
    <cellStyle name="Arial1070000015536870911FMT 3 2 3" xfId="12191"/>
    <cellStyle name="Arial1070000015536870911FMT 3 3" xfId="12192"/>
    <cellStyle name="Arial1070000015536870911FMT 3 3 2" xfId="12193"/>
    <cellStyle name="Arial1070000015536870911FMT 3 4" xfId="12194"/>
    <cellStyle name="Arial1070000015536870911FMT 4" xfId="12195"/>
    <cellStyle name="Arial1070000015536870911FMT 4 2" xfId="12196"/>
    <cellStyle name="Arial1070000015536870911FMT 4 2 2" xfId="12197"/>
    <cellStyle name="Arial1070000015536870911FMT 4 3" xfId="12198"/>
    <cellStyle name="Arial1070000015536870911FMT 5" xfId="12199"/>
    <cellStyle name="Arial1070000015536870911FMT 5 2" xfId="12200"/>
    <cellStyle name="Arial1070000015536870911FMT 6" xfId="12201"/>
    <cellStyle name="Arial1070000015536870911FMT 7" xfId="12202"/>
    <cellStyle name="Arial107000001565535" xfId="12203"/>
    <cellStyle name="Arial107000001565535 2" xfId="12204"/>
    <cellStyle name="Arial107000001565535 2 2" xfId="12205"/>
    <cellStyle name="Arial107000001565535 2 2 2" xfId="12206"/>
    <cellStyle name="Arial107000001565535 2 2 2 2" xfId="12207"/>
    <cellStyle name="Arial107000001565535 2 2 2 2 2" xfId="12208"/>
    <cellStyle name="Arial107000001565535 2 2 2 3" xfId="12209"/>
    <cellStyle name="Arial107000001565535 2 2 3" xfId="12210"/>
    <cellStyle name="Arial107000001565535 2 2 3 2" xfId="12211"/>
    <cellStyle name="Arial107000001565535 2 2 4" xfId="12212"/>
    <cellStyle name="Arial107000001565535 2 3" xfId="12213"/>
    <cellStyle name="Arial107000001565535 2 3 2" xfId="12214"/>
    <cellStyle name="Arial107000001565535 2 3 2 2" xfId="12215"/>
    <cellStyle name="Arial107000001565535 2 3 3" xfId="12216"/>
    <cellStyle name="Arial107000001565535 2 4" xfId="12217"/>
    <cellStyle name="Arial107000001565535 2 4 2" xfId="12218"/>
    <cellStyle name="Arial107000001565535 2 5" xfId="12219"/>
    <cellStyle name="Arial107000001565535 2 6" xfId="12220"/>
    <cellStyle name="Arial107000001565535 3" xfId="12221"/>
    <cellStyle name="Arial107000001565535 3 2" xfId="12222"/>
    <cellStyle name="Arial107000001565535 3 2 2" xfId="12223"/>
    <cellStyle name="Arial107000001565535 3 2 2 2" xfId="12224"/>
    <cellStyle name="Arial107000001565535 3 2 3" xfId="12225"/>
    <cellStyle name="Arial107000001565535 3 3" xfId="12226"/>
    <cellStyle name="Arial107000001565535 3 3 2" xfId="12227"/>
    <cellStyle name="Arial107000001565535 3 4" xfId="12228"/>
    <cellStyle name="Arial107000001565535 4" xfId="12229"/>
    <cellStyle name="Arial107000001565535 4 2" xfId="12230"/>
    <cellStyle name="Arial107000001565535 4 2 2" xfId="12231"/>
    <cellStyle name="Arial107000001565535 4 3" xfId="12232"/>
    <cellStyle name="Arial107000001565535 5" xfId="12233"/>
    <cellStyle name="Arial107000001565535 5 2" xfId="12234"/>
    <cellStyle name="Arial107000001565535 6" xfId="12235"/>
    <cellStyle name="Arial107000001565535 7" xfId="12236"/>
    <cellStyle name="Arial107000001565535FMT" xfId="12237"/>
    <cellStyle name="Arial107000001565535FMT 2" xfId="12238"/>
    <cellStyle name="Arial107000001565535FMT 2 2" xfId="12239"/>
    <cellStyle name="Arial107000001565535FMT 2 2 2" xfId="12240"/>
    <cellStyle name="Arial107000001565535FMT 2 2 2 2" xfId="12241"/>
    <cellStyle name="Arial107000001565535FMT 2 2 2 2 2" xfId="12242"/>
    <cellStyle name="Arial107000001565535FMT 2 2 2 3" xfId="12243"/>
    <cellStyle name="Arial107000001565535FMT 2 2 3" xfId="12244"/>
    <cellStyle name="Arial107000001565535FMT 2 2 3 2" xfId="12245"/>
    <cellStyle name="Arial107000001565535FMT 2 2 4" xfId="12246"/>
    <cellStyle name="Arial107000001565535FMT 2 3" xfId="12247"/>
    <cellStyle name="Arial107000001565535FMT 2 3 2" xfId="12248"/>
    <cellStyle name="Arial107000001565535FMT 2 3 2 2" xfId="12249"/>
    <cellStyle name="Arial107000001565535FMT 2 3 3" xfId="12250"/>
    <cellStyle name="Arial107000001565535FMT 2 4" xfId="12251"/>
    <cellStyle name="Arial107000001565535FMT 2 4 2" xfId="12252"/>
    <cellStyle name="Arial107000001565535FMT 2 5" xfId="12253"/>
    <cellStyle name="Arial107000001565535FMT 2 6" xfId="12254"/>
    <cellStyle name="Arial107000001565535FMT 3" xfId="12255"/>
    <cellStyle name="Arial107000001565535FMT 3 2" xfId="12256"/>
    <cellStyle name="Arial107000001565535FMT 3 2 2" xfId="12257"/>
    <cellStyle name="Arial107000001565535FMT 3 2 2 2" xfId="12258"/>
    <cellStyle name="Arial107000001565535FMT 3 2 3" xfId="12259"/>
    <cellStyle name="Arial107000001565535FMT 3 3" xfId="12260"/>
    <cellStyle name="Arial107000001565535FMT 3 3 2" xfId="12261"/>
    <cellStyle name="Arial107000001565535FMT 3 4" xfId="12262"/>
    <cellStyle name="Arial107000001565535FMT 4" xfId="12263"/>
    <cellStyle name="Arial107000001565535FMT 4 2" xfId="12264"/>
    <cellStyle name="Arial107000001565535FMT 4 2 2" xfId="12265"/>
    <cellStyle name="Arial107000001565535FMT 4 3" xfId="12266"/>
    <cellStyle name="Arial107000001565535FMT 5" xfId="12267"/>
    <cellStyle name="Arial107000001565535FMT 5 2" xfId="12268"/>
    <cellStyle name="Arial107000001565535FMT 6" xfId="12269"/>
    <cellStyle name="Arial107000001565535FMT 7" xfId="12270"/>
    <cellStyle name="Arial117100000536870911" xfId="12271"/>
    <cellStyle name="Arial118000000536870911" xfId="12272"/>
    <cellStyle name="Arial2110100000536870911" xfId="12273"/>
    <cellStyle name="Arial21101000015536870911" xfId="12274"/>
    <cellStyle name="Arial21101000015536870911 2" xfId="12275"/>
    <cellStyle name="Arial21101000015536870911 2 2" xfId="12276"/>
    <cellStyle name="Arial21101000015536870911 2 2 2" xfId="12277"/>
    <cellStyle name="Arial21101000015536870911 2 2 2 2" xfId="12278"/>
    <cellStyle name="Arial21101000015536870911 2 2 2 2 2" xfId="12279"/>
    <cellStyle name="Arial21101000015536870911 2 2 2 2 2 2" xfId="12280"/>
    <cellStyle name="Arial21101000015536870911 2 2 2 2 3" xfId="12281"/>
    <cellStyle name="Arial21101000015536870911 2 2 2 3" xfId="12282"/>
    <cellStyle name="Arial21101000015536870911 2 2 2 3 2" xfId="12283"/>
    <cellStyle name="Arial21101000015536870911 2 2 2 4" xfId="12284"/>
    <cellStyle name="Arial21101000015536870911 2 2 3" xfId="12285"/>
    <cellStyle name="Arial21101000015536870911 2 2 3 2" xfId="12286"/>
    <cellStyle name="Arial21101000015536870911 2 2 3 2 2" xfId="12287"/>
    <cellStyle name="Arial21101000015536870911 2 2 3 3" xfId="12288"/>
    <cellStyle name="Arial21101000015536870911 2 2 4" xfId="12289"/>
    <cellStyle name="Arial21101000015536870911 2 2 4 2" xfId="12290"/>
    <cellStyle name="Arial21101000015536870911 2 2 5" xfId="12291"/>
    <cellStyle name="Arial21101000015536870911 2 3" xfId="12292"/>
    <cellStyle name="Arial21101000015536870911 2 3 2" xfId="12293"/>
    <cellStyle name="Arial21101000015536870911 2 3 2 2" xfId="12294"/>
    <cellStyle name="Arial21101000015536870911 2 3 2 2 2" xfId="12295"/>
    <cellStyle name="Arial21101000015536870911 2 3 2 3" xfId="12296"/>
    <cellStyle name="Arial21101000015536870911 2 3 3" xfId="12297"/>
    <cellStyle name="Arial21101000015536870911 2 3 3 2" xfId="12298"/>
    <cellStyle name="Arial21101000015536870911 2 3 4" xfId="12299"/>
    <cellStyle name="Arial21101000015536870911 2 4" xfId="12300"/>
    <cellStyle name="Arial21101000015536870911 2 4 2" xfId="12301"/>
    <cellStyle name="Arial21101000015536870911 2 4 2 2" xfId="12302"/>
    <cellStyle name="Arial21101000015536870911 2 4 3" xfId="12303"/>
    <cellStyle name="Arial21101000015536870911 2 5" xfId="12304"/>
    <cellStyle name="Arial21101000015536870911 2 5 2" xfId="12305"/>
    <cellStyle name="Arial21101000015536870911 2 6" xfId="12306"/>
    <cellStyle name="Arial21101000015536870911 2 7" xfId="12307"/>
    <cellStyle name="Arial21101000015536870911 2 8" xfId="12308"/>
    <cellStyle name="Arial21101000015536870911 3" xfId="12309"/>
    <cellStyle name="Arial21101000015536870911 3 2" xfId="12310"/>
    <cellStyle name="Arial21101000015536870911 3 2 2" xfId="12311"/>
    <cellStyle name="Arial21101000015536870911 3 2 2 2" xfId="12312"/>
    <cellStyle name="Arial21101000015536870911 3 2 2 2 2" xfId="12313"/>
    <cellStyle name="Arial21101000015536870911 3 2 2 3" xfId="12314"/>
    <cellStyle name="Arial21101000015536870911 3 2 3" xfId="12315"/>
    <cellStyle name="Arial21101000015536870911 3 2 3 2" xfId="12316"/>
    <cellStyle name="Arial21101000015536870911 3 2 4" xfId="12317"/>
    <cellStyle name="Arial21101000015536870911 3 3" xfId="12318"/>
    <cellStyle name="Arial21101000015536870911 3 3 2" xfId="12319"/>
    <cellStyle name="Arial21101000015536870911 3 3 2 2" xfId="12320"/>
    <cellStyle name="Arial21101000015536870911 3 3 3" xfId="12321"/>
    <cellStyle name="Arial21101000015536870911 3 4" xfId="12322"/>
    <cellStyle name="Arial21101000015536870911 3 4 2" xfId="12323"/>
    <cellStyle name="Arial21101000015536870911 3 5" xfId="12324"/>
    <cellStyle name="Arial21101000015536870911 4" xfId="12325"/>
    <cellStyle name="Arial21101000015536870911 4 2" xfId="12326"/>
    <cellStyle name="Arial21101000015536870911 4 2 2" xfId="12327"/>
    <cellStyle name="Arial21101000015536870911 4 2 2 2" xfId="12328"/>
    <cellStyle name="Arial21101000015536870911 4 2 3" xfId="12329"/>
    <cellStyle name="Arial21101000015536870911 4 3" xfId="12330"/>
    <cellStyle name="Arial21101000015536870911 4 3 2" xfId="12331"/>
    <cellStyle name="Arial21101000015536870911 4 4" xfId="12332"/>
    <cellStyle name="Arial21101000015536870911 5" xfId="12333"/>
    <cellStyle name="Arial21101000015536870911 5 2" xfId="12334"/>
    <cellStyle name="Arial21101000015536870911 5 2 2" xfId="12335"/>
    <cellStyle name="Arial21101000015536870911 5 3" xfId="12336"/>
    <cellStyle name="Arial21101000015536870911 6" xfId="12337"/>
    <cellStyle name="Arial21101000015536870911 6 2" xfId="12338"/>
    <cellStyle name="Arial21101000015536870911 7" xfId="12339"/>
    <cellStyle name="Arial21101000015536870911 8" xfId="12340"/>
    <cellStyle name="Arial21101000015536870911 9" xfId="12341"/>
    <cellStyle name="Arial2170000015536870911" xfId="12342"/>
    <cellStyle name="Arial2170000015536870911 2" xfId="12343"/>
    <cellStyle name="Arial2170000015536870911 2 2" xfId="12344"/>
    <cellStyle name="Arial2170000015536870911 2 2 2" xfId="12345"/>
    <cellStyle name="Arial2170000015536870911 2 2 2 2" xfId="12346"/>
    <cellStyle name="Arial2170000015536870911 2 2 2 2 2" xfId="12347"/>
    <cellStyle name="Arial2170000015536870911 2 2 2 3" xfId="12348"/>
    <cellStyle name="Arial2170000015536870911 2 2 3" xfId="12349"/>
    <cellStyle name="Arial2170000015536870911 2 2 3 2" xfId="12350"/>
    <cellStyle name="Arial2170000015536870911 2 2 4" xfId="12351"/>
    <cellStyle name="Arial2170000015536870911 2 3" xfId="12352"/>
    <cellStyle name="Arial2170000015536870911 2 3 2" xfId="12353"/>
    <cellStyle name="Arial2170000015536870911 2 3 2 2" xfId="12354"/>
    <cellStyle name="Arial2170000015536870911 2 3 3" xfId="12355"/>
    <cellStyle name="Arial2170000015536870911 2 4" xfId="12356"/>
    <cellStyle name="Arial2170000015536870911 2 4 2" xfId="12357"/>
    <cellStyle name="Arial2170000015536870911 2 5" xfId="12358"/>
    <cellStyle name="Arial2170000015536870911 2 6" xfId="12359"/>
    <cellStyle name="Arial2170000015536870911 3" xfId="12360"/>
    <cellStyle name="Arial2170000015536870911 3 2" xfId="12361"/>
    <cellStyle name="Arial2170000015536870911 3 2 2" xfId="12362"/>
    <cellStyle name="Arial2170000015536870911 3 2 2 2" xfId="12363"/>
    <cellStyle name="Arial2170000015536870911 3 2 3" xfId="12364"/>
    <cellStyle name="Arial2170000015536870911 3 3" xfId="12365"/>
    <cellStyle name="Arial2170000015536870911 3 3 2" xfId="12366"/>
    <cellStyle name="Arial2170000015536870911 3 4" xfId="12367"/>
    <cellStyle name="Arial2170000015536870911 4" xfId="12368"/>
    <cellStyle name="Arial2170000015536870911 4 2" xfId="12369"/>
    <cellStyle name="Arial2170000015536870911 4 2 2" xfId="12370"/>
    <cellStyle name="Arial2170000015536870911 4 3" xfId="12371"/>
    <cellStyle name="Arial2170000015536870911 5" xfId="12372"/>
    <cellStyle name="Arial2170000015536870911 5 2" xfId="12373"/>
    <cellStyle name="Arial2170000015536870911 6" xfId="12374"/>
    <cellStyle name="Arial2170000015536870911 7" xfId="12375"/>
    <cellStyle name="Arial2170000015536870911FMT" xfId="12376"/>
    <cellStyle name="Arial2170000015536870911FMT 2" xfId="12377"/>
    <cellStyle name="Arial2170000015536870911FMT 2 2" xfId="12378"/>
    <cellStyle name="Arial2170000015536870911FMT 2 2 2" xfId="12379"/>
    <cellStyle name="Arial2170000015536870911FMT 2 2 2 2" xfId="12380"/>
    <cellStyle name="Arial2170000015536870911FMT 2 2 2 2 2" xfId="12381"/>
    <cellStyle name="Arial2170000015536870911FMT 2 2 2 3" xfId="12382"/>
    <cellStyle name="Arial2170000015536870911FMT 2 2 3" xfId="12383"/>
    <cellStyle name="Arial2170000015536870911FMT 2 2 3 2" xfId="12384"/>
    <cellStyle name="Arial2170000015536870911FMT 2 2 4" xfId="12385"/>
    <cellStyle name="Arial2170000015536870911FMT 2 3" xfId="12386"/>
    <cellStyle name="Arial2170000015536870911FMT 2 3 2" xfId="12387"/>
    <cellStyle name="Arial2170000015536870911FMT 2 3 2 2" xfId="12388"/>
    <cellStyle name="Arial2170000015536870911FMT 2 3 3" xfId="12389"/>
    <cellStyle name="Arial2170000015536870911FMT 2 4" xfId="12390"/>
    <cellStyle name="Arial2170000015536870911FMT 2 4 2" xfId="12391"/>
    <cellStyle name="Arial2170000015536870911FMT 2 5" xfId="12392"/>
    <cellStyle name="Arial2170000015536870911FMT 2 6" xfId="12393"/>
    <cellStyle name="Arial2170000015536870911FMT 3" xfId="12394"/>
    <cellStyle name="Arial2170000015536870911FMT 3 2" xfId="12395"/>
    <cellStyle name="Arial2170000015536870911FMT 3 2 2" xfId="12396"/>
    <cellStyle name="Arial2170000015536870911FMT 3 2 2 2" xfId="12397"/>
    <cellStyle name="Arial2170000015536870911FMT 3 2 3" xfId="12398"/>
    <cellStyle name="Arial2170000015536870911FMT 3 3" xfId="12399"/>
    <cellStyle name="Arial2170000015536870911FMT 3 3 2" xfId="12400"/>
    <cellStyle name="Arial2170000015536870911FMT 3 4" xfId="12401"/>
    <cellStyle name="Arial2170000015536870911FMT 4" xfId="12402"/>
    <cellStyle name="Arial2170000015536870911FMT 4 2" xfId="12403"/>
    <cellStyle name="Arial2170000015536870911FMT 4 2 2" xfId="12404"/>
    <cellStyle name="Arial2170000015536870911FMT 4 3" xfId="12405"/>
    <cellStyle name="Arial2170000015536870911FMT 5" xfId="12406"/>
    <cellStyle name="Arial2170000015536870911FMT 5 2" xfId="12407"/>
    <cellStyle name="Arial2170000015536870911FMT 6" xfId="12408"/>
    <cellStyle name="Arial2170000015536870911FMT 7" xfId="12409"/>
    <cellStyle name="Bad" xfId="12410"/>
    <cellStyle name="Balance" xfId="12411"/>
    <cellStyle name="Balance 2" xfId="12412"/>
    <cellStyle name="Balance 3" xfId="12413"/>
    <cellStyle name="Balance 4" xfId="12414"/>
    <cellStyle name="BalanceBold" xfId="12415"/>
    <cellStyle name="BalanceBold 2" xfId="12416"/>
    <cellStyle name="BalanceBold 3" xfId="12417"/>
    <cellStyle name="BalanceBold 4" xfId="12418"/>
    <cellStyle name="BLACK" xfId="12419"/>
    <cellStyle name="BLACK 2" xfId="12420"/>
    <cellStyle name="BLACK 3" xfId="12421"/>
    <cellStyle name="BLACK 4" xfId="12422"/>
    <cellStyle name="Blue" xfId="12423"/>
    <cellStyle name="Body" xfId="12424"/>
    <cellStyle name="Body 2" xfId="12425"/>
    <cellStyle name="Body 3" xfId="12426"/>
    <cellStyle name="Body 4" xfId="12427"/>
    <cellStyle name="Body_$Dollars" xfId="12428"/>
    <cellStyle name="British Pound" xfId="12429"/>
    <cellStyle name="C?AO_?A°??µAoC?" xfId="12430"/>
    <cellStyle name="Calc Currency (0)" xfId="12431"/>
    <cellStyle name="Calc Currency (0) 2" xfId="12432"/>
    <cellStyle name="Calc Currency (0) 3" xfId="12433"/>
    <cellStyle name="Calc Currency (0) 4" xfId="12434"/>
    <cellStyle name="Calc Currency (0) 5" xfId="12435"/>
    <cellStyle name="Calc Currency (2)" xfId="12436"/>
    <cellStyle name="Calc Percent (0)" xfId="12437"/>
    <cellStyle name="Calc Percent (1)" xfId="12438"/>
    <cellStyle name="Calc Percent (2)" xfId="12439"/>
    <cellStyle name="Calc Units (0)" xfId="12440"/>
    <cellStyle name="Calc Units (1)" xfId="12441"/>
    <cellStyle name="Calc Units (2)" xfId="12442"/>
    <cellStyle name="Calculation" xfId="12443"/>
    <cellStyle name="Calculation 10" xfId="12444"/>
    <cellStyle name="Calculation 2" xfId="12445"/>
    <cellStyle name="Calculation 2 2" xfId="12446"/>
    <cellStyle name="Calculation 2 2 2" xfId="12447"/>
    <cellStyle name="Calculation 2 2 2 2" xfId="12448"/>
    <cellStyle name="Calculation 2 2 2 2 2" xfId="12449"/>
    <cellStyle name="Calculation 2 2 2 2 2 2" xfId="12450"/>
    <cellStyle name="Calculation 2 2 2 2 3" xfId="12451"/>
    <cellStyle name="Calculation 2 2 2 3" xfId="12452"/>
    <cellStyle name="Calculation 2 2 2 3 2" xfId="12453"/>
    <cellStyle name="Calculation 2 2 2 4" xfId="12454"/>
    <cellStyle name="Calculation 2 2 3" xfId="12455"/>
    <cellStyle name="Calculation 2 2 3 2" xfId="12456"/>
    <cellStyle name="Calculation 2 2 3 2 2" xfId="12457"/>
    <cellStyle name="Calculation 2 2 3 2 2 2" xfId="12458"/>
    <cellStyle name="Calculation 2 2 3 2 3" xfId="12459"/>
    <cellStyle name="Calculation 2 2 3 3" xfId="12460"/>
    <cellStyle name="Calculation 2 2 3 3 2" xfId="12461"/>
    <cellStyle name="Calculation 2 2 3 4" xfId="12462"/>
    <cellStyle name="Calculation 2 2 4" xfId="12463"/>
    <cellStyle name="Calculation 2 2 4 2" xfId="12464"/>
    <cellStyle name="Calculation 2 2 4 2 2" xfId="12465"/>
    <cellStyle name="Calculation 2 2 4 3" xfId="12466"/>
    <cellStyle name="Calculation 2 2 5" xfId="12467"/>
    <cellStyle name="Calculation 2 2 5 2" xfId="12468"/>
    <cellStyle name="Calculation 2 2 6" xfId="12469"/>
    <cellStyle name="Calculation 2 3" xfId="12470"/>
    <cellStyle name="Calculation 2 3 2" xfId="12471"/>
    <cellStyle name="Calculation 2 3 2 2" xfId="12472"/>
    <cellStyle name="Calculation 2 3 2 2 2" xfId="12473"/>
    <cellStyle name="Calculation 2 3 2 3" xfId="12474"/>
    <cellStyle name="Calculation 2 3 3" xfId="12475"/>
    <cellStyle name="Calculation 2 3 3 2" xfId="12476"/>
    <cellStyle name="Calculation 2 3 4" xfId="12477"/>
    <cellStyle name="Calculation 2 4" xfId="12478"/>
    <cellStyle name="Calculation 2 4 2" xfId="12479"/>
    <cellStyle name="Calculation 2 4 2 2" xfId="12480"/>
    <cellStyle name="Calculation 2 4 2 2 2" xfId="12481"/>
    <cellStyle name="Calculation 2 4 2 3" xfId="12482"/>
    <cellStyle name="Calculation 2 4 3" xfId="12483"/>
    <cellStyle name="Calculation 2 4 3 2" xfId="12484"/>
    <cellStyle name="Calculation 2 4 4" xfId="12485"/>
    <cellStyle name="Calculation 2 5" xfId="12486"/>
    <cellStyle name="Calculation 2 5 2" xfId="12487"/>
    <cellStyle name="Calculation 2 5 2 2" xfId="12488"/>
    <cellStyle name="Calculation 2 5 3" xfId="12489"/>
    <cellStyle name="Calculation 2 6" xfId="12490"/>
    <cellStyle name="Calculation 2 6 2" xfId="12491"/>
    <cellStyle name="Calculation 2 7" xfId="12492"/>
    <cellStyle name="Calculation 2 8" xfId="12493"/>
    <cellStyle name="Calculation 2 9" xfId="12494"/>
    <cellStyle name="Calculation 3" xfId="12495"/>
    <cellStyle name="Calculation 3 2" xfId="12496"/>
    <cellStyle name="Calculation 3 2 2" xfId="12497"/>
    <cellStyle name="Calculation 3 2 2 2" xfId="12498"/>
    <cellStyle name="Calculation 3 2 2 2 2" xfId="12499"/>
    <cellStyle name="Calculation 3 2 2 3" xfId="12500"/>
    <cellStyle name="Calculation 3 2 3" xfId="12501"/>
    <cellStyle name="Calculation 3 2 3 2" xfId="12502"/>
    <cellStyle name="Calculation 3 2 4" xfId="12503"/>
    <cellStyle name="Calculation 3 3" xfId="12504"/>
    <cellStyle name="Calculation 3 3 2" xfId="12505"/>
    <cellStyle name="Calculation 3 3 2 2" xfId="12506"/>
    <cellStyle name="Calculation 3 3 2 2 2" xfId="12507"/>
    <cellStyle name="Calculation 3 3 2 3" xfId="12508"/>
    <cellStyle name="Calculation 3 3 3" xfId="12509"/>
    <cellStyle name="Calculation 3 3 3 2" xfId="12510"/>
    <cellStyle name="Calculation 3 3 4" xfId="12511"/>
    <cellStyle name="Calculation 3 4" xfId="12512"/>
    <cellStyle name="Calculation 3 4 2" xfId="12513"/>
    <cellStyle name="Calculation 3 4 2 2" xfId="12514"/>
    <cellStyle name="Calculation 3 4 3" xfId="12515"/>
    <cellStyle name="Calculation 3 5" xfId="12516"/>
    <cellStyle name="Calculation 3 5 2" xfId="12517"/>
    <cellStyle name="Calculation 3 6" xfId="12518"/>
    <cellStyle name="Calculation 4" xfId="12519"/>
    <cellStyle name="Calculation 4 2" xfId="12520"/>
    <cellStyle name="Calculation 4 2 2" xfId="12521"/>
    <cellStyle name="Calculation 4 2 2 2" xfId="12522"/>
    <cellStyle name="Calculation 4 2 3" xfId="12523"/>
    <cellStyle name="Calculation 4 3" xfId="12524"/>
    <cellStyle name="Calculation 4 3 2" xfId="12525"/>
    <cellStyle name="Calculation 4 4" xfId="12526"/>
    <cellStyle name="Calculation 5" xfId="12527"/>
    <cellStyle name="Calculation 5 2" xfId="12528"/>
    <cellStyle name="Calculation 5 2 2" xfId="12529"/>
    <cellStyle name="Calculation 5 2 2 2" xfId="12530"/>
    <cellStyle name="Calculation 5 2 3" xfId="12531"/>
    <cellStyle name="Calculation 5 3" xfId="12532"/>
    <cellStyle name="Calculation 5 3 2" xfId="12533"/>
    <cellStyle name="Calculation 5 4" xfId="12534"/>
    <cellStyle name="Calculation 6" xfId="12535"/>
    <cellStyle name="Calculation 6 2" xfId="12536"/>
    <cellStyle name="Calculation 6 2 2" xfId="12537"/>
    <cellStyle name="Calculation 6 3" xfId="12538"/>
    <cellStyle name="Calculation 7" xfId="12539"/>
    <cellStyle name="Calculation 7 2" xfId="12540"/>
    <cellStyle name="Calculation 8" xfId="12541"/>
    <cellStyle name="Calculation 9" xfId="12542"/>
    <cellStyle name="Case" xfId="12543"/>
    <cellStyle name="Case 2" xfId="12544"/>
    <cellStyle name="Case 3" xfId="12545"/>
    <cellStyle name="Case 4" xfId="12546"/>
    <cellStyle name="Cells 2" xfId="12547"/>
    <cellStyle name="Cells 2 2" xfId="12548"/>
    <cellStyle name="Cells 2 2 2" xfId="12549"/>
    <cellStyle name="Cells 2 3" xfId="12550"/>
    <cellStyle name="Center Across" xfId="12551"/>
    <cellStyle name="Center Across 2" xfId="12552"/>
    <cellStyle name="Center Across 3" xfId="12553"/>
    <cellStyle name="Center Across 4" xfId="12554"/>
    <cellStyle name="Check" xfId="12555"/>
    <cellStyle name="Check Cell" xfId="12556"/>
    <cellStyle name="Chek" xfId="12557"/>
    <cellStyle name="Chek 2" xfId="12558"/>
    <cellStyle name="Code" xfId="12559"/>
    <cellStyle name="Column Heading" xfId="12560"/>
    <cellStyle name="Column Heading 2" xfId="12561"/>
    <cellStyle name="Column Heading 3" xfId="12562"/>
    <cellStyle name="Column Heading 4" xfId="12563"/>
    <cellStyle name="Comma [0]_(1)" xfId="12564"/>
    <cellStyle name="Comma [00]" xfId="12565"/>
    <cellStyle name="Comma [1]" xfId="12566"/>
    <cellStyle name="Comma [1] 2" xfId="12567"/>
    <cellStyle name="Comma [1] 3" xfId="12568"/>
    <cellStyle name="Comma [1] 4" xfId="12569"/>
    <cellStyle name="Comma 0" xfId="12570"/>
    <cellStyle name="Comma 0 2" xfId="12571"/>
    <cellStyle name="Comma 0 3" xfId="12572"/>
    <cellStyle name="Comma 0 4" xfId="12573"/>
    <cellStyle name="Comma 0*" xfId="12574"/>
    <cellStyle name="Comma 0* 2" xfId="12575"/>
    <cellStyle name="Comma 0* 3" xfId="12576"/>
    <cellStyle name="Comma 0* 4" xfId="12577"/>
    <cellStyle name="Comma 2" xfId="12578"/>
    <cellStyle name="Comma 2 2" xfId="12579"/>
    <cellStyle name="Comma 2 3" xfId="12580"/>
    <cellStyle name="Comma 2 4" xfId="12581"/>
    <cellStyle name="Comma 3*" xfId="12582"/>
    <cellStyle name="Comma_(1)" xfId="12583"/>
    <cellStyle name="Comma0" xfId="12584"/>
    <cellStyle name="Çŕůčňíűé" xfId="12585"/>
    <cellStyle name="Çŕůčňíűé 2" xfId="12586"/>
    <cellStyle name="Çŕůčňíűé 3" xfId="12587"/>
    <cellStyle name="Currency [0]" xfId="12588"/>
    <cellStyle name="Currency [0] 2" xfId="12589"/>
    <cellStyle name="Currency [0] 2 2" xfId="12590"/>
    <cellStyle name="Currency [0] 2 3" xfId="12591"/>
    <cellStyle name="Currency [0] 2 4" xfId="12592"/>
    <cellStyle name="Currency [0] 2 5" xfId="12593"/>
    <cellStyle name="Currency [0] 2 6" xfId="12594"/>
    <cellStyle name="Currency [0] 2 7" xfId="12595"/>
    <cellStyle name="Currency [0] 2 8" xfId="12596"/>
    <cellStyle name="Currency [0] 2 9" xfId="12597"/>
    <cellStyle name="Currency [0] 3" xfId="12598"/>
    <cellStyle name="Currency [0] 3 2" xfId="12599"/>
    <cellStyle name="Currency [0] 3 3" xfId="12600"/>
    <cellStyle name="Currency [0] 3 4" xfId="12601"/>
    <cellStyle name="Currency [0] 3 5" xfId="12602"/>
    <cellStyle name="Currency [0] 3 6" xfId="12603"/>
    <cellStyle name="Currency [0] 3 7" xfId="12604"/>
    <cellStyle name="Currency [0] 3 8" xfId="12605"/>
    <cellStyle name="Currency [0] 3 9" xfId="12606"/>
    <cellStyle name="Currency [0] 4" xfId="12607"/>
    <cellStyle name="Currency [0] 4 2" xfId="12608"/>
    <cellStyle name="Currency [0] 4 3" xfId="12609"/>
    <cellStyle name="Currency [0] 4 4" xfId="12610"/>
    <cellStyle name="Currency [0] 4 5" xfId="12611"/>
    <cellStyle name="Currency [0] 4 6" xfId="12612"/>
    <cellStyle name="Currency [0] 4 7" xfId="12613"/>
    <cellStyle name="Currency [0] 4 8" xfId="12614"/>
    <cellStyle name="Currency [0] 4 9" xfId="12615"/>
    <cellStyle name="Currency [0] 5" xfId="12616"/>
    <cellStyle name="Currency [0] 5 2" xfId="12617"/>
    <cellStyle name="Currency [0] 5 3" xfId="12618"/>
    <cellStyle name="Currency [0] 5 4" xfId="12619"/>
    <cellStyle name="Currency [0] 5 5" xfId="12620"/>
    <cellStyle name="Currency [0] 5 6" xfId="12621"/>
    <cellStyle name="Currency [0] 5 7" xfId="12622"/>
    <cellStyle name="Currency [0] 5 8" xfId="12623"/>
    <cellStyle name="Currency [0] 5 9" xfId="12624"/>
    <cellStyle name="Currency [0] 6" xfId="12625"/>
    <cellStyle name="Currency [0] 6 2" xfId="12626"/>
    <cellStyle name="Currency [0] 6 3" xfId="12627"/>
    <cellStyle name="Currency [0] 7" xfId="12628"/>
    <cellStyle name="Currency [0] 7 2" xfId="12629"/>
    <cellStyle name="Currency [0] 7 3" xfId="12630"/>
    <cellStyle name="Currency [0] 8" xfId="12631"/>
    <cellStyle name="Currency [0] 8 2" xfId="12632"/>
    <cellStyle name="Currency [0] 8 3" xfId="12633"/>
    <cellStyle name="Currency [00]" xfId="12634"/>
    <cellStyle name="Currency [1]" xfId="12635"/>
    <cellStyle name="Currency 0" xfId="12636"/>
    <cellStyle name="Currency 0 2" xfId="12637"/>
    <cellStyle name="Currency 0 3" xfId="12638"/>
    <cellStyle name="Currency 0 4" xfId="12639"/>
    <cellStyle name="Currency 2" xfId="12640"/>
    <cellStyle name="Currency 2 2" xfId="12641"/>
    <cellStyle name="Currency 2 3" xfId="12642"/>
    <cellStyle name="Currency 2 4" xfId="12643"/>
    <cellStyle name="Currency EN" xfId="12644"/>
    <cellStyle name="Currency EN 2" xfId="12645"/>
    <cellStyle name="Currency EN 2 2" xfId="12646"/>
    <cellStyle name="Currency EN 2 2 2" xfId="12647"/>
    <cellStyle name="Currency EN 2 3" xfId="12648"/>
    <cellStyle name="Currency EN 3" xfId="12649"/>
    <cellStyle name="Currency EN 3 2" xfId="12650"/>
    <cellStyle name="Currency EN 3 2 2" xfId="12651"/>
    <cellStyle name="Currency EN 3 3" xfId="12652"/>
    <cellStyle name="Currency EN 4" xfId="12653"/>
    <cellStyle name="Currency EN 4 2" xfId="12654"/>
    <cellStyle name="Currency EN 5" xfId="12655"/>
    <cellStyle name="Currency RU" xfId="12656"/>
    <cellStyle name="Currency RU 2" xfId="12657"/>
    <cellStyle name="Currency RU 2 2" xfId="12658"/>
    <cellStyle name="Currency RU 2 2 2" xfId="12659"/>
    <cellStyle name="Currency RU 2 3" xfId="12660"/>
    <cellStyle name="Currency RU 3" xfId="12661"/>
    <cellStyle name="Currency RU 3 2" xfId="12662"/>
    <cellStyle name="Currency RU 3 2 2" xfId="12663"/>
    <cellStyle name="Currency RU 3 3" xfId="12664"/>
    <cellStyle name="Currency RU 4" xfId="12665"/>
    <cellStyle name="Currency RU 4 2" xfId="12666"/>
    <cellStyle name="Currency RU 5" xfId="12667"/>
    <cellStyle name="Currency RU calc" xfId="12668"/>
    <cellStyle name="Currency RU calc 2" xfId="12669"/>
    <cellStyle name="Currency RU calc 2 2" xfId="12670"/>
    <cellStyle name="Currency RU calc 2 2 2" xfId="12671"/>
    <cellStyle name="Currency RU calc 2 2 2 2" xfId="12672"/>
    <cellStyle name="Currency RU calc 2 2 2 2 2" xfId="12673"/>
    <cellStyle name="Currency RU calc 2 2 2 3" xfId="12674"/>
    <cellStyle name="Currency RU calc 2 2 3" xfId="12675"/>
    <cellStyle name="Currency RU calc 2 2 3 2" xfId="12676"/>
    <cellStyle name="Currency RU calc 2 2 4" xfId="12677"/>
    <cellStyle name="Currency RU calc 2 3" xfId="12678"/>
    <cellStyle name="Currency RU calc 2 3 2" xfId="12679"/>
    <cellStyle name="Currency RU calc 2 3 2 2" xfId="12680"/>
    <cellStyle name="Currency RU calc 2 3 3" xfId="12681"/>
    <cellStyle name="Currency RU calc 2 4" xfId="12682"/>
    <cellStyle name="Currency RU calc 2 5" xfId="12683"/>
    <cellStyle name="Currency RU calc 2 6" xfId="12684"/>
    <cellStyle name="Currency RU calc 3" xfId="12685"/>
    <cellStyle name="Currency RU calc 3 2" xfId="12686"/>
    <cellStyle name="Currency RU calc 3 2 2" xfId="12687"/>
    <cellStyle name="Currency RU calc 3 2 2 2" xfId="12688"/>
    <cellStyle name="Currency RU calc 3 2 2 2 2" xfId="12689"/>
    <cellStyle name="Currency RU calc 3 2 2 3" xfId="12690"/>
    <cellStyle name="Currency RU calc 3 2 3" xfId="12691"/>
    <cellStyle name="Currency RU calc 3 2 3 2" xfId="12692"/>
    <cellStyle name="Currency RU calc 3 2 4" xfId="12693"/>
    <cellStyle name="Currency RU calc 3 3" xfId="12694"/>
    <cellStyle name="Currency RU calc 3 3 2" xfId="12695"/>
    <cellStyle name="Currency RU calc 3 3 2 2" xfId="12696"/>
    <cellStyle name="Currency RU calc 3 3 3" xfId="12697"/>
    <cellStyle name="Currency RU calc 3 4" xfId="12698"/>
    <cellStyle name="Currency RU calc 3 5" xfId="12699"/>
    <cellStyle name="Currency RU calc 3 6" xfId="12700"/>
    <cellStyle name="Currency RU calc 4" xfId="12701"/>
    <cellStyle name="Currency RU calc 4 2" xfId="12702"/>
    <cellStyle name="Currency RU calc 4 2 2" xfId="12703"/>
    <cellStyle name="Currency RU calc 4 2 2 2" xfId="12704"/>
    <cellStyle name="Currency RU calc 4 2 3" xfId="12705"/>
    <cellStyle name="Currency RU calc 4 3" xfId="12706"/>
    <cellStyle name="Currency RU calc 4 3 2" xfId="12707"/>
    <cellStyle name="Currency RU calc 4 4" xfId="12708"/>
    <cellStyle name="Currency RU calc 5" xfId="12709"/>
    <cellStyle name="Currency RU calc 5 2" xfId="12710"/>
    <cellStyle name="Currency RU calc 5 2 2" xfId="12711"/>
    <cellStyle name="Currency RU calc 5 3" xfId="12712"/>
    <cellStyle name="Currency RU calc 6" xfId="12713"/>
    <cellStyle name="Currency RU calc 7" xfId="12714"/>
    <cellStyle name="Currency RU calc 8" xfId="12715"/>
    <cellStyle name="Currency RU calc 9" xfId="12716"/>
    <cellStyle name="Currency RU_CP-P (2)" xfId="12717"/>
    <cellStyle name="Currency_(1)" xfId="12718"/>
    <cellStyle name="Currency0" xfId="12719"/>
    <cellStyle name="Currency2" xfId="12720"/>
    <cellStyle name="Đ_x0010_" xfId="12721"/>
    <cellStyle name="Đ_x0010_ 2" xfId="12722"/>
    <cellStyle name="Đ_x0010_ 2 2" xfId="12723"/>
    <cellStyle name="Đ_x0010_?䥘Ȏ_x0013_⤀጖ē??䆈Ȏ_x0013_⬀ጘē_x0010_?䦄Ȏ" xfId="12724"/>
    <cellStyle name="Đ_x0010_?䥘Ȏ_x0013_⤀጖ē??䆈Ȏ_x0013_⬀ጘē_x0010_?䦄Ȏ 1" xfId="12725"/>
    <cellStyle name="Đ_x0010_?䥘Ȏ_x0013_⤀጖ē??䆈Ȏ_x0013_⬀ጘē_x0010_?䦄Ȏ_Приложение к ЕБП07 (КЭС-Прикамье)" xfId="12726"/>
    <cellStyle name="Đ_x0010__БДДС август" xfId="12727"/>
    <cellStyle name="Data" xfId="12728"/>
    <cellStyle name="Data 2" xfId="12729"/>
    <cellStyle name="Data 3" xfId="12730"/>
    <cellStyle name="Data 4" xfId="12731"/>
    <cellStyle name="Data Cell - PerformancePoint" xfId="12732"/>
    <cellStyle name="Data Entry Cell - PerformancePoint" xfId="12733"/>
    <cellStyle name="DataBold" xfId="12734"/>
    <cellStyle name="DataBold 2" xfId="12735"/>
    <cellStyle name="DataBold 3" xfId="12736"/>
    <cellStyle name="DataBold 4" xfId="12737"/>
    <cellStyle name="date" xfId="12738"/>
    <cellStyle name="date 2" xfId="12739"/>
    <cellStyle name="Date Aligned" xfId="12740"/>
    <cellStyle name="Date Aligned 2" xfId="12741"/>
    <cellStyle name="Date Aligned 3" xfId="12742"/>
    <cellStyle name="Date Aligned 4" xfId="12743"/>
    <cellStyle name="Date EN" xfId="12744"/>
    <cellStyle name="Date RU" xfId="12745"/>
    <cellStyle name="Date Short" xfId="12746"/>
    <cellStyle name="Date_07.12.2005  КЭШ и баланс " xfId="12747"/>
    <cellStyle name="Dates" xfId="12748"/>
    <cellStyle name="Dec_0" xfId="12749"/>
    <cellStyle name="Deviant" xfId="12750"/>
    <cellStyle name="Dezimal [0]_Compiling Utility Macros" xfId="12751"/>
    <cellStyle name="Dezimal_Compiling Utility Macros" xfId="12752"/>
    <cellStyle name="Dollars" xfId="12753"/>
    <cellStyle name="done" xfId="12754"/>
    <cellStyle name="Dotted Line" xfId="12755"/>
    <cellStyle name="Dotted Line 2" xfId="12756"/>
    <cellStyle name="Dotted Line 3" xfId="12757"/>
    <cellStyle name="Dotted Line 4" xfId="12758"/>
    <cellStyle name="Double Accounting" xfId="12759"/>
    <cellStyle name="Double Accounting 2" xfId="12760"/>
    <cellStyle name="Double Accounting 3" xfId="12761"/>
    <cellStyle name="Double Accounting 4" xfId="12762"/>
    <cellStyle name="Dziesiêtny [0]_1" xfId="12763"/>
    <cellStyle name="Dziesiêtny_1" xfId="12764"/>
    <cellStyle name="E&amp;Y House" xfId="12765"/>
    <cellStyle name="E&amp;Y House 2" xfId="12766"/>
    <cellStyle name="E&amp;Y House 3" xfId="12767"/>
    <cellStyle name="E&amp;Y House 4" xfId="12768"/>
    <cellStyle name="E-mail" xfId="12769"/>
    <cellStyle name="E-mail 2" xfId="12770"/>
    <cellStyle name="E-mail_46EP.2012(v0.1)" xfId="12771"/>
    <cellStyle name="Emphasis 1" xfId="12772"/>
    <cellStyle name="Emphasis 2" xfId="12773"/>
    <cellStyle name="Emphasis 3" xfId="12774"/>
    <cellStyle name="Enter Currency (0)" xfId="12775"/>
    <cellStyle name="Enter Currency (2)" xfId="12776"/>
    <cellStyle name="Enter Units (0)" xfId="12777"/>
    <cellStyle name="Enter Units (1)" xfId="12778"/>
    <cellStyle name="Enter Units (2)" xfId="12779"/>
    <cellStyle name="Euro" xfId="12780"/>
    <cellStyle name="Euro 2" xfId="12781"/>
    <cellStyle name="Euro 2 2" xfId="12782"/>
    <cellStyle name="Euro 3" xfId="12783"/>
    <cellStyle name="Euro 4" xfId="12784"/>
    <cellStyle name="ew" xfId="12785"/>
    <cellStyle name="Explanatory Text" xfId="12786"/>
    <cellStyle name="Ezres [0]_Document" xfId="12787"/>
    <cellStyle name="Ezres_Document" xfId="12788"/>
    <cellStyle name="F2 2" xfId="12789"/>
    <cellStyle name="F2 3" xfId="12790"/>
    <cellStyle name="F2 4" xfId="12791"/>
    <cellStyle name="F2 5" xfId="12792"/>
    <cellStyle name="F3" xfId="12793"/>
    <cellStyle name="F3 2" xfId="12794"/>
    <cellStyle name="F3 3" xfId="12795"/>
    <cellStyle name="F3 4" xfId="12796"/>
    <cellStyle name="F3 5" xfId="12797"/>
    <cellStyle name="F4" xfId="12798"/>
    <cellStyle name="F4 2" xfId="12799"/>
    <cellStyle name="F4 3" xfId="12800"/>
    <cellStyle name="F4 4" xfId="12801"/>
    <cellStyle name="F4 5" xfId="12802"/>
    <cellStyle name="F5" xfId="12803"/>
    <cellStyle name="F5 2" xfId="12804"/>
    <cellStyle name="F5 3" xfId="12805"/>
    <cellStyle name="F5 4" xfId="12806"/>
    <cellStyle name="F5 5" xfId="12807"/>
    <cellStyle name="F6" xfId="12808"/>
    <cellStyle name="F6 2" xfId="12809"/>
    <cellStyle name="F6 3" xfId="12810"/>
    <cellStyle name="F6 4" xfId="12811"/>
    <cellStyle name="F6 5" xfId="12812"/>
    <cellStyle name="F7" xfId="12813"/>
    <cellStyle name="F7 2" xfId="12814"/>
    <cellStyle name="F7 3" xfId="12815"/>
    <cellStyle name="F7 4" xfId="12816"/>
    <cellStyle name="F7 5" xfId="12817"/>
    <cellStyle name="F8" xfId="12818"/>
    <cellStyle name="F8 2" xfId="12819"/>
    <cellStyle name="F8 3" xfId="12820"/>
    <cellStyle name="F8 4" xfId="12821"/>
    <cellStyle name="F8 5" xfId="12822"/>
    <cellStyle name="Factor" xfId="12823"/>
    <cellStyle name="Fixed" xfId="12824"/>
    <cellStyle name="fo]_x000d__x000a_UserName=Murat Zelef_x000d__x000a_UserCompany=Bumerang_x000d__x000a__x000d__x000a_[File Paths]_x000d__x000a_WorkingDirectory=C:\EQUIS\DLWIN_x000d__x000a_DownLoader=C" xfId="12825"/>
    <cellStyle name="Followed Hyperlink" xfId="12826"/>
    <cellStyle name="Followed Hyperlink 2" xfId="12827"/>
    <cellStyle name="footer" xfId="12828"/>
    <cellStyle name="Footnote" xfId="12829"/>
    <cellStyle name="Footnote 2" xfId="12830"/>
    <cellStyle name="Footnote 3" xfId="12831"/>
    <cellStyle name="Footnote 4" xfId="12832"/>
    <cellStyle name="From" xfId="12833"/>
    <cellStyle name="Good" xfId="12834"/>
    <cellStyle name="Green" xfId="12835"/>
    <cellStyle name="Grey" xfId="12836"/>
    <cellStyle name="hard no" xfId="12837"/>
    <cellStyle name="hard no 2" xfId="12838"/>
    <cellStyle name="Hard Percent" xfId="12839"/>
    <cellStyle name="Hard Percent 2" xfId="12840"/>
    <cellStyle name="Hard Percent 3" xfId="12841"/>
    <cellStyle name="Hard Percent 4" xfId="12842"/>
    <cellStyle name="hardno" xfId="12843"/>
    <cellStyle name="Header" xfId="12844"/>
    <cellStyle name="Header 2" xfId="12845"/>
    <cellStyle name="Header 3" xfId="12846"/>
    <cellStyle name="Header 4" xfId="12847"/>
    <cellStyle name="Header1" xfId="12848"/>
    <cellStyle name="Header1 2" xfId="12849"/>
    <cellStyle name="Header1 2 10" xfId="12850"/>
    <cellStyle name="Header1 2 10 2" xfId="12851"/>
    <cellStyle name="Header1 2 11" xfId="12852"/>
    <cellStyle name="Header1 2 12" xfId="12853"/>
    <cellStyle name="Header1 2 13" xfId="12854"/>
    <cellStyle name="Header1 2 2" xfId="12855"/>
    <cellStyle name="Header1 2 2 10" xfId="12856"/>
    <cellStyle name="Header1 2 2 2" xfId="12857"/>
    <cellStyle name="Header1 2 2 2 2" xfId="12858"/>
    <cellStyle name="Header1 2 2 2 2 2" xfId="12859"/>
    <cellStyle name="Header1 2 2 2 2 2 2" xfId="12860"/>
    <cellStyle name="Header1 2 2 2 2 2 2 2" xfId="12861"/>
    <cellStyle name="Header1 2 2 2 2 2 3" xfId="12862"/>
    <cellStyle name="Header1 2 2 2 2 3" xfId="12863"/>
    <cellStyle name="Header1 2 2 2 2 3 2" xfId="12864"/>
    <cellStyle name="Header1 2 2 2 2 4" xfId="12865"/>
    <cellStyle name="Header1 2 2 2 3" xfId="12866"/>
    <cellStyle name="Header1 2 2 2 3 2" xfId="12867"/>
    <cellStyle name="Header1 2 2 2 3 2 2" xfId="12868"/>
    <cellStyle name="Header1 2 2 2 3 2 2 2" xfId="12869"/>
    <cellStyle name="Header1 2 2 2 3 2 3" xfId="12870"/>
    <cellStyle name="Header1 2 2 2 3 3" xfId="12871"/>
    <cellStyle name="Header1 2 2 2 3 3 2" xfId="12872"/>
    <cellStyle name="Header1 2 2 2 3 4" xfId="12873"/>
    <cellStyle name="Header1 2 2 2 4" xfId="12874"/>
    <cellStyle name="Header1 2 2 2 4 2" xfId="12875"/>
    <cellStyle name="Header1 2 2 2 4 2 2" xfId="12876"/>
    <cellStyle name="Header1 2 2 2 4 3" xfId="12877"/>
    <cellStyle name="Header1 2 2 2 5" xfId="12878"/>
    <cellStyle name="Header1 2 2 2 5 2" xfId="12879"/>
    <cellStyle name="Header1 2 2 2 6" xfId="12880"/>
    <cellStyle name="Header1 2 2 2 6 2" xfId="12881"/>
    <cellStyle name="Header1 2 2 2 7" xfId="12882"/>
    <cellStyle name="Header1 2 2 3" xfId="12883"/>
    <cellStyle name="Header1 2 2 3 2" xfId="12884"/>
    <cellStyle name="Header1 2 2 3 2 2" xfId="12885"/>
    <cellStyle name="Header1 2 2 3 2 2 2" xfId="12886"/>
    <cellStyle name="Header1 2 2 3 2 3" xfId="12887"/>
    <cellStyle name="Header1 2 2 3 3" xfId="12888"/>
    <cellStyle name="Header1 2 2 3 3 2" xfId="12889"/>
    <cellStyle name="Header1 2 2 3 4" xfId="12890"/>
    <cellStyle name="Header1 2 2 4" xfId="12891"/>
    <cellStyle name="Header1 2 2 4 2" xfId="12892"/>
    <cellStyle name="Header1 2 2 4 2 2" xfId="12893"/>
    <cellStyle name="Header1 2 2 4 2 2 2" xfId="12894"/>
    <cellStyle name="Header1 2 2 4 2 3" xfId="12895"/>
    <cellStyle name="Header1 2 2 4 3" xfId="12896"/>
    <cellStyle name="Header1 2 2 4 3 2" xfId="12897"/>
    <cellStyle name="Header1 2 2 4 4" xfId="12898"/>
    <cellStyle name="Header1 2 2 5" xfId="12899"/>
    <cellStyle name="Header1 2 2 5 2" xfId="12900"/>
    <cellStyle name="Header1 2 2 5 2 2" xfId="12901"/>
    <cellStyle name="Header1 2 2 5 3" xfId="12902"/>
    <cellStyle name="Header1 2 2 6" xfId="12903"/>
    <cellStyle name="Header1 2 2 6 2" xfId="12904"/>
    <cellStyle name="Header1 2 2 7" xfId="12905"/>
    <cellStyle name="Header1 2 2 7 2" xfId="12906"/>
    <cellStyle name="Header1 2 2 8" xfId="12907"/>
    <cellStyle name="Header1 2 2 9" xfId="12908"/>
    <cellStyle name="Header1 2 3" xfId="12909"/>
    <cellStyle name="Header1 2 3 10" xfId="12910"/>
    <cellStyle name="Header1 2 3 2" xfId="12911"/>
    <cellStyle name="Header1 2 3 2 2" xfId="12912"/>
    <cellStyle name="Header1 2 3 2 2 2" xfId="12913"/>
    <cellStyle name="Header1 2 3 2 2 2 2" xfId="12914"/>
    <cellStyle name="Header1 2 3 2 2 2 2 2" xfId="12915"/>
    <cellStyle name="Header1 2 3 2 2 2 3" xfId="12916"/>
    <cellStyle name="Header1 2 3 2 2 3" xfId="12917"/>
    <cellStyle name="Header1 2 3 2 2 3 2" xfId="12918"/>
    <cellStyle name="Header1 2 3 2 2 4" xfId="12919"/>
    <cellStyle name="Header1 2 3 2 3" xfId="12920"/>
    <cellStyle name="Header1 2 3 2 3 2" xfId="12921"/>
    <cellStyle name="Header1 2 3 2 3 2 2" xfId="12922"/>
    <cellStyle name="Header1 2 3 2 3 2 2 2" xfId="12923"/>
    <cellStyle name="Header1 2 3 2 3 2 3" xfId="12924"/>
    <cellStyle name="Header1 2 3 2 3 3" xfId="12925"/>
    <cellStyle name="Header1 2 3 2 3 3 2" xfId="12926"/>
    <cellStyle name="Header1 2 3 2 3 4" xfId="12927"/>
    <cellStyle name="Header1 2 3 2 4" xfId="12928"/>
    <cellStyle name="Header1 2 3 2 4 2" xfId="12929"/>
    <cellStyle name="Header1 2 3 2 4 2 2" xfId="12930"/>
    <cellStyle name="Header1 2 3 2 4 3" xfId="12931"/>
    <cellStyle name="Header1 2 3 2 5" xfId="12932"/>
    <cellStyle name="Header1 2 3 2 5 2" xfId="12933"/>
    <cellStyle name="Header1 2 3 2 6" xfId="12934"/>
    <cellStyle name="Header1 2 3 2 6 2" xfId="12935"/>
    <cellStyle name="Header1 2 3 2 7" xfId="12936"/>
    <cellStyle name="Header1 2 3 3" xfId="12937"/>
    <cellStyle name="Header1 2 3 3 2" xfId="12938"/>
    <cellStyle name="Header1 2 3 3 2 2" xfId="12939"/>
    <cellStyle name="Header1 2 3 3 2 2 2" xfId="12940"/>
    <cellStyle name="Header1 2 3 3 2 3" xfId="12941"/>
    <cellStyle name="Header1 2 3 3 3" xfId="12942"/>
    <cellStyle name="Header1 2 3 3 3 2" xfId="12943"/>
    <cellStyle name="Header1 2 3 3 4" xfId="12944"/>
    <cellStyle name="Header1 2 3 4" xfId="12945"/>
    <cellStyle name="Header1 2 3 4 2" xfId="12946"/>
    <cellStyle name="Header1 2 3 4 2 2" xfId="12947"/>
    <cellStyle name="Header1 2 3 4 2 2 2" xfId="12948"/>
    <cellStyle name="Header1 2 3 4 2 3" xfId="12949"/>
    <cellStyle name="Header1 2 3 4 3" xfId="12950"/>
    <cellStyle name="Header1 2 3 4 3 2" xfId="12951"/>
    <cellStyle name="Header1 2 3 4 4" xfId="12952"/>
    <cellStyle name="Header1 2 3 5" xfId="12953"/>
    <cellStyle name="Header1 2 3 5 2" xfId="12954"/>
    <cellStyle name="Header1 2 3 5 2 2" xfId="12955"/>
    <cellStyle name="Header1 2 3 5 3" xfId="12956"/>
    <cellStyle name="Header1 2 3 6" xfId="12957"/>
    <cellStyle name="Header1 2 3 6 2" xfId="12958"/>
    <cellStyle name="Header1 2 3 7" xfId="12959"/>
    <cellStyle name="Header1 2 3 7 2" xfId="12960"/>
    <cellStyle name="Header1 2 3 8" xfId="12961"/>
    <cellStyle name="Header1 2 3 9" xfId="12962"/>
    <cellStyle name="Header1 2 4" xfId="12963"/>
    <cellStyle name="Header1 2 4 10" xfId="12964"/>
    <cellStyle name="Header1 2 4 2" xfId="12965"/>
    <cellStyle name="Header1 2 4 2 2" xfId="12966"/>
    <cellStyle name="Header1 2 4 2 2 2" xfId="12967"/>
    <cellStyle name="Header1 2 4 2 2 2 2" xfId="12968"/>
    <cellStyle name="Header1 2 4 2 2 2 2 2" xfId="12969"/>
    <cellStyle name="Header1 2 4 2 2 2 3" xfId="12970"/>
    <cellStyle name="Header1 2 4 2 2 3" xfId="12971"/>
    <cellStyle name="Header1 2 4 2 2 3 2" xfId="12972"/>
    <cellStyle name="Header1 2 4 2 2 4" xfId="12973"/>
    <cellStyle name="Header1 2 4 2 3" xfId="12974"/>
    <cellStyle name="Header1 2 4 2 3 2" xfId="12975"/>
    <cellStyle name="Header1 2 4 2 3 2 2" xfId="12976"/>
    <cellStyle name="Header1 2 4 2 3 2 2 2" xfId="12977"/>
    <cellStyle name="Header1 2 4 2 3 2 3" xfId="12978"/>
    <cellStyle name="Header1 2 4 2 3 3" xfId="12979"/>
    <cellStyle name="Header1 2 4 2 3 3 2" xfId="12980"/>
    <cellStyle name="Header1 2 4 2 3 4" xfId="12981"/>
    <cellStyle name="Header1 2 4 2 4" xfId="12982"/>
    <cellStyle name="Header1 2 4 2 4 2" xfId="12983"/>
    <cellStyle name="Header1 2 4 2 4 2 2" xfId="12984"/>
    <cellStyle name="Header1 2 4 2 4 3" xfId="12985"/>
    <cellStyle name="Header1 2 4 2 5" xfId="12986"/>
    <cellStyle name="Header1 2 4 2 5 2" xfId="12987"/>
    <cellStyle name="Header1 2 4 2 6" xfId="12988"/>
    <cellStyle name="Header1 2 4 2 6 2" xfId="12989"/>
    <cellStyle name="Header1 2 4 2 7" xfId="12990"/>
    <cellStyle name="Header1 2 4 3" xfId="12991"/>
    <cellStyle name="Header1 2 4 3 2" xfId="12992"/>
    <cellStyle name="Header1 2 4 3 2 2" xfId="12993"/>
    <cellStyle name="Header1 2 4 3 2 2 2" xfId="12994"/>
    <cellStyle name="Header1 2 4 3 2 3" xfId="12995"/>
    <cellStyle name="Header1 2 4 3 3" xfId="12996"/>
    <cellStyle name="Header1 2 4 3 3 2" xfId="12997"/>
    <cellStyle name="Header1 2 4 3 4" xfId="12998"/>
    <cellStyle name="Header1 2 4 4" xfId="12999"/>
    <cellStyle name="Header1 2 4 4 2" xfId="13000"/>
    <cellStyle name="Header1 2 4 4 2 2" xfId="13001"/>
    <cellStyle name="Header1 2 4 4 2 2 2" xfId="13002"/>
    <cellStyle name="Header1 2 4 4 2 3" xfId="13003"/>
    <cellStyle name="Header1 2 4 4 3" xfId="13004"/>
    <cellStyle name="Header1 2 4 4 3 2" xfId="13005"/>
    <cellStyle name="Header1 2 4 4 4" xfId="13006"/>
    <cellStyle name="Header1 2 4 5" xfId="13007"/>
    <cellStyle name="Header1 2 4 5 2" xfId="13008"/>
    <cellStyle name="Header1 2 4 5 2 2" xfId="13009"/>
    <cellStyle name="Header1 2 4 5 3" xfId="13010"/>
    <cellStyle name="Header1 2 4 6" xfId="13011"/>
    <cellStyle name="Header1 2 4 6 2" xfId="13012"/>
    <cellStyle name="Header1 2 4 7" xfId="13013"/>
    <cellStyle name="Header1 2 4 7 2" xfId="13014"/>
    <cellStyle name="Header1 2 4 8" xfId="13015"/>
    <cellStyle name="Header1 2 4 9" xfId="13016"/>
    <cellStyle name="Header1 2 5" xfId="13017"/>
    <cellStyle name="Header1 2 5 2" xfId="13018"/>
    <cellStyle name="Header1 2 5 2 2" xfId="13019"/>
    <cellStyle name="Header1 2 5 2 2 2" xfId="13020"/>
    <cellStyle name="Header1 2 5 2 2 2 2" xfId="13021"/>
    <cellStyle name="Header1 2 5 2 2 3" xfId="13022"/>
    <cellStyle name="Header1 2 5 2 3" xfId="13023"/>
    <cellStyle name="Header1 2 5 2 3 2" xfId="13024"/>
    <cellStyle name="Header1 2 5 2 4" xfId="13025"/>
    <cellStyle name="Header1 2 5 3" xfId="13026"/>
    <cellStyle name="Header1 2 5 3 2" xfId="13027"/>
    <cellStyle name="Header1 2 5 3 2 2" xfId="13028"/>
    <cellStyle name="Header1 2 5 3 2 2 2" xfId="13029"/>
    <cellStyle name="Header1 2 5 3 2 3" xfId="13030"/>
    <cellStyle name="Header1 2 5 3 3" xfId="13031"/>
    <cellStyle name="Header1 2 5 3 3 2" xfId="13032"/>
    <cellStyle name="Header1 2 5 3 4" xfId="13033"/>
    <cellStyle name="Header1 2 5 4" xfId="13034"/>
    <cellStyle name="Header1 2 5 4 2" xfId="13035"/>
    <cellStyle name="Header1 2 5 4 2 2" xfId="13036"/>
    <cellStyle name="Header1 2 5 4 3" xfId="13037"/>
    <cellStyle name="Header1 2 5 5" xfId="13038"/>
    <cellStyle name="Header1 2 5 5 2" xfId="13039"/>
    <cellStyle name="Header1 2 5 6" xfId="13040"/>
    <cellStyle name="Header1 2 5 6 2" xfId="13041"/>
    <cellStyle name="Header1 2 5 7" xfId="13042"/>
    <cellStyle name="Header1 2 6" xfId="13043"/>
    <cellStyle name="Header1 2 6 2" xfId="13044"/>
    <cellStyle name="Header1 2 6 2 2" xfId="13045"/>
    <cellStyle name="Header1 2 6 2 2 2" xfId="13046"/>
    <cellStyle name="Header1 2 6 2 3" xfId="13047"/>
    <cellStyle name="Header1 2 6 3" xfId="13048"/>
    <cellStyle name="Header1 2 6 3 2" xfId="13049"/>
    <cellStyle name="Header1 2 6 4" xfId="13050"/>
    <cellStyle name="Header1 2 7" xfId="13051"/>
    <cellStyle name="Header1 2 7 2" xfId="13052"/>
    <cellStyle name="Header1 2 7 2 2" xfId="13053"/>
    <cellStyle name="Header1 2 7 2 2 2" xfId="13054"/>
    <cellStyle name="Header1 2 7 2 3" xfId="13055"/>
    <cellStyle name="Header1 2 7 3" xfId="13056"/>
    <cellStyle name="Header1 2 7 3 2" xfId="13057"/>
    <cellStyle name="Header1 2 7 4" xfId="13058"/>
    <cellStyle name="Header1 2 8" xfId="13059"/>
    <cellStyle name="Header1 2 8 2" xfId="13060"/>
    <cellStyle name="Header1 2 8 2 2" xfId="13061"/>
    <cellStyle name="Header1 2 8 3" xfId="13062"/>
    <cellStyle name="Header1 2 9" xfId="13063"/>
    <cellStyle name="Header1 2 9 2" xfId="13064"/>
    <cellStyle name="Header1 3" xfId="13065"/>
    <cellStyle name="Header1 3 2" xfId="13066"/>
    <cellStyle name="Header1 3 2 2" xfId="13067"/>
    <cellStyle name="Header1 3 2 2 2" xfId="13068"/>
    <cellStyle name="Header1 3 2 2 2 2" xfId="13069"/>
    <cellStyle name="Header1 3 2 2 2 2 2" xfId="13070"/>
    <cellStyle name="Header1 3 2 2 2 3" xfId="13071"/>
    <cellStyle name="Header1 3 2 2 3" xfId="13072"/>
    <cellStyle name="Header1 3 2 2 3 2" xfId="13073"/>
    <cellStyle name="Header1 3 2 2 4" xfId="13074"/>
    <cellStyle name="Header1 3 2 3" xfId="13075"/>
    <cellStyle name="Header1 3 2 3 2" xfId="13076"/>
    <cellStyle name="Header1 3 2 3 2 2" xfId="13077"/>
    <cellStyle name="Header1 3 2 3 2 2 2" xfId="13078"/>
    <cellStyle name="Header1 3 2 3 2 3" xfId="13079"/>
    <cellStyle name="Header1 3 2 3 3" xfId="13080"/>
    <cellStyle name="Header1 3 2 3 3 2" xfId="13081"/>
    <cellStyle name="Header1 3 2 3 4" xfId="13082"/>
    <cellStyle name="Header1 3 2 4" xfId="13083"/>
    <cellStyle name="Header1 3 2 4 2" xfId="13084"/>
    <cellStyle name="Header1 3 2 4 2 2" xfId="13085"/>
    <cellStyle name="Header1 3 2 4 3" xfId="13086"/>
    <cellStyle name="Header1 3 2 5" xfId="13087"/>
    <cellStyle name="Header1 3 2 5 2" xfId="13088"/>
    <cellStyle name="Header1 3 2 6" xfId="13089"/>
    <cellStyle name="Header1 3 2 7" xfId="13090"/>
    <cellStyle name="Header1 3 3" xfId="13091"/>
    <cellStyle name="Header1 3 3 2" xfId="13092"/>
    <cellStyle name="Header1 3 3 2 2" xfId="13093"/>
    <cellStyle name="Header1 3 3 2 2 2" xfId="13094"/>
    <cellStyle name="Header1 3 3 2 3" xfId="13095"/>
    <cellStyle name="Header1 3 3 3" xfId="13096"/>
    <cellStyle name="Header1 3 3 3 2" xfId="13097"/>
    <cellStyle name="Header1 3 3 4" xfId="13098"/>
    <cellStyle name="Header1 3 4" xfId="13099"/>
    <cellStyle name="Header1 3 4 2" xfId="13100"/>
    <cellStyle name="Header1 3 4 2 2" xfId="13101"/>
    <cellStyle name="Header1 3 4 2 2 2" xfId="13102"/>
    <cellStyle name="Header1 3 4 2 3" xfId="13103"/>
    <cellStyle name="Header1 3 4 3" xfId="13104"/>
    <cellStyle name="Header1 3 4 3 2" xfId="13105"/>
    <cellStyle name="Header1 3 4 4" xfId="13106"/>
    <cellStyle name="Header1 3 5" xfId="13107"/>
    <cellStyle name="Header1 3 5 2" xfId="13108"/>
    <cellStyle name="Header1 3 5 2 2" xfId="13109"/>
    <cellStyle name="Header1 3 5 3" xfId="13110"/>
    <cellStyle name="Header1 3 6" xfId="13111"/>
    <cellStyle name="Header1 3 6 2" xfId="13112"/>
    <cellStyle name="Header1 3 7" xfId="13113"/>
    <cellStyle name="Header1 3 8" xfId="13114"/>
    <cellStyle name="Header1 4" xfId="13115"/>
    <cellStyle name="Header1 4 2" xfId="13116"/>
    <cellStyle name="Header1 4 2 2" xfId="13117"/>
    <cellStyle name="Header1 4 2 2 2" xfId="13118"/>
    <cellStyle name="Header1 4 2 2 2 2" xfId="13119"/>
    <cellStyle name="Header1 4 2 2 3" xfId="13120"/>
    <cellStyle name="Header1 4 2 3" xfId="13121"/>
    <cellStyle name="Header1 4 2 3 2" xfId="13122"/>
    <cellStyle name="Header1 4 2 4" xfId="13123"/>
    <cellStyle name="Header1 4 3" xfId="13124"/>
    <cellStyle name="Header1 4 3 2" xfId="13125"/>
    <cellStyle name="Header1 4 3 2 2" xfId="13126"/>
    <cellStyle name="Header1 4 3 2 2 2" xfId="13127"/>
    <cellStyle name="Header1 4 3 2 3" xfId="13128"/>
    <cellStyle name="Header1 4 3 3" xfId="13129"/>
    <cellStyle name="Header1 4 3 3 2" xfId="13130"/>
    <cellStyle name="Header1 4 3 4" xfId="13131"/>
    <cellStyle name="Header1 4 4" xfId="13132"/>
    <cellStyle name="Header1 4 4 2" xfId="13133"/>
    <cellStyle name="Header1 4 4 2 2" xfId="13134"/>
    <cellStyle name="Header1 4 4 3" xfId="13135"/>
    <cellStyle name="Header1 4 5" xfId="13136"/>
    <cellStyle name="Header1 4 5 2" xfId="13137"/>
    <cellStyle name="Header1 4 6" xfId="13138"/>
    <cellStyle name="Header1 4 7" xfId="13139"/>
    <cellStyle name="Header1 5" xfId="13140"/>
    <cellStyle name="Header1 5 2" xfId="13141"/>
    <cellStyle name="Header1 5 2 2" xfId="13142"/>
    <cellStyle name="Header1 5 2 2 2" xfId="13143"/>
    <cellStyle name="Header1 5 2 3" xfId="13144"/>
    <cellStyle name="Header1 5 3" xfId="13145"/>
    <cellStyle name="Header1 5 3 2" xfId="13146"/>
    <cellStyle name="Header1 5 4" xfId="13147"/>
    <cellStyle name="Header1 6" xfId="13148"/>
    <cellStyle name="Header1 6 2" xfId="13149"/>
    <cellStyle name="Header1 6 2 2" xfId="13150"/>
    <cellStyle name="Header1 6 2 2 2" xfId="13151"/>
    <cellStyle name="Header1 6 2 3" xfId="13152"/>
    <cellStyle name="Header1 6 3" xfId="13153"/>
    <cellStyle name="Header1 6 3 2" xfId="13154"/>
    <cellStyle name="Header1 6 4" xfId="13155"/>
    <cellStyle name="Header1 7" xfId="13156"/>
    <cellStyle name="Header1 7 2" xfId="13157"/>
    <cellStyle name="Header1 7 2 2" xfId="13158"/>
    <cellStyle name="Header1 7 3" xfId="13159"/>
    <cellStyle name="Header1 8" xfId="13160"/>
    <cellStyle name="Header1 9" xfId="13161"/>
    <cellStyle name="Header2" xfId="13162"/>
    <cellStyle name="Header2 10" xfId="13163"/>
    <cellStyle name="Header2 10 10" xfId="13164"/>
    <cellStyle name="Header2 10 10 2" xfId="13165"/>
    <cellStyle name="Header2 10 11" xfId="13166"/>
    <cellStyle name="Header2 10 11 2" xfId="13167"/>
    <cellStyle name="Header2 10 12" xfId="13168"/>
    <cellStyle name="Header2 10 13" xfId="13169"/>
    <cellStyle name="Header2 10 14" xfId="13170"/>
    <cellStyle name="Header2 10 2" xfId="13171"/>
    <cellStyle name="Header2 10 2 10" xfId="13172"/>
    <cellStyle name="Header2 10 2 11" xfId="13173"/>
    <cellStyle name="Header2 10 2 2" xfId="13174"/>
    <cellStyle name="Header2 10 2 2 2" xfId="13175"/>
    <cellStyle name="Header2 10 2 2 2 2" xfId="13176"/>
    <cellStyle name="Header2 10 2 2 2 2 2" xfId="13177"/>
    <cellStyle name="Header2 10 2 2 2 2 2 2" xfId="13178"/>
    <cellStyle name="Header2 10 2 2 2 2 3" xfId="13179"/>
    <cellStyle name="Header2 10 2 2 2 3" xfId="13180"/>
    <cellStyle name="Header2 10 2 2 2 3 2" xfId="13181"/>
    <cellStyle name="Header2 10 2 2 2 4" xfId="13182"/>
    <cellStyle name="Header2 10 2 2 3" xfId="13183"/>
    <cellStyle name="Header2 10 2 2 3 2" xfId="13184"/>
    <cellStyle name="Header2 10 2 2 3 2 2" xfId="13185"/>
    <cellStyle name="Header2 10 2 2 3 2 2 2" xfId="13186"/>
    <cellStyle name="Header2 10 2 2 3 2 3" xfId="13187"/>
    <cellStyle name="Header2 10 2 2 3 3" xfId="13188"/>
    <cellStyle name="Header2 10 2 2 3 3 2" xfId="13189"/>
    <cellStyle name="Header2 10 2 2 3 4" xfId="13190"/>
    <cellStyle name="Header2 10 2 2 4" xfId="13191"/>
    <cellStyle name="Header2 10 2 2 4 2" xfId="13192"/>
    <cellStyle name="Header2 10 2 2 4 2 2" xfId="13193"/>
    <cellStyle name="Header2 10 2 2 4 2 2 2" xfId="13194"/>
    <cellStyle name="Header2 10 2 2 4 2 3" xfId="13195"/>
    <cellStyle name="Header2 10 2 2 4 3" xfId="13196"/>
    <cellStyle name="Header2 10 2 2 4 3 2" xfId="13197"/>
    <cellStyle name="Header2 10 2 2 4 4" xfId="13198"/>
    <cellStyle name="Header2 10 2 2 5" xfId="13199"/>
    <cellStyle name="Header2 10 2 2 5 2" xfId="13200"/>
    <cellStyle name="Header2 10 2 2 5 2 2" xfId="13201"/>
    <cellStyle name="Header2 10 2 2 5 3" xfId="13202"/>
    <cellStyle name="Header2 10 2 2 6" xfId="13203"/>
    <cellStyle name="Header2 10 2 2 6 2" xfId="13204"/>
    <cellStyle name="Header2 10 2 2 7" xfId="13205"/>
    <cellStyle name="Header2 10 2 2 7 2" xfId="13206"/>
    <cellStyle name="Header2 10 2 2 8" xfId="13207"/>
    <cellStyle name="Header2 10 2 3" xfId="13208"/>
    <cellStyle name="Header2 10 2 3 2" xfId="13209"/>
    <cellStyle name="Header2 10 2 3 2 2" xfId="13210"/>
    <cellStyle name="Header2 10 2 3 2 2 2" xfId="13211"/>
    <cellStyle name="Header2 10 2 3 2 3" xfId="13212"/>
    <cellStyle name="Header2 10 2 3 3" xfId="13213"/>
    <cellStyle name="Header2 10 2 3 3 2" xfId="13214"/>
    <cellStyle name="Header2 10 2 3 4" xfId="13215"/>
    <cellStyle name="Header2 10 2 4" xfId="13216"/>
    <cellStyle name="Header2 10 2 4 2" xfId="13217"/>
    <cellStyle name="Header2 10 2 4 2 2" xfId="13218"/>
    <cellStyle name="Header2 10 2 4 2 2 2" xfId="13219"/>
    <cellStyle name="Header2 10 2 4 2 3" xfId="13220"/>
    <cellStyle name="Header2 10 2 4 3" xfId="13221"/>
    <cellStyle name="Header2 10 2 4 3 2" xfId="13222"/>
    <cellStyle name="Header2 10 2 4 4" xfId="13223"/>
    <cellStyle name="Header2 10 2 5" xfId="13224"/>
    <cellStyle name="Header2 10 2 5 2" xfId="13225"/>
    <cellStyle name="Header2 10 2 5 2 2" xfId="13226"/>
    <cellStyle name="Header2 10 2 5 2 2 2" xfId="13227"/>
    <cellStyle name="Header2 10 2 5 2 3" xfId="13228"/>
    <cellStyle name="Header2 10 2 5 3" xfId="13229"/>
    <cellStyle name="Header2 10 2 5 3 2" xfId="13230"/>
    <cellStyle name="Header2 10 2 5 4" xfId="13231"/>
    <cellStyle name="Header2 10 2 6" xfId="13232"/>
    <cellStyle name="Header2 10 2 6 2" xfId="13233"/>
    <cellStyle name="Header2 10 2 6 2 2" xfId="13234"/>
    <cellStyle name="Header2 10 2 6 3" xfId="13235"/>
    <cellStyle name="Header2 10 2 7" xfId="13236"/>
    <cellStyle name="Header2 10 2 7 2" xfId="13237"/>
    <cellStyle name="Header2 10 2 8" xfId="13238"/>
    <cellStyle name="Header2 10 2 8 2" xfId="13239"/>
    <cellStyle name="Header2 10 2 9" xfId="13240"/>
    <cellStyle name="Header2 10 3" xfId="13241"/>
    <cellStyle name="Header2 10 3 10" xfId="13242"/>
    <cellStyle name="Header2 10 3 11" xfId="13243"/>
    <cellStyle name="Header2 10 3 2" xfId="13244"/>
    <cellStyle name="Header2 10 3 2 2" xfId="13245"/>
    <cellStyle name="Header2 10 3 2 2 2" xfId="13246"/>
    <cellStyle name="Header2 10 3 2 2 2 2" xfId="13247"/>
    <cellStyle name="Header2 10 3 2 2 2 2 2" xfId="13248"/>
    <cellStyle name="Header2 10 3 2 2 2 3" xfId="13249"/>
    <cellStyle name="Header2 10 3 2 2 3" xfId="13250"/>
    <cellStyle name="Header2 10 3 2 2 3 2" xfId="13251"/>
    <cellStyle name="Header2 10 3 2 2 4" xfId="13252"/>
    <cellStyle name="Header2 10 3 2 3" xfId="13253"/>
    <cellStyle name="Header2 10 3 2 3 2" xfId="13254"/>
    <cellStyle name="Header2 10 3 2 3 2 2" xfId="13255"/>
    <cellStyle name="Header2 10 3 2 3 2 2 2" xfId="13256"/>
    <cellStyle name="Header2 10 3 2 3 2 3" xfId="13257"/>
    <cellStyle name="Header2 10 3 2 3 3" xfId="13258"/>
    <cellStyle name="Header2 10 3 2 3 3 2" xfId="13259"/>
    <cellStyle name="Header2 10 3 2 3 4" xfId="13260"/>
    <cellStyle name="Header2 10 3 2 4" xfId="13261"/>
    <cellStyle name="Header2 10 3 2 4 2" xfId="13262"/>
    <cellStyle name="Header2 10 3 2 4 2 2" xfId="13263"/>
    <cellStyle name="Header2 10 3 2 4 2 2 2" xfId="13264"/>
    <cellStyle name="Header2 10 3 2 4 2 3" xfId="13265"/>
    <cellStyle name="Header2 10 3 2 4 3" xfId="13266"/>
    <cellStyle name="Header2 10 3 2 4 3 2" xfId="13267"/>
    <cellStyle name="Header2 10 3 2 4 4" xfId="13268"/>
    <cellStyle name="Header2 10 3 2 5" xfId="13269"/>
    <cellStyle name="Header2 10 3 2 5 2" xfId="13270"/>
    <cellStyle name="Header2 10 3 2 5 2 2" xfId="13271"/>
    <cellStyle name="Header2 10 3 2 5 3" xfId="13272"/>
    <cellStyle name="Header2 10 3 2 6" xfId="13273"/>
    <cellStyle name="Header2 10 3 2 6 2" xfId="13274"/>
    <cellStyle name="Header2 10 3 2 7" xfId="13275"/>
    <cellStyle name="Header2 10 3 2 7 2" xfId="13276"/>
    <cellStyle name="Header2 10 3 2 8" xfId="13277"/>
    <cellStyle name="Header2 10 3 3" xfId="13278"/>
    <cellStyle name="Header2 10 3 3 2" xfId="13279"/>
    <cellStyle name="Header2 10 3 3 2 2" xfId="13280"/>
    <cellStyle name="Header2 10 3 3 2 2 2" xfId="13281"/>
    <cellStyle name="Header2 10 3 3 2 3" xfId="13282"/>
    <cellStyle name="Header2 10 3 3 3" xfId="13283"/>
    <cellStyle name="Header2 10 3 3 3 2" xfId="13284"/>
    <cellStyle name="Header2 10 3 3 4" xfId="13285"/>
    <cellStyle name="Header2 10 3 4" xfId="13286"/>
    <cellStyle name="Header2 10 3 4 2" xfId="13287"/>
    <cellStyle name="Header2 10 3 4 2 2" xfId="13288"/>
    <cellStyle name="Header2 10 3 4 2 2 2" xfId="13289"/>
    <cellStyle name="Header2 10 3 4 2 3" xfId="13290"/>
    <cellStyle name="Header2 10 3 4 3" xfId="13291"/>
    <cellStyle name="Header2 10 3 4 3 2" xfId="13292"/>
    <cellStyle name="Header2 10 3 4 4" xfId="13293"/>
    <cellStyle name="Header2 10 3 5" xfId="13294"/>
    <cellStyle name="Header2 10 3 5 2" xfId="13295"/>
    <cellStyle name="Header2 10 3 5 2 2" xfId="13296"/>
    <cellStyle name="Header2 10 3 5 2 2 2" xfId="13297"/>
    <cellStyle name="Header2 10 3 5 2 3" xfId="13298"/>
    <cellStyle name="Header2 10 3 5 3" xfId="13299"/>
    <cellStyle name="Header2 10 3 5 3 2" xfId="13300"/>
    <cellStyle name="Header2 10 3 5 4" xfId="13301"/>
    <cellStyle name="Header2 10 3 6" xfId="13302"/>
    <cellStyle name="Header2 10 3 6 2" xfId="13303"/>
    <cellStyle name="Header2 10 3 6 2 2" xfId="13304"/>
    <cellStyle name="Header2 10 3 6 3" xfId="13305"/>
    <cellStyle name="Header2 10 3 7" xfId="13306"/>
    <cellStyle name="Header2 10 3 7 2" xfId="13307"/>
    <cellStyle name="Header2 10 3 8" xfId="13308"/>
    <cellStyle name="Header2 10 3 8 2" xfId="13309"/>
    <cellStyle name="Header2 10 3 9" xfId="13310"/>
    <cellStyle name="Header2 10 4" xfId="13311"/>
    <cellStyle name="Header2 10 4 10" xfId="13312"/>
    <cellStyle name="Header2 10 4 11" xfId="13313"/>
    <cellStyle name="Header2 10 4 2" xfId="13314"/>
    <cellStyle name="Header2 10 4 2 2" xfId="13315"/>
    <cellStyle name="Header2 10 4 2 2 2" xfId="13316"/>
    <cellStyle name="Header2 10 4 2 2 2 2" xfId="13317"/>
    <cellStyle name="Header2 10 4 2 2 2 2 2" xfId="13318"/>
    <cellStyle name="Header2 10 4 2 2 2 3" xfId="13319"/>
    <cellStyle name="Header2 10 4 2 2 3" xfId="13320"/>
    <cellStyle name="Header2 10 4 2 2 3 2" xfId="13321"/>
    <cellStyle name="Header2 10 4 2 2 4" xfId="13322"/>
    <cellStyle name="Header2 10 4 2 3" xfId="13323"/>
    <cellStyle name="Header2 10 4 2 3 2" xfId="13324"/>
    <cellStyle name="Header2 10 4 2 3 2 2" xfId="13325"/>
    <cellStyle name="Header2 10 4 2 3 2 2 2" xfId="13326"/>
    <cellStyle name="Header2 10 4 2 3 2 3" xfId="13327"/>
    <cellStyle name="Header2 10 4 2 3 3" xfId="13328"/>
    <cellStyle name="Header2 10 4 2 3 3 2" xfId="13329"/>
    <cellStyle name="Header2 10 4 2 3 4" xfId="13330"/>
    <cellStyle name="Header2 10 4 2 4" xfId="13331"/>
    <cellStyle name="Header2 10 4 2 4 2" xfId="13332"/>
    <cellStyle name="Header2 10 4 2 4 2 2" xfId="13333"/>
    <cellStyle name="Header2 10 4 2 4 2 2 2" xfId="13334"/>
    <cellStyle name="Header2 10 4 2 4 2 3" xfId="13335"/>
    <cellStyle name="Header2 10 4 2 4 3" xfId="13336"/>
    <cellStyle name="Header2 10 4 2 4 3 2" xfId="13337"/>
    <cellStyle name="Header2 10 4 2 4 4" xfId="13338"/>
    <cellStyle name="Header2 10 4 2 5" xfId="13339"/>
    <cellStyle name="Header2 10 4 2 5 2" xfId="13340"/>
    <cellStyle name="Header2 10 4 2 5 2 2" xfId="13341"/>
    <cellStyle name="Header2 10 4 2 5 3" xfId="13342"/>
    <cellStyle name="Header2 10 4 2 6" xfId="13343"/>
    <cellStyle name="Header2 10 4 2 6 2" xfId="13344"/>
    <cellStyle name="Header2 10 4 2 7" xfId="13345"/>
    <cellStyle name="Header2 10 4 2 7 2" xfId="13346"/>
    <cellStyle name="Header2 10 4 2 8" xfId="13347"/>
    <cellStyle name="Header2 10 4 3" xfId="13348"/>
    <cellStyle name="Header2 10 4 3 2" xfId="13349"/>
    <cellStyle name="Header2 10 4 3 2 2" xfId="13350"/>
    <cellStyle name="Header2 10 4 3 2 2 2" xfId="13351"/>
    <cellStyle name="Header2 10 4 3 2 3" xfId="13352"/>
    <cellStyle name="Header2 10 4 3 3" xfId="13353"/>
    <cellStyle name="Header2 10 4 3 3 2" xfId="13354"/>
    <cellStyle name="Header2 10 4 3 4" xfId="13355"/>
    <cellStyle name="Header2 10 4 4" xfId="13356"/>
    <cellStyle name="Header2 10 4 4 2" xfId="13357"/>
    <cellStyle name="Header2 10 4 4 2 2" xfId="13358"/>
    <cellStyle name="Header2 10 4 4 2 2 2" xfId="13359"/>
    <cellStyle name="Header2 10 4 4 2 3" xfId="13360"/>
    <cellStyle name="Header2 10 4 4 3" xfId="13361"/>
    <cellStyle name="Header2 10 4 4 3 2" xfId="13362"/>
    <cellStyle name="Header2 10 4 4 4" xfId="13363"/>
    <cellStyle name="Header2 10 4 5" xfId="13364"/>
    <cellStyle name="Header2 10 4 5 2" xfId="13365"/>
    <cellStyle name="Header2 10 4 5 2 2" xfId="13366"/>
    <cellStyle name="Header2 10 4 5 2 2 2" xfId="13367"/>
    <cellStyle name="Header2 10 4 5 2 3" xfId="13368"/>
    <cellStyle name="Header2 10 4 5 3" xfId="13369"/>
    <cellStyle name="Header2 10 4 5 3 2" xfId="13370"/>
    <cellStyle name="Header2 10 4 5 4" xfId="13371"/>
    <cellStyle name="Header2 10 4 6" xfId="13372"/>
    <cellStyle name="Header2 10 4 6 2" xfId="13373"/>
    <cellStyle name="Header2 10 4 6 2 2" xfId="13374"/>
    <cellStyle name="Header2 10 4 6 3" xfId="13375"/>
    <cellStyle name="Header2 10 4 7" xfId="13376"/>
    <cellStyle name="Header2 10 4 7 2" xfId="13377"/>
    <cellStyle name="Header2 10 4 8" xfId="13378"/>
    <cellStyle name="Header2 10 4 8 2" xfId="13379"/>
    <cellStyle name="Header2 10 4 9" xfId="13380"/>
    <cellStyle name="Header2 10 5" xfId="13381"/>
    <cellStyle name="Header2 10 5 2" xfId="13382"/>
    <cellStyle name="Header2 10 5 2 2" xfId="13383"/>
    <cellStyle name="Header2 10 5 2 2 2" xfId="13384"/>
    <cellStyle name="Header2 10 5 2 2 2 2" xfId="13385"/>
    <cellStyle name="Header2 10 5 2 2 3" xfId="13386"/>
    <cellStyle name="Header2 10 5 2 3" xfId="13387"/>
    <cellStyle name="Header2 10 5 2 3 2" xfId="13388"/>
    <cellStyle name="Header2 10 5 2 4" xfId="13389"/>
    <cellStyle name="Header2 10 5 3" xfId="13390"/>
    <cellStyle name="Header2 10 5 3 2" xfId="13391"/>
    <cellStyle name="Header2 10 5 3 2 2" xfId="13392"/>
    <cellStyle name="Header2 10 5 3 2 2 2" xfId="13393"/>
    <cellStyle name="Header2 10 5 3 2 3" xfId="13394"/>
    <cellStyle name="Header2 10 5 3 3" xfId="13395"/>
    <cellStyle name="Header2 10 5 3 3 2" xfId="13396"/>
    <cellStyle name="Header2 10 5 3 4" xfId="13397"/>
    <cellStyle name="Header2 10 5 4" xfId="13398"/>
    <cellStyle name="Header2 10 5 4 2" xfId="13399"/>
    <cellStyle name="Header2 10 5 4 2 2" xfId="13400"/>
    <cellStyle name="Header2 10 5 4 2 2 2" xfId="13401"/>
    <cellStyle name="Header2 10 5 4 2 3" xfId="13402"/>
    <cellStyle name="Header2 10 5 4 3" xfId="13403"/>
    <cellStyle name="Header2 10 5 4 3 2" xfId="13404"/>
    <cellStyle name="Header2 10 5 4 4" xfId="13405"/>
    <cellStyle name="Header2 10 5 5" xfId="13406"/>
    <cellStyle name="Header2 10 5 5 2" xfId="13407"/>
    <cellStyle name="Header2 10 5 5 2 2" xfId="13408"/>
    <cellStyle name="Header2 10 5 5 3" xfId="13409"/>
    <cellStyle name="Header2 10 5 6" xfId="13410"/>
    <cellStyle name="Header2 10 5 6 2" xfId="13411"/>
    <cellStyle name="Header2 10 5 7" xfId="13412"/>
    <cellStyle name="Header2 10 5 8" xfId="13413"/>
    <cellStyle name="Header2 10 6" xfId="13414"/>
    <cellStyle name="Header2 10 6 2" xfId="13415"/>
    <cellStyle name="Header2 10 6 2 2" xfId="13416"/>
    <cellStyle name="Header2 10 6 2 2 2" xfId="13417"/>
    <cellStyle name="Header2 10 6 2 3" xfId="13418"/>
    <cellStyle name="Header2 10 6 3" xfId="13419"/>
    <cellStyle name="Header2 10 6 3 2" xfId="13420"/>
    <cellStyle name="Header2 10 6 4" xfId="13421"/>
    <cellStyle name="Header2 10 7" xfId="13422"/>
    <cellStyle name="Header2 10 7 2" xfId="13423"/>
    <cellStyle name="Header2 10 7 2 2" xfId="13424"/>
    <cellStyle name="Header2 10 7 2 2 2" xfId="13425"/>
    <cellStyle name="Header2 10 7 2 3" xfId="13426"/>
    <cellStyle name="Header2 10 7 3" xfId="13427"/>
    <cellStyle name="Header2 10 7 3 2" xfId="13428"/>
    <cellStyle name="Header2 10 7 4" xfId="13429"/>
    <cellStyle name="Header2 10 8" xfId="13430"/>
    <cellStyle name="Header2 10 8 2" xfId="13431"/>
    <cellStyle name="Header2 10 8 2 2" xfId="13432"/>
    <cellStyle name="Header2 10 8 2 2 2" xfId="13433"/>
    <cellStyle name="Header2 10 8 2 3" xfId="13434"/>
    <cellStyle name="Header2 10 8 3" xfId="13435"/>
    <cellStyle name="Header2 10 8 3 2" xfId="13436"/>
    <cellStyle name="Header2 10 8 4" xfId="13437"/>
    <cellStyle name="Header2 10 9" xfId="13438"/>
    <cellStyle name="Header2 10 9 2" xfId="13439"/>
    <cellStyle name="Header2 10 9 2 2" xfId="13440"/>
    <cellStyle name="Header2 10 9 3" xfId="13441"/>
    <cellStyle name="Header2 11" xfId="13442"/>
    <cellStyle name="Header2 11 10" xfId="13443"/>
    <cellStyle name="Header2 11 10 2" xfId="13444"/>
    <cellStyle name="Header2 11 11" xfId="13445"/>
    <cellStyle name="Header2 11 11 2" xfId="13446"/>
    <cellStyle name="Header2 11 12" xfId="13447"/>
    <cellStyle name="Header2 11 13" xfId="13448"/>
    <cellStyle name="Header2 11 14" xfId="13449"/>
    <cellStyle name="Header2 11 2" xfId="13450"/>
    <cellStyle name="Header2 11 2 10" xfId="13451"/>
    <cellStyle name="Header2 11 2 11" xfId="13452"/>
    <cellStyle name="Header2 11 2 2" xfId="13453"/>
    <cellStyle name="Header2 11 2 2 2" xfId="13454"/>
    <cellStyle name="Header2 11 2 2 2 2" xfId="13455"/>
    <cellStyle name="Header2 11 2 2 2 2 2" xfId="13456"/>
    <cellStyle name="Header2 11 2 2 2 2 2 2" xfId="13457"/>
    <cellStyle name="Header2 11 2 2 2 2 3" xfId="13458"/>
    <cellStyle name="Header2 11 2 2 2 3" xfId="13459"/>
    <cellStyle name="Header2 11 2 2 2 3 2" xfId="13460"/>
    <cellStyle name="Header2 11 2 2 2 4" xfId="13461"/>
    <cellStyle name="Header2 11 2 2 3" xfId="13462"/>
    <cellStyle name="Header2 11 2 2 3 2" xfId="13463"/>
    <cellStyle name="Header2 11 2 2 3 2 2" xfId="13464"/>
    <cellStyle name="Header2 11 2 2 3 2 2 2" xfId="13465"/>
    <cellStyle name="Header2 11 2 2 3 2 3" xfId="13466"/>
    <cellStyle name="Header2 11 2 2 3 3" xfId="13467"/>
    <cellStyle name="Header2 11 2 2 3 3 2" xfId="13468"/>
    <cellStyle name="Header2 11 2 2 3 4" xfId="13469"/>
    <cellStyle name="Header2 11 2 2 4" xfId="13470"/>
    <cellStyle name="Header2 11 2 2 4 2" xfId="13471"/>
    <cellStyle name="Header2 11 2 2 4 2 2" xfId="13472"/>
    <cellStyle name="Header2 11 2 2 4 2 2 2" xfId="13473"/>
    <cellStyle name="Header2 11 2 2 4 2 3" xfId="13474"/>
    <cellStyle name="Header2 11 2 2 4 3" xfId="13475"/>
    <cellStyle name="Header2 11 2 2 4 3 2" xfId="13476"/>
    <cellStyle name="Header2 11 2 2 4 4" xfId="13477"/>
    <cellStyle name="Header2 11 2 2 5" xfId="13478"/>
    <cellStyle name="Header2 11 2 2 5 2" xfId="13479"/>
    <cellStyle name="Header2 11 2 2 5 2 2" xfId="13480"/>
    <cellStyle name="Header2 11 2 2 5 3" xfId="13481"/>
    <cellStyle name="Header2 11 2 2 6" xfId="13482"/>
    <cellStyle name="Header2 11 2 2 6 2" xfId="13483"/>
    <cellStyle name="Header2 11 2 2 7" xfId="13484"/>
    <cellStyle name="Header2 11 2 2 7 2" xfId="13485"/>
    <cellStyle name="Header2 11 2 2 8" xfId="13486"/>
    <cellStyle name="Header2 11 2 3" xfId="13487"/>
    <cellStyle name="Header2 11 2 3 2" xfId="13488"/>
    <cellStyle name="Header2 11 2 3 2 2" xfId="13489"/>
    <cellStyle name="Header2 11 2 3 2 2 2" xfId="13490"/>
    <cellStyle name="Header2 11 2 3 2 3" xfId="13491"/>
    <cellStyle name="Header2 11 2 3 3" xfId="13492"/>
    <cellStyle name="Header2 11 2 3 3 2" xfId="13493"/>
    <cellStyle name="Header2 11 2 3 4" xfId="13494"/>
    <cellStyle name="Header2 11 2 4" xfId="13495"/>
    <cellStyle name="Header2 11 2 4 2" xfId="13496"/>
    <cellStyle name="Header2 11 2 4 2 2" xfId="13497"/>
    <cellStyle name="Header2 11 2 4 2 2 2" xfId="13498"/>
    <cellStyle name="Header2 11 2 4 2 3" xfId="13499"/>
    <cellStyle name="Header2 11 2 4 3" xfId="13500"/>
    <cellStyle name="Header2 11 2 4 3 2" xfId="13501"/>
    <cellStyle name="Header2 11 2 4 4" xfId="13502"/>
    <cellStyle name="Header2 11 2 5" xfId="13503"/>
    <cellStyle name="Header2 11 2 5 2" xfId="13504"/>
    <cellStyle name="Header2 11 2 5 2 2" xfId="13505"/>
    <cellStyle name="Header2 11 2 5 2 2 2" xfId="13506"/>
    <cellStyle name="Header2 11 2 5 2 3" xfId="13507"/>
    <cellStyle name="Header2 11 2 5 3" xfId="13508"/>
    <cellStyle name="Header2 11 2 5 3 2" xfId="13509"/>
    <cellStyle name="Header2 11 2 5 4" xfId="13510"/>
    <cellStyle name="Header2 11 2 6" xfId="13511"/>
    <cellStyle name="Header2 11 2 6 2" xfId="13512"/>
    <cellStyle name="Header2 11 2 6 2 2" xfId="13513"/>
    <cellStyle name="Header2 11 2 6 3" xfId="13514"/>
    <cellStyle name="Header2 11 2 7" xfId="13515"/>
    <cellStyle name="Header2 11 2 7 2" xfId="13516"/>
    <cellStyle name="Header2 11 2 8" xfId="13517"/>
    <cellStyle name="Header2 11 2 8 2" xfId="13518"/>
    <cellStyle name="Header2 11 2 9" xfId="13519"/>
    <cellStyle name="Header2 11 3" xfId="13520"/>
    <cellStyle name="Header2 11 3 10" xfId="13521"/>
    <cellStyle name="Header2 11 3 11" xfId="13522"/>
    <cellStyle name="Header2 11 3 2" xfId="13523"/>
    <cellStyle name="Header2 11 3 2 2" xfId="13524"/>
    <cellStyle name="Header2 11 3 2 2 2" xfId="13525"/>
    <cellStyle name="Header2 11 3 2 2 2 2" xfId="13526"/>
    <cellStyle name="Header2 11 3 2 2 2 2 2" xfId="13527"/>
    <cellStyle name="Header2 11 3 2 2 2 3" xfId="13528"/>
    <cellStyle name="Header2 11 3 2 2 3" xfId="13529"/>
    <cellStyle name="Header2 11 3 2 2 3 2" xfId="13530"/>
    <cellStyle name="Header2 11 3 2 2 4" xfId="13531"/>
    <cellStyle name="Header2 11 3 2 3" xfId="13532"/>
    <cellStyle name="Header2 11 3 2 3 2" xfId="13533"/>
    <cellStyle name="Header2 11 3 2 3 2 2" xfId="13534"/>
    <cellStyle name="Header2 11 3 2 3 2 2 2" xfId="13535"/>
    <cellStyle name="Header2 11 3 2 3 2 3" xfId="13536"/>
    <cellStyle name="Header2 11 3 2 3 3" xfId="13537"/>
    <cellStyle name="Header2 11 3 2 3 3 2" xfId="13538"/>
    <cellStyle name="Header2 11 3 2 3 4" xfId="13539"/>
    <cellStyle name="Header2 11 3 2 4" xfId="13540"/>
    <cellStyle name="Header2 11 3 2 4 2" xfId="13541"/>
    <cellStyle name="Header2 11 3 2 4 2 2" xfId="13542"/>
    <cellStyle name="Header2 11 3 2 4 2 2 2" xfId="13543"/>
    <cellStyle name="Header2 11 3 2 4 2 3" xfId="13544"/>
    <cellStyle name="Header2 11 3 2 4 3" xfId="13545"/>
    <cellStyle name="Header2 11 3 2 4 3 2" xfId="13546"/>
    <cellStyle name="Header2 11 3 2 4 4" xfId="13547"/>
    <cellStyle name="Header2 11 3 2 5" xfId="13548"/>
    <cellStyle name="Header2 11 3 2 5 2" xfId="13549"/>
    <cellStyle name="Header2 11 3 2 5 2 2" xfId="13550"/>
    <cellStyle name="Header2 11 3 2 5 3" xfId="13551"/>
    <cellStyle name="Header2 11 3 2 6" xfId="13552"/>
    <cellStyle name="Header2 11 3 2 6 2" xfId="13553"/>
    <cellStyle name="Header2 11 3 2 7" xfId="13554"/>
    <cellStyle name="Header2 11 3 2 7 2" xfId="13555"/>
    <cellStyle name="Header2 11 3 2 8" xfId="13556"/>
    <cellStyle name="Header2 11 3 3" xfId="13557"/>
    <cellStyle name="Header2 11 3 3 2" xfId="13558"/>
    <cellStyle name="Header2 11 3 3 2 2" xfId="13559"/>
    <cellStyle name="Header2 11 3 3 2 2 2" xfId="13560"/>
    <cellStyle name="Header2 11 3 3 2 3" xfId="13561"/>
    <cellStyle name="Header2 11 3 3 3" xfId="13562"/>
    <cellStyle name="Header2 11 3 3 3 2" xfId="13563"/>
    <cellStyle name="Header2 11 3 3 4" xfId="13564"/>
    <cellStyle name="Header2 11 3 4" xfId="13565"/>
    <cellStyle name="Header2 11 3 4 2" xfId="13566"/>
    <cellStyle name="Header2 11 3 4 2 2" xfId="13567"/>
    <cellStyle name="Header2 11 3 4 2 2 2" xfId="13568"/>
    <cellStyle name="Header2 11 3 4 2 3" xfId="13569"/>
    <cellStyle name="Header2 11 3 4 3" xfId="13570"/>
    <cellStyle name="Header2 11 3 4 3 2" xfId="13571"/>
    <cellStyle name="Header2 11 3 4 4" xfId="13572"/>
    <cellStyle name="Header2 11 3 5" xfId="13573"/>
    <cellStyle name="Header2 11 3 5 2" xfId="13574"/>
    <cellStyle name="Header2 11 3 5 2 2" xfId="13575"/>
    <cellStyle name="Header2 11 3 5 2 2 2" xfId="13576"/>
    <cellStyle name="Header2 11 3 5 2 3" xfId="13577"/>
    <cellStyle name="Header2 11 3 5 3" xfId="13578"/>
    <cellStyle name="Header2 11 3 5 3 2" xfId="13579"/>
    <cellStyle name="Header2 11 3 5 4" xfId="13580"/>
    <cellStyle name="Header2 11 3 6" xfId="13581"/>
    <cellStyle name="Header2 11 3 6 2" xfId="13582"/>
    <cellStyle name="Header2 11 3 6 2 2" xfId="13583"/>
    <cellStyle name="Header2 11 3 6 3" xfId="13584"/>
    <cellStyle name="Header2 11 3 7" xfId="13585"/>
    <cellStyle name="Header2 11 3 7 2" xfId="13586"/>
    <cellStyle name="Header2 11 3 8" xfId="13587"/>
    <cellStyle name="Header2 11 3 8 2" xfId="13588"/>
    <cellStyle name="Header2 11 3 9" xfId="13589"/>
    <cellStyle name="Header2 11 4" xfId="13590"/>
    <cellStyle name="Header2 11 4 10" xfId="13591"/>
    <cellStyle name="Header2 11 4 11" xfId="13592"/>
    <cellStyle name="Header2 11 4 2" xfId="13593"/>
    <cellStyle name="Header2 11 4 2 2" xfId="13594"/>
    <cellStyle name="Header2 11 4 2 2 2" xfId="13595"/>
    <cellStyle name="Header2 11 4 2 2 2 2" xfId="13596"/>
    <cellStyle name="Header2 11 4 2 2 2 2 2" xfId="13597"/>
    <cellStyle name="Header2 11 4 2 2 2 3" xfId="13598"/>
    <cellStyle name="Header2 11 4 2 2 3" xfId="13599"/>
    <cellStyle name="Header2 11 4 2 2 3 2" xfId="13600"/>
    <cellStyle name="Header2 11 4 2 2 4" xfId="13601"/>
    <cellStyle name="Header2 11 4 2 3" xfId="13602"/>
    <cellStyle name="Header2 11 4 2 3 2" xfId="13603"/>
    <cellStyle name="Header2 11 4 2 3 2 2" xfId="13604"/>
    <cellStyle name="Header2 11 4 2 3 2 2 2" xfId="13605"/>
    <cellStyle name="Header2 11 4 2 3 2 3" xfId="13606"/>
    <cellStyle name="Header2 11 4 2 3 3" xfId="13607"/>
    <cellStyle name="Header2 11 4 2 3 3 2" xfId="13608"/>
    <cellStyle name="Header2 11 4 2 3 4" xfId="13609"/>
    <cellStyle name="Header2 11 4 2 4" xfId="13610"/>
    <cellStyle name="Header2 11 4 2 4 2" xfId="13611"/>
    <cellStyle name="Header2 11 4 2 4 2 2" xfId="13612"/>
    <cellStyle name="Header2 11 4 2 4 2 2 2" xfId="13613"/>
    <cellStyle name="Header2 11 4 2 4 2 3" xfId="13614"/>
    <cellStyle name="Header2 11 4 2 4 3" xfId="13615"/>
    <cellStyle name="Header2 11 4 2 4 3 2" xfId="13616"/>
    <cellStyle name="Header2 11 4 2 4 4" xfId="13617"/>
    <cellStyle name="Header2 11 4 2 5" xfId="13618"/>
    <cellStyle name="Header2 11 4 2 5 2" xfId="13619"/>
    <cellStyle name="Header2 11 4 2 5 2 2" xfId="13620"/>
    <cellStyle name="Header2 11 4 2 5 3" xfId="13621"/>
    <cellStyle name="Header2 11 4 2 6" xfId="13622"/>
    <cellStyle name="Header2 11 4 2 6 2" xfId="13623"/>
    <cellStyle name="Header2 11 4 2 7" xfId="13624"/>
    <cellStyle name="Header2 11 4 2 7 2" xfId="13625"/>
    <cellStyle name="Header2 11 4 2 8" xfId="13626"/>
    <cellStyle name="Header2 11 4 3" xfId="13627"/>
    <cellStyle name="Header2 11 4 3 2" xfId="13628"/>
    <cellStyle name="Header2 11 4 3 2 2" xfId="13629"/>
    <cellStyle name="Header2 11 4 3 2 2 2" xfId="13630"/>
    <cellStyle name="Header2 11 4 3 2 3" xfId="13631"/>
    <cellStyle name="Header2 11 4 3 3" xfId="13632"/>
    <cellStyle name="Header2 11 4 3 3 2" xfId="13633"/>
    <cellStyle name="Header2 11 4 3 4" xfId="13634"/>
    <cellStyle name="Header2 11 4 4" xfId="13635"/>
    <cellStyle name="Header2 11 4 4 2" xfId="13636"/>
    <cellStyle name="Header2 11 4 4 2 2" xfId="13637"/>
    <cellStyle name="Header2 11 4 4 2 2 2" xfId="13638"/>
    <cellStyle name="Header2 11 4 4 2 3" xfId="13639"/>
    <cellStyle name="Header2 11 4 4 3" xfId="13640"/>
    <cellStyle name="Header2 11 4 4 3 2" xfId="13641"/>
    <cellStyle name="Header2 11 4 4 4" xfId="13642"/>
    <cellStyle name="Header2 11 4 5" xfId="13643"/>
    <cellStyle name="Header2 11 4 5 2" xfId="13644"/>
    <cellStyle name="Header2 11 4 5 2 2" xfId="13645"/>
    <cellStyle name="Header2 11 4 5 2 2 2" xfId="13646"/>
    <cellStyle name="Header2 11 4 5 2 3" xfId="13647"/>
    <cellStyle name="Header2 11 4 5 3" xfId="13648"/>
    <cellStyle name="Header2 11 4 5 3 2" xfId="13649"/>
    <cellStyle name="Header2 11 4 5 4" xfId="13650"/>
    <cellStyle name="Header2 11 4 6" xfId="13651"/>
    <cellStyle name="Header2 11 4 6 2" xfId="13652"/>
    <cellStyle name="Header2 11 4 6 2 2" xfId="13653"/>
    <cellStyle name="Header2 11 4 6 3" xfId="13654"/>
    <cellStyle name="Header2 11 4 7" xfId="13655"/>
    <cellStyle name="Header2 11 4 7 2" xfId="13656"/>
    <cellStyle name="Header2 11 4 8" xfId="13657"/>
    <cellStyle name="Header2 11 4 8 2" xfId="13658"/>
    <cellStyle name="Header2 11 4 9" xfId="13659"/>
    <cellStyle name="Header2 11 5" xfId="13660"/>
    <cellStyle name="Header2 11 5 2" xfId="13661"/>
    <cellStyle name="Header2 11 5 2 2" xfId="13662"/>
    <cellStyle name="Header2 11 5 2 2 2" xfId="13663"/>
    <cellStyle name="Header2 11 5 2 2 2 2" xfId="13664"/>
    <cellStyle name="Header2 11 5 2 2 3" xfId="13665"/>
    <cellStyle name="Header2 11 5 2 3" xfId="13666"/>
    <cellStyle name="Header2 11 5 2 3 2" xfId="13667"/>
    <cellStyle name="Header2 11 5 2 4" xfId="13668"/>
    <cellStyle name="Header2 11 5 3" xfId="13669"/>
    <cellStyle name="Header2 11 5 3 2" xfId="13670"/>
    <cellStyle name="Header2 11 5 3 2 2" xfId="13671"/>
    <cellStyle name="Header2 11 5 3 2 2 2" xfId="13672"/>
    <cellStyle name="Header2 11 5 3 2 3" xfId="13673"/>
    <cellStyle name="Header2 11 5 3 3" xfId="13674"/>
    <cellStyle name="Header2 11 5 3 3 2" xfId="13675"/>
    <cellStyle name="Header2 11 5 3 4" xfId="13676"/>
    <cellStyle name="Header2 11 5 4" xfId="13677"/>
    <cellStyle name="Header2 11 5 4 2" xfId="13678"/>
    <cellStyle name="Header2 11 5 4 2 2" xfId="13679"/>
    <cellStyle name="Header2 11 5 4 2 2 2" xfId="13680"/>
    <cellStyle name="Header2 11 5 4 2 3" xfId="13681"/>
    <cellStyle name="Header2 11 5 4 3" xfId="13682"/>
    <cellStyle name="Header2 11 5 4 3 2" xfId="13683"/>
    <cellStyle name="Header2 11 5 4 4" xfId="13684"/>
    <cellStyle name="Header2 11 5 5" xfId="13685"/>
    <cellStyle name="Header2 11 5 5 2" xfId="13686"/>
    <cellStyle name="Header2 11 5 5 2 2" xfId="13687"/>
    <cellStyle name="Header2 11 5 5 3" xfId="13688"/>
    <cellStyle name="Header2 11 5 6" xfId="13689"/>
    <cellStyle name="Header2 11 5 6 2" xfId="13690"/>
    <cellStyle name="Header2 11 5 7" xfId="13691"/>
    <cellStyle name="Header2 11 5 7 2" xfId="13692"/>
    <cellStyle name="Header2 11 5 8" xfId="13693"/>
    <cellStyle name="Header2 11 6" xfId="13694"/>
    <cellStyle name="Header2 11 6 2" xfId="13695"/>
    <cellStyle name="Header2 11 6 2 2" xfId="13696"/>
    <cellStyle name="Header2 11 6 2 2 2" xfId="13697"/>
    <cellStyle name="Header2 11 6 2 3" xfId="13698"/>
    <cellStyle name="Header2 11 6 3" xfId="13699"/>
    <cellStyle name="Header2 11 6 3 2" xfId="13700"/>
    <cellStyle name="Header2 11 6 4" xfId="13701"/>
    <cellStyle name="Header2 11 7" xfId="13702"/>
    <cellStyle name="Header2 11 7 2" xfId="13703"/>
    <cellStyle name="Header2 11 7 2 2" xfId="13704"/>
    <cellStyle name="Header2 11 7 2 2 2" xfId="13705"/>
    <cellStyle name="Header2 11 7 2 3" xfId="13706"/>
    <cellStyle name="Header2 11 7 3" xfId="13707"/>
    <cellStyle name="Header2 11 7 3 2" xfId="13708"/>
    <cellStyle name="Header2 11 7 4" xfId="13709"/>
    <cellStyle name="Header2 11 8" xfId="13710"/>
    <cellStyle name="Header2 11 8 2" xfId="13711"/>
    <cellStyle name="Header2 11 8 2 2" xfId="13712"/>
    <cellStyle name="Header2 11 8 2 2 2" xfId="13713"/>
    <cellStyle name="Header2 11 8 2 3" xfId="13714"/>
    <cellStyle name="Header2 11 8 3" xfId="13715"/>
    <cellStyle name="Header2 11 8 3 2" xfId="13716"/>
    <cellStyle name="Header2 11 8 4" xfId="13717"/>
    <cellStyle name="Header2 11 9" xfId="13718"/>
    <cellStyle name="Header2 11 9 2" xfId="13719"/>
    <cellStyle name="Header2 11 9 2 2" xfId="13720"/>
    <cellStyle name="Header2 11 9 3" xfId="13721"/>
    <cellStyle name="Header2 12" xfId="13722"/>
    <cellStyle name="Header2 12 10" xfId="13723"/>
    <cellStyle name="Header2 12 10 2" xfId="13724"/>
    <cellStyle name="Header2 12 11" xfId="13725"/>
    <cellStyle name="Header2 12 11 2" xfId="13726"/>
    <cellStyle name="Header2 12 12" xfId="13727"/>
    <cellStyle name="Header2 12 13" xfId="13728"/>
    <cellStyle name="Header2 12 14" xfId="13729"/>
    <cellStyle name="Header2 12 2" xfId="13730"/>
    <cellStyle name="Header2 12 2 10" xfId="13731"/>
    <cellStyle name="Header2 12 2 11" xfId="13732"/>
    <cellStyle name="Header2 12 2 2" xfId="13733"/>
    <cellStyle name="Header2 12 2 2 2" xfId="13734"/>
    <cellStyle name="Header2 12 2 2 2 2" xfId="13735"/>
    <cellStyle name="Header2 12 2 2 2 2 2" xfId="13736"/>
    <cellStyle name="Header2 12 2 2 2 2 2 2" xfId="13737"/>
    <cellStyle name="Header2 12 2 2 2 2 3" xfId="13738"/>
    <cellStyle name="Header2 12 2 2 2 3" xfId="13739"/>
    <cellStyle name="Header2 12 2 2 2 3 2" xfId="13740"/>
    <cellStyle name="Header2 12 2 2 2 4" xfId="13741"/>
    <cellStyle name="Header2 12 2 2 3" xfId="13742"/>
    <cellStyle name="Header2 12 2 2 3 2" xfId="13743"/>
    <cellStyle name="Header2 12 2 2 3 2 2" xfId="13744"/>
    <cellStyle name="Header2 12 2 2 3 2 2 2" xfId="13745"/>
    <cellStyle name="Header2 12 2 2 3 2 3" xfId="13746"/>
    <cellStyle name="Header2 12 2 2 3 3" xfId="13747"/>
    <cellStyle name="Header2 12 2 2 3 3 2" xfId="13748"/>
    <cellStyle name="Header2 12 2 2 3 4" xfId="13749"/>
    <cellStyle name="Header2 12 2 2 4" xfId="13750"/>
    <cellStyle name="Header2 12 2 2 4 2" xfId="13751"/>
    <cellStyle name="Header2 12 2 2 4 2 2" xfId="13752"/>
    <cellStyle name="Header2 12 2 2 4 2 2 2" xfId="13753"/>
    <cellStyle name="Header2 12 2 2 4 2 3" xfId="13754"/>
    <cellStyle name="Header2 12 2 2 4 3" xfId="13755"/>
    <cellStyle name="Header2 12 2 2 4 3 2" xfId="13756"/>
    <cellStyle name="Header2 12 2 2 4 4" xfId="13757"/>
    <cellStyle name="Header2 12 2 2 5" xfId="13758"/>
    <cellStyle name="Header2 12 2 2 5 2" xfId="13759"/>
    <cellStyle name="Header2 12 2 2 5 2 2" xfId="13760"/>
    <cellStyle name="Header2 12 2 2 5 3" xfId="13761"/>
    <cellStyle name="Header2 12 2 2 6" xfId="13762"/>
    <cellStyle name="Header2 12 2 2 6 2" xfId="13763"/>
    <cellStyle name="Header2 12 2 2 7" xfId="13764"/>
    <cellStyle name="Header2 12 2 2 7 2" xfId="13765"/>
    <cellStyle name="Header2 12 2 2 8" xfId="13766"/>
    <cellStyle name="Header2 12 2 3" xfId="13767"/>
    <cellStyle name="Header2 12 2 3 2" xfId="13768"/>
    <cellStyle name="Header2 12 2 3 2 2" xfId="13769"/>
    <cellStyle name="Header2 12 2 3 2 2 2" xfId="13770"/>
    <cellStyle name="Header2 12 2 3 2 3" xfId="13771"/>
    <cellStyle name="Header2 12 2 3 3" xfId="13772"/>
    <cellStyle name="Header2 12 2 3 3 2" xfId="13773"/>
    <cellStyle name="Header2 12 2 3 4" xfId="13774"/>
    <cellStyle name="Header2 12 2 4" xfId="13775"/>
    <cellStyle name="Header2 12 2 4 2" xfId="13776"/>
    <cellStyle name="Header2 12 2 4 2 2" xfId="13777"/>
    <cellStyle name="Header2 12 2 4 2 2 2" xfId="13778"/>
    <cellStyle name="Header2 12 2 4 2 3" xfId="13779"/>
    <cellStyle name="Header2 12 2 4 3" xfId="13780"/>
    <cellStyle name="Header2 12 2 4 3 2" xfId="13781"/>
    <cellStyle name="Header2 12 2 4 4" xfId="13782"/>
    <cellStyle name="Header2 12 2 5" xfId="13783"/>
    <cellStyle name="Header2 12 2 5 2" xfId="13784"/>
    <cellStyle name="Header2 12 2 5 2 2" xfId="13785"/>
    <cellStyle name="Header2 12 2 5 2 2 2" xfId="13786"/>
    <cellStyle name="Header2 12 2 5 2 3" xfId="13787"/>
    <cellStyle name="Header2 12 2 5 3" xfId="13788"/>
    <cellStyle name="Header2 12 2 5 3 2" xfId="13789"/>
    <cellStyle name="Header2 12 2 5 4" xfId="13790"/>
    <cellStyle name="Header2 12 2 6" xfId="13791"/>
    <cellStyle name="Header2 12 2 6 2" xfId="13792"/>
    <cellStyle name="Header2 12 2 6 2 2" xfId="13793"/>
    <cellStyle name="Header2 12 2 6 3" xfId="13794"/>
    <cellStyle name="Header2 12 2 7" xfId="13795"/>
    <cellStyle name="Header2 12 2 7 2" xfId="13796"/>
    <cellStyle name="Header2 12 2 8" xfId="13797"/>
    <cellStyle name="Header2 12 2 8 2" xfId="13798"/>
    <cellStyle name="Header2 12 2 9" xfId="13799"/>
    <cellStyle name="Header2 12 3" xfId="13800"/>
    <cellStyle name="Header2 12 3 10" xfId="13801"/>
    <cellStyle name="Header2 12 3 11" xfId="13802"/>
    <cellStyle name="Header2 12 3 2" xfId="13803"/>
    <cellStyle name="Header2 12 3 2 2" xfId="13804"/>
    <cellStyle name="Header2 12 3 2 2 2" xfId="13805"/>
    <cellStyle name="Header2 12 3 2 2 2 2" xfId="13806"/>
    <cellStyle name="Header2 12 3 2 2 2 2 2" xfId="13807"/>
    <cellStyle name="Header2 12 3 2 2 2 3" xfId="13808"/>
    <cellStyle name="Header2 12 3 2 2 3" xfId="13809"/>
    <cellStyle name="Header2 12 3 2 2 3 2" xfId="13810"/>
    <cellStyle name="Header2 12 3 2 2 4" xfId="13811"/>
    <cellStyle name="Header2 12 3 2 3" xfId="13812"/>
    <cellStyle name="Header2 12 3 2 3 2" xfId="13813"/>
    <cellStyle name="Header2 12 3 2 3 2 2" xfId="13814"/>
    <cellStyle name="Header2 12 3 2 3 2 2 2" xfId="13815"/>
    <cellStyle name="Header2 12 3 2 3 2 3" xfId="13816"/>
    <cellStyle name="Header2 12 3 2 3 3" xfId="13817"/>
    <cellStyle name="Header2 12 3 2 3 3 2" xfId="13818"/>
    <cellStyle name="Header2 12 3 2 3 4" xfId="13819"/>
    <cellStyle name="Header2 12 3 2 4" xfId="13820"/>
    <cellStyle name="Header2 12 3 2 4 2" xfId="13821"/>
    <cellStyle name="Header2 12 3 2 4 2 2" xfId="13822"/>
    <cellStyle name="Header2 12 3 2 4 2 2 2" xfId="13823"/>
    <cellStyle name="Header2 12 3 2 4 2 3" xfId="13824"/>
    <cellStyle name="Header2 12 3 2 4 3" xfId="13825"/>
    <cellStyle name="Header2 12 3 2 4 3 2" xfId="13826"/>
    <cellStyle name="Header2 12 3 2 4 4" xfId="13827"/>
    <cellStyle name="Header2 12 3 2 5" xfId="13828"/>
    <cellStyle name="Header2 12 3 2 5 2" xfId="13829"/>
    <cellStyle name="Header2 12 3 2 5 2 2" xfId="13830"/>
    <cellStyle name="Header2 12 3 2 5 3" xfId="13831"/>
    <cellStyle name="Header2 12 3 2 6" xfId="13832"/>
    <cellStyle name="Header2 12 3 2 6 2" xfId="13833"/>
    <cellStyle name="Header2 12 3 2 7" xfId="13834"/>
    <cellStyle name="Header2 12 3 2 7 2" xfId="13835"/>
    <cellStyle name="Header2 12 3 2 8" xfId="13836"/>
    <cellStyle name="Header2 12 3 3" xfId="13837"/>
    <cellStyle name="Header2 12 3 3 2" xfId="13838"/>
    <cellStyle name="Header2 12 3 3 2 2" xfId="13839"/>
    <cellStyle name="Header2 12 3 3 2 2 2" xfId="13840"/>
    <cellStyle name="Header2 12 3 3 2 3" xfId="13841"/>
    <cellStyle name="Header2 12 3 3 3" xfId="13842"/>
    <cellStyle name="Header2 12 3 3 3 2" xfId="13843"/>
    <cellStyle name="Header2 12 3 3 4" xfId="13844"/>
    <cellStyle name="Header2 12 3 4" xfId="13845"/>
    <cellStyle name="Header2 12 3 4 2" xfId="13846"/>
    <cellStyle name="Header2 12 3 4 2 2" xfId="13847"/>
    <cellStyle name="Header2 12 3 4 2 2 2" xfId="13848"/>
    <cellStyle name="Header2 12 3 4 2 3" xfId="13849"/>
    <cellStyle name="Header2 12 3 4 3" xfId="13850"/>
    <cellStyle name="Header2 12 3 4 3 2" xfId="13851"/>
    <cellStyle name="Header2 12 3 4 4" xfId="13852"/>
    <cellStyle name="Header2 12 3 5" xfId="13853"/>
    <cellStyle name="Header2 12 3 5 2" xfId="13854"/>
    <cellStyle name="Header2 12 3 5 2 2" xfId="13855"/>
    <cellStyle name="Header2 12 3 5 2 2 2" xfId="13856"/>
    <cellStyle name="Header2 12 3 5 2 3" xfId="13857"/>
    <cellStyle name="Header2 12 3 5 3" xfId="13858"/>
    <cellStyle name="Header2 12 3 5 3 2" xfId="13859"/>
    <cellStyle name="Header2 12 3 5 4" xfId="13860"/>
    <cellStyle name="Header2 12 3 6" xfId="13861"/>
    <cellStyle name="Header2 12 3 6 2" xfId="13862"/>
    <cellStyle name="Header2 12 3 6 2 2" xfId="13863"/>
    <cellStyle name="Header2 12 3 6 3" xfId="13864"/>
    <cellStyle name="Header2 12 3 7" xfId="13865"/>
    <cellStyle name="Header2 12 3 7 2" xfId="13866"/>
    <cellStyle name="Header2 12 3 8" xfId="13867"/>
    <cellStyle name="Header2 12 3 8 2" xfId="13868"/>
    <cellStyle name="Header2 12 3 9" xfId="13869"/>
    <cellStyle name="Header2 12 4" xfId="13870"/>
    <cellStyle name="Header2 12 4 10" xfId="13871"/>
    <cellStyle name="Header2 12 4 11" xfId="13872"/>
    <cellStyle name="Header2 12 4 2" xfId="13873"/>
    <cellStyle name="Header2 12 4 2 2" xfId="13874"/>
    <cellStyle name="Header2 12 4 2 2 2" xfId="13875"/>
    <cellStyle name="Header2 12 4 2 2 2 2" xfId="13876"/>
    <cellStyle name="Header2 12 4 2 2 2 2 2" xfId="13877"/>
    <cellStyle name="Header2 12 4 2 2 2 3" xfId="13878"/>
    <cellStyle name="Header2 12 4 2 2 3" xfId="13879"/>
    <cellStyle name="Header2 12 4 2 2 3 2" xfId="13880"/>
    <cellStyle name="Header2 12 4 2 2 4" xfId="13881"/>
    <cellStyle name="Header2 12 4 2 3" xfId="13882"/>
    <cellStyle name="Header2 12 4 2 3 2" xfId="13883"/>
    <cellStyle name="Header2 12 4 2 3 2 2" xfId="13884"/>
    <cellStyle name="Header2 12 4 2 3 2 2 2" xfId="13885"/>
    <cellStyle name="Header2 12 4 2 3 2 3" xfId="13886"/>
    <cellStyle name="Header2 12 4 2 3 3" xfId="13887"/>
    <cellStyle name="Header2 12 4 2 3 3 2" xfId="13888"/>
    <cellStyle name="Header2 12 4 2 3 4" xfId="13889"/>
    <cellStyle name="Header2 12 4 2 4" xfId="13890"/>
    <cellStyle name="Header2 12 4 2 4 2" xfId="13891"/>
    <cellStyle name="Header2 12 4 2 4 2 2" xfId="13892"/>
    <cellStyle name="Header2 12 4 2 4 2 2 2" xfId="13893"/>
    <cellStyle name="Header2 12 4 2 4 2 3" xfId="13894"/>
    <cellStyle name="Header2 12 4 2 4 3" xfId="13895"/>
    <cellStyle name="Header2 12 4 2 4 3 2" xfId="13896"/>
    <cellStyle name="Header2 12 4 2 4 4" xfId="13897"/>
    <cellStyle name="Header2 12 4 2 5" xfId="13898"/>
    <cellStyle name="Header2 12 4 2 5 2" xfId="13899"/>
    <cellStyle name="Header2 12 4 2 5 2 2" xfId="13900"/>
    <cellStyle name="Header2 12 4 2 5 3" xfId="13901"/>
    <cellStyle name="Header2 12 4 2 6" xfId="13902"/>
    <cellStyle name="Header2 12 4 2 6 2" xfId="13903"/>
    <cellStyle name="Header2 12 4 2 7" xfId="13904"/>
    <cellStyle name="Header2 12 4 2 7 2" xfId="13905"/>
    <cellStyle name="Header2 12 4 2 8" xfId="13906"/>
    <cellStyle name="Header2 12 4 3" xfId="13907"/>
    <cellStyle name="Header2 12 4 3 2" xfId="13908"/>
    <cellStyle name="Header2 12 4 3 2 2" xfId="13909"/>
    <cellStyle name="Header2 12 4 3 2 2 2" xfId="13910"/>
    <cellStyle name="Header2 12 4 3 2 3" xfId="13911"/>
    <cellStyle name="Header2 12 4 3 3" xfId="13912"/>
    <cellStyle name="Header2 12 4 3 3 2" xfId="13913"/>
    <cellStyle name="Header2 12 4 3 4" xfId="13914"/>
    <cellStyle name="Header2 12 4 4" xfId="13915"/>
    <cellStyle name="Header2 12 4 4 2" xfId="13916"/>
    <cellStyle name="Header2 12 4 4 2 2" xfId="13917"/>
    <cellStyle name="Header2 12 4 4 2 2 2" xfId="13918"/>
    <cellStyle name="Header2 12 4 4 2 3" xfId="13919"/>
    <cellStyle name="Header2 12 4 4 3" xfId="13920"/>
    <cellStyle name="Header2 12 4 4 3 2" xfId="13921"/>
    <cellStyle name="Header2 12 4 4 4" xfId="13922"/>
    <cellStyle name="Header2 12 4 5" xfId="13923"/>
    <cellStyle name="Header2 12 4 5 2" xfId="13924"/>
    <cellStyle name="Header2 12 4 5 2 2" xfId="13925"/>
    <cellStyle name="Header2 12 4 5 2 2 2" xfId="13926"/>
    <cellStyle name="Header2 12 4 5 2 3" xfId="13927"/>
    <cellStyle name="Header2 12 4 5 3" xfId="13928"/>
    <cellStyle name="Header2 12 4 5 3 2" xfId="13929"/>
    <cellStyle name="Header2 12 4 5 4" xfId="13930"/>
    <cellStyle name="Header2 12 4 6" xfId="13931"/>
    <cellStyle name="Header2 12 4 6 2" xfId="13932"/>
    <cellStyle name="Header2 12 4 6 2 2" xfId="13933"/>
    <cellStyle name="Header2 12 4 6 3" xfId="13934"/>
    <cellStyle name="Header2 12 4 7" xfId="13935"/>
    <cellStyle name="Header2 12 4 7 2" xfId="13936"/>
    <cellStyle name="Header2 12 4 8" xfId="13937"/>
    <cellStyle name="Header2 12 4 8 2" xfId="13938"/>
    <cellStyle name="Header2 12 4 9" xfId="13939"/>
    <cellStyle name="Header2 12 5" xfId="13940"/>
    <cellStyle name="Header2 12 5 2" xfId="13941"/>
    <cellStyle name="Header2 12 5 2 2" xfId="13942"/>
    <cellStyle name="Header2 12 5 2 2 2" xfId="13943"/>
    <cellStyle name="Header2 12 5 2 2 2 2" xfId="13944"/>
    <cellStyle name="Header2 12 5 2 2 3" xfId="13945"/>
    <cellStyle name="Header2 12 5 2 3" xfId="13946"/>
    <cellStyle name="Header2 12 5 2 3 2" xfId="13947"/>
    <cellStyle name="Header2 12 5 2 4" xfId="13948"/>
    <cellStyle name="Header2 12 5 3" xfId="13949"/>
    <cellStyle name="Header2 12 5 3 2" xfId="13950"/>
    <cellStyle name="Header2 12 5 3 2 2" xfId="13951"/>
    <cellStyle name="Header2 12 5 3 2 2 2" xfId="13952"/>
    <cellStyle name="Header2 12 5 3 2 3" xfId="13953"/>
    <cellStyle name="Header2 12 5 3 3" xfId="13954"/>
    <cellStyle name="Header2 12 5 3 3 2" xfId="13955"/>
    <cellStyle name="Header2 12 5 3 4" xfId="13956"/>
    <cellStyle name="Header2 12 5 4" xfId="13957"/>
    <cellStyle name="Header2 12 5 4 2" xfId="13958"/>
    <cellStyle name="Header2 12 5 4 2 2" xfId="13959"/>
    <cellStyle name="Header2 12 5 4 2 2 2" xfId="13960"/>
    <cellStyle name="Header2 12 5 4 2 3" xfId="13961"/>
    <cellStyle name="Header2 12 5 4 3" xfId="13962"/>
    <cellStyle name="Header2 12 5 4 3 2" xfId="13963"/>
    <cellStyle name="Header2 12 5 4 4" xfId="13964"/>
    <cellStyle name="Header2 12 5 5" xfId="13965"/>
    <cellStyle name="Header2 12 5 5 2" xfId="13966"/>
    <cellStyle name="Header2 12 5 5 2 2" xfId="13967"/>
    <cellStyle name="Header2 12 5 5 3" xfId="13968"/>
    <cellStyle name="Header2 12 5 6" xfId="13969"/>
    <cellStyle name="Header2 12 5 6 2" xfId="13970"/>
    <cellStyle name="Header2 12 5 7" xfId="13971"/>
    <cellStyle name="Header2 12 5 7 2" xfId="13972"/>
    <cellStyle name="Header2 12 5 8" xfId="13973"/>
    <cellStyle name="Header2 12 6" xfId="13974"/>
    <cellStyle name="Header2 12 6 2" xfId="13975"/>
    <cellStyle name="Header2 12 6 2 2" xfId="13976"/>
    <cellStyle name="Header2 12 6 2 2 2" xfId="13977"/>
    <cellStyle name="Header2 12 6 2 3" xfId="13978"/>
    <cellStyle name="Header2 12 6 3" xfId="13979"/>
    <cellStyle name="Header2 12 6 3 2" xfId="13980"/>
    <cellStyle name="Header2 12 6 4" xfId="13981"/>
    <cellStyle name="Header2 12 7" xfId="13982"/>
    <cellStyle name="Header2 12 7 2" xfId="13983"/>
    <cellStyle name="Header2 12 7 2 2" xfId="13984"/>
    <cellStyle name="Header2 12 7 2 2 2" xfId="13985"/>
    <cellStyle name="Header2 12 7 2 3" xfId="13986"/>
    <cellStyle name="Header2 12 7 3" xfId="13987"/>
    <cellStyle name="Header2 12 7 3 2" xfId="13988"/>
    <cellStyle name="Header2 12 7 4" xfId="13989"/>
    <cellStyle name="Header2 12 8" xfId="13990"/>
    <cellStyle name="Header2 12 8 2" xfId="13991"/>
    <cellStyle name="Header2 12 8 2 2" xfId="13992"/>
    <cellStyle name="Header2 12 8 2 2 2" xfId="13993"/>
    <cellStyle name="Header2 12 8 2 3" xfId="13994"/>
    <cellStyle name="Header2 12 8 3" xfId="13995"/>
    <cellStyle name="Header2 12 8 3 2" xfId="13996"/>
    <cellStyle name="Header2 12 8 4" xfId="13997"/>
    <cellStyle name="Header2 12 9" xfId="13998"/>
    <cellStyle name="Header2 12 9 2" xfId="13999"/>
    <cellStyle name="Header2 12 9 2 2" xfId="14000"/>
    <cellStyle name="Header2 12 9 3" xfId="14001"/>
    <cellStyle name="Header2 13" xfId="14002"/>
    <cellStyle name="Header2 13 10" xfId="14003"/>
    <cellStyle name="Header2 13 10 2" xfId="14004"/>
    <cellStyle name="Header2 13 11" xfId="14005"/>
    <cellStyle name="Header2 13 11 2" xfId="14006"/>
    <cellStyle name="Header2 13 12" xfId="14007"/>
    <cellStyle name="Header2 13 13" xfId="14008"/>
    <cellStyle name="Header2 13 14" xfId="14009"/>
    <cellStyle name="Header2 13 2" xfId="14010"/>
    <cellStyle name="Header2 13 2 10" xfId="14011"/>
    <cellStyle name="Header2 13 2 11" xfId="14012"/>
    <cellStyle name="Header2 13 2 2" xfId="14013"/>
    <cellStyle name="Header2 13 2 2 2" xfId="14014"/>
    <cellStyle name="Header2 13 2 2 2 2" xfId="14015"/>
    <cellStyle name="Header2 13 2 2 2 2 2" xfId="14016"/>
    <cellStyle name="Header2 13 2 2 2 2 2 2" xfId="14017"/>
    <cellStyle name="Header2 13 2 2 2 2 3" xfId="14018"/>
    <cellStyle name="Header2 13 2 2 2 3" xfId="14019"/>
    <cellStyle name="Header2 13 2 2 2 3 2" xfId="14020"/>
    <cellStyle name="Header2 13 2 2 2 4" xfId="14021"/>
    <cellStyle name="Header2 13 2 2 3" xfId="14022"/>
    <cellStyle name="Header2 13 2 2 3 2" xfId="14023"/>
    <cellStyle name="Header2 13 2 2 3 2 2" xfId="14024"/>
    <cellStyle name="Header2 13 2 2 3 2 2 2" xfId="14025"/>
    <cellStyle name="Header2 13 2 2 3 2 3" xfId="14026"/>
    <cellStyle name="Header2 13 2 2 3 3" xfId="14027"/>
    <cellStyle name="Header2 13 2 2 3 3 2" xfId="14028"/>
    <cellStyle name="Header2 13 2 2 3 4" xfId="14029"/>
    <cellStyle name="Header2 13 2 2 4" xfId="14030"/>
    <cellStyle name="Header2 13 2 2 4 2" xfId="14031"/>
    <cellStyle name="Header2 13 2 2 4 2 2" xfId="14032"/>
    <cellStyle name="Header2 13 2 2 4 2 2 2" xfId="14033"/>
    <cellStyle name="Header2 13 2 2 4 2 3" xfId="14034"/>
    <cellStyle name="Header2 13 2 2 4 3" xfId="14035"/>
    <cellStyle name="Header2 13 2 2 4 3 2" xfId="14036"/>
    <cellStyle name="Header2 13 2 2 4 4" xfId="14037"/>
    <cellStyle name="Header2 13 2 2 5" xfId="14038"/>
    <cellStyle name="Header2 13 2 2 5 2" xfId="14039"/>
    <cellStyle name="Header2 13 2 2 5 2 2" xfId="14040"/>
    <cellStyle name="Header2 13 2 2 5 3" xfId="14041"/>
    <cellStyle name="Header2 13 2 2 6" xfId="14042"/>
    <cellStyle name="Header2 13 2 2 6 2" xfId="14043"/>
    <cellStyle name="Header2 13 2 2 7" xfId="14044"/>
    <cellStyle name="Header2 13 2 2 7 2" xfId="14045"/>
    <cellStyle name="Header2 13 2 2 8" xfId="14046"/>
    <cellStyle name="Header2 13 2 3" xfId="14047"/>
    <cellStyle name="Header2 13 2 3 2" xfId="14048"/>
    <cellStyle name="Header2 13 2 3 2 2" xfId="14049"/>
    <cellStyle name="Header2 13 2 3 2 2 2" xfId="14050"/>
    <cellStyle name="Header2 13 2 3 2 3" xfId="14051"/>
    <cellStyle name="Header2 13 2 3 3" xfId="14052"/>
    <cellStyle name="Header2 13 2 3 3 2" xfId="14053"/>
    <cellStyle name="Header2 13 2 3 4" xfId="14054"/>
    <cellStyle name="Header2 13 2 4" xfId="14055"/>
    <cellStyle name="Header2 13 2 4 2" xfId="14056"/>
    <cellStyle name="Header2 13 2 4 2 2" xfId="14057"/>
    <cellStyle name="Header2 13 2 4 2 2 2" xfId="14058"/>
    <cellStyle name="Header2 13 2 4 2 3" xfId="14059"/>
    <cellStyle name="Header2 13 2 4 3" xfId="14060"/>
    <cellStyle name="Header2 13 2 4 3 2" xfId="14061"/>
    <cellStyle name="Header2 13 2 4 4" xfId="14062"/>
    <cellStyle name="Header2 13 2 5" xfId="14063"/>
    <cellStyle name="Header2 13 2 5 2" xfId="14064"/>
    <cellStyle name="Header2 13 2 5 2 2" xfId="14065"/>
    <cellStyle name="Header2 13 2 5 2 2 2" xfId="14066"/>
    <cellStyle name="Header2 13 2 5 2 3" xfId="14067"/>
    <cellStyle name="Header2 13 2 5 3" xfId="14068"/>
    <cellStyle name="Header2 13 2 5 3 2" xfId="14069"/>
    <cellStyle name="Header2 13 2 5 4" xfId="14070"/>
    <cellStyle name="Header2 13 2 6" xfId="14071"/>
    <cellStyle name="Header2 13 2 6 2" xfId="14072"/>
    <cellStyle name="Header2 13 2 6 2 2" xfId="14073"/>
    <cellStyle name="Header2 13 2 6 3" xfId="14074"/>
    <cellStyle name="Header2 13 2 7" xfId="14075"/>
    <cellStyle name="Header2 13 2 7 2" xfId="14076"/>
    <cellStyle name="Header2 13 2 8" xfId="14077"/>
    <cellStyle name="Header2 13 2 8 2" xfId="14078"/>
    <cellStyle name="Header2 13 2 9" xfId="14079"/>
    <cellStyle name="Header2 13 3" xfId="14080"/>
    <cellStyle name="Header2 13 3 10" xfId="14081"/>
    <cellStyle name="Header2 13 3 11" xfId="14082"/>
    <cellStyle name="Header2 13 3 2" xfId="14083"/>
    <cellStyle name="Header2 13 3 2 2" xfId="14084"/>
    <cellStyle name="Header2 13 3 2 2 2" xfId="14085"/>
    <cellStyle name="Header2 13 3 2 2 2 2" xfId="14086"/>
    <cellStyle name="Header2 13 3 2 2 2 2 2" xfId="14087"/>
    <cellStyle name="Header2 13 3 2 2 2 3" xfId="14088"/>
    <cellStyle name="Header2 13 3 2 2 3" xfId="14089"/>
    <cellStyle name="Header2 13 3 2 2 3 2" xfId="14090"/>
    <cellStyle name="Header2 13 3 2 2 4" xfId="14091"/>
    <cellStyle name="Header2 13 3 2 3" xfId="14092"/>
    <cellStyle name="Header2 13 3 2 3 2" xfId="14093"/>
    <cellStyle name="Header2 13 3 2 3 2 2" xfId="14094"/>
    <cellStyle name="Header2 13 3 2 3 2 2 2" xfId="14095"/>
    <cellStyle name="Header2 13 3 2 3 2 3" xfId="14096"/>
    <cellStyle name="Header2 13 3 2 3 3" xfId="14097"/>
    <cellStyle name="Header2 13 3 2 3 3 2" xfId="14098"/>
    <cellStyle name="Header2 13 3 2 3 4" xfId="14099"/>
    <cellStyle name="Header2 13 3 2 4" xfId="14100"/>
    <cellStyle name="Header2 13 3 2 4 2" xfId="14101"/>
    <cellStyle name="Header2 13 3 2 4 2 2" xfId="14102"/>
    <cellStyle name="Header2 13 3 2 4 2 2 2" xfId="14103"/>
    <cellStyle name="Header2 13 3 2 4 2 3" xfId="14104"/>
    <cellStyle name="Header2 13 3 2 4 3" xfId="14105"/>
    <cellStyle name="Header2 13 3 2 4 3 2" xfId="14106"/>
    <cellStyle name="Header2 13 3 2 4 4" xfId="14107"/>
    <cellStyle name="Header2 13 3 2 5" xfId="14108"/>
    <cellStyle name="Header2 13 3 2 5 2" xfId="14109"/>
    <cellStyle name="Header2 13 3 2 5 2 2" xfId="14110"/>
    <cellStyle name="Header2 13 3 2 5 3" xfId="14111"/>
    <cellStyle name="Header2 13 3 2 6" xfId="14112"/>
    <cellStyle name="Header2 13 3 2 6 2" xfId="14113"/>
    <cellStyle name="Header2 13 3 2 7" xfId="14114"/>
    <cellStyle name="Header2 13 3 2 7 2" xfId="14115"/>
    <cellStyle name="Header2 13 3 2 8" xfId="14116"/>
    <cellStyle name="Header2 13 3 3" xfId="14117"/>
    <cellStyle name="Header2 13 3 3 2" xfId="14118"/>
    <cellStyle name="Header2 13 3 3 2 2" xfId="14119"/>
    <cellStyle name="Header2 13 3 3 2 2 2" xfId="14120"/>
    <cellStyle name="Header2 13 3 3 2 3" xfId="14121"/>
    <cellStyle name="Header2 13 3 3 3" xfId="14122"/>
    <cellStyle name="Header2 13 3 3 3 2" xfId="14123"/>
    <cellStyle name="Header2 13 3 3 4" xfId="14124"/>
    <cellStyle name="Header2 13 3 4" xfId="14125"/>
    <cellStyle name="Header2 13 3 4 2" xfId="14126"/>
    <cellStyle name="Header2 13 3 4 2 2" xfId="14127"/>
    <cellStyle name="Header2 13 3 4 2 2 2" xfId="14128"/>
    <cellStyle name="Header2 13 3 4 2 3" xfId="14129"/>
    <cellStyle name="Header2 13 3 4 3" xfId="14130"/>
    <cellStyle name="Header2 13 3 4 3 2" xfId="14131"/>
    <cellStyle name="Header2 13 3 4 4" xfId="14132"/>
    <cellStyle name="Header2 13 3 5" xfId="14133"/>
    <cellStyle name="Header2 13 3 5 2" xfId="14134"/>
    <cellStyle name="Header2 13 3 5 2 2" xfId="14135"/>
    <cellStyle name="Header2 13 3 5 2 2 2" xfId="14136"/>
    <cellStyle name="Header2 13 3 5 2 3" xfId="14137"/>
    <cellStyle name="Header2 13 3 5 3" xfId="14138"/>
    <cellStyle name="Header2 13 3 5 3 2" xfId="14139"/>
    <cellStyle name="Header2 13 3 5 4" xfId="14140"/>
    <cellStyle name="Header2 13 3 6" xfId="14141"/>
    <cellStyle name="Header2 13 3 6 2" xfId="14142"/>
    <cellStyle name="Header2 13 3 6 2 2" xfId="14143"/>
    <cellStyle name="Header2 13 3 6 3" xfId="14144"/>
    <cellStyle name="Header2 13 3 7" xfId="14145"/>
    <cellStyle name="Header2 13 3 7 2" xfId="14146"/>
    <cellStyle name="Header2 13 3 8" xfId="14147"/>
    <cellStyle name="Header2 13 3 8 2" xfId="14148"/>
    <cellStyle name="Header2 13 3 9" xfId="14149"/>
    <cellStyle name="Header2 13 4" xfId="14150"/>
    <cellStyle name="Header2 13 4 10" xfId="14151"/>
    <cellStyle name="Header2 13 4 11" xfId="14152"/>
    <cellStyle name="Header2 13 4 2" xfId="14153"/>
    <cellStyle name="Header2 13 4 2 2" xfId="14154"/>
    <cellStyle name="Header2 13 4 2 2 2" xfId="14155"/>
    <cellStyle name="Header2 13 4 2 2 2 2" xfId="14156"/>
    <cellStyle name="Header2 13 4 2 2 2 2 2" xfId="14157"/>
    <cellStyle name="Header2 13 4 2 2 2 3" xfId="14158"/>
    <cellStyle name="Header2 13 4 2 2 3" xfId="14159"/>
    <cellStyle name="Header2 13 4 2 2 3 2" xfId="14160"/>
    <cellStyle name="Header2 13 4 2 2 4" xfId="14161"/>
    <cellStyle name="Header2 13 4 2 3" xfId="14162"/>
    <cellStyle name="Header2 13 4 2 3 2" xfId="14163"/>
    <cellStyle name="Header2 13 4 2 3 2 2" xfId="14164"/>
    <cellStyle name="Header2 13 4 2 3 2 2 2" xfId="14165"/>
    <cellStyle name="Header2 13 4 2 3 2 3" xfId="14166"/>
    <cellStyle name="Header2 13 4 2 3 3" xfId="14167"/>
    <cellStyle name="Header2 13 4 2 3 3 2" xfId="14168"/>
    <cellStyle name="Header2 13 4 2 3 4" xfId="14169"/>
    <cellStyle name="Header2 13 4 2 4" xfId="14170"/>
    <cellStyle name="Header2 13 4 2 4 2" xfId="14171"/>
    <cellStyle name="Header2 13 4 2 4 2 2" xfId="14172"/>
    <cellStyle name="Header2 13 4 2 4 2 2 2" xfId="14173"/>
    <cellStyle name="Header2 13 4 2 4 2 3" xfId="14174"/>
    <cellStyle name="Header2 13 4 2 4 3" xfId="14175"/>
    <cellStyle name="Header2 13 4 2 4 3 2" xfId="14176"/>
    <cellStyle name="Header2 13 4 2 4 4" xfId="14177"/>
    <cellStyle name="Header2 13 4 2 5" xfId="14178"/>
    <cellStyle name="Header2 13 4 2 5 2" xfId="14179"/>
    <cellStyle name="Header2 13 4 2 5 2 2" xfId="14180"/>
    <cellStyle name="Header2 13 4 2 5 3" xfId="14181"/>
    <cellStyle name="Header2 13 4 2 6" xfId="14182"/>
    <cellStyle name="Header2 13 4 2 6 2" xfId="14183"/>
    <cellStyle name="Header2 13 4 2 7" xfId="14184"/>
    <cellStyle name="Header2 13 4 2 7 2" xfId="14185"/>
    <cellStyle name="Header2 13 4 2 8" xfId="14186"/>
    <cellStyle name="Header2 13 4 3" xfId="14187"/>
    <cellStyle name="Header2 13 4 3 2" xfId="14188"/>
    <cellStyle name="Header2 13 4 3 2 2" xfId="14189"/>
    <cellStyle name="Header2 13 4 3 2 2 2" xfId="14190"/>
    <cellStyle name="Header2 13 4 3 2 3" xfId="14191"/>
    <cellStyle name="Header2 13 4 3 3" xfId="14192"/>
    <cellStyle name="Header2 13 4 3 3 2" xfId="14193"/>
    <cellStyle name="Header2 13 4 3 4" xfId="14194"/>
    <cellStyle name="Header2 13 4 4" xfId="14195"/>
    <cellStyle name="Header2 13 4 4 2" xfId="14196"/>
    <cellStyle name="Header2 13 4 4 2 2" xfId="14197"/>
    <cellStyle name="Header2 13 4 4 2 2 2" xfId="14198"/>
    <cellStyle name="Header2 13 4 4 2 3" xfId="14199"/>
    <cellStyle name="Header2 13 4 4 3" xfId="14200"/>
    <cellStyle name="Header2 13 4 4 3 2" xfId="14201"/>
    <cellStyle name="Header2 13 4 4 4" xfId="14202"/>
    <cellStyle name="Header2 13 4 5" xfId="14203"/>
    <cellStyle name="Header2 13 4 5 2" xfId="14204"/>
    <cellStyle name="Header2 13 4 5 2 2" xfId="14205"/>
    <cellStyle name="Header2 13 4 5 2 2 2" xfId="14206"/>
    <cellStyle name="Header2 13 4 5 2 3" xfId="14207"/>
    <cellStyle name="Header2 13 4 5 3" xfId="14208"/>
    <cellStyle name="Header2 13 4 5 3 2" xfId="14209"/>
    <cellStyle name="Header2 13 4 5 4" xfId="14210"/>
    <cellStyle name="Header2 13 4 6" xfId="14211"/>
    <cellStyle name="Header2 13 4 6 2" xfId="14212"/>
    <cellStyle name="Header2 13 4 6 2 2" xfId="14213"/>
    <cellStyle name="Header2 13 4 6 3" xfId="14214"/>
    <cellStyle name="Header2 13 4 7" xfId="14215"/>
    <cellStyle name="Header2 13 4 7 2" xfId="14216"/>
    <cellStyle name="Header2 13 4 8" xfId="14217"/>
    <cellStyle name="Header2 13 4 8 2" xfId="14218"/>
    <cellStyle name="Header2 13 4 9" xfId="14219"/>
    <cellStyle name="Header2 13 5" xfId="14220"/>
    <cellStyle name="Header2 13 5 2" xfId="14221"/>
    <cellStyle name="Header2 13 5 2 2" xfId="14222"/>
    <cellStyle name="Header2 13 5 2 2 2" xfId="14223"/>
    <cellStyle name="Header2 13 5 2 2 2 2" xfId="14224"/>
    <cellStyle name="Header2 13 5 2 2 3" xfId="14225"/>
    <cellStyle name="Header2 13 5 2 3" xfId="14226"/>
    <cellStyle name="Header2 13 5 2 3 2" xfId="14227"/>
    <cellStyle name="Header2 13 5 2 4" xfId="14228"/>
    <cellStyle name="Header2 13 5 3" xfId="14229"/>
    <cellStyle name="Header2 13 5 3 2" xfId="14230"/>
    <cellStyle name="Header2 13 5 3 2 2" xfId="14231"/>
    <cellStyle name="Header2 13 5 3 2 2 2" xfId="14232"/>
    <cellStyle name="Header2 13 5 3 2 3" xfId="14233"/>
    <cellStyle name="Header2 13 5 3 3" xfId="14234"/>
    <cellStyle name="Header2 13 5 3 3 2" xfId="14235"/>
    <cellStyle name="Header2 13 5 3 4" xfId="14236"/>
    <cellStyle name="Header2 13 5 4" xfId="14237"/>
    <cellStyle name="Header2 13 5 4 2" xfId="14238"/>
    <cellStyle name="Header2 13 5 4 2 2" xfId="14239"/>
    <cellStyle name="Header2 13 5 4 2 2 2" xfId="14240"/>
    <cellStyle name="Header2 13 5 4 2 3" xfId="14241"/>
    <cellStyle name="Header2 13 5 4 3" xfId="14242"/>
    <cellStyle name="Header2 13 5 4 3 2" xfId="14243"/>
    <cellStyle name="Header2 13 5 4 4" xfId="14244"/>
    <cellStyle name="Header2 13 5 5" xfId="14245"/>
    <cellStyle name="Header2 13 5 5 2" xfId="14246"/>
    <cellStyle name="Header2 13 5 5 2 2" xfId="14247"/>
    <cellStyle name="Header2 13 5 5 3" xfId="14248"/>
    <cellStyle name="Header2 13 5 6" xfId="14249"/>
    <cellStyle name="Header2 13 5 6 2" xfId="14250"/>
    <cellStyle name="Header2 13 5 7" xfId="14251"/>
    <cellStyle name="Header2 13 5 7 2" xfId="14252"/>
    <cellStyle name="Header2 13 5 8" xfId="14253"/>
    <cellStyle name="Header2 13 6" xfId="14254"/>
    <cellStyle name="Header2 13 6 2" xfId="14255"/>
    <cellStyle name="Header2 13 6 2 2" xfId="14256"/>
    <cellStyle name="Header2 13 6 2 2 2" xfId="14257"/>
    <cellStyle name="Header2 13 6 2 3" xfId="14258"/>
    <cellStyle name="Header2 13 6 3" xfId="14259"/>
    <cellStyle name="Header2 13 6 3 2" xfId="14260"/>
    <cellStyle name="Header2 13 6 4" xfId="14261"/>
    <cellStyle name="Header2 13 7" xfId="14262"/>
    <cellStyle name="Header2 13 7 2" xfId="14263"/>
    <cellStyle name="Header2 13 7 2 2" xfId="14264"/>
    <cellStyle name="Header2 13 7 2 2 2" xfId="14265"/>
    <cellStyle name="Header2 13 7 2 3" xfId="14266"/>
    <cellStyle name="Header2 13 7 3" xfId="14267"/>
    <cellStyle name="Header2 13 7 3 2" xfId="14268"/>
    <cellStyle name="Header2 13 7 4" xfId="14269"/>
    <cellStyle name="Header2 13 8" xfId="14270"/>
    <cellStyle name="Header2 13 8 2" xfId="14271"/>
    <cellStyle name="Header2 13 8 2 2" xfId="14272"/>
    <cellStyle name="Header2 13 8 2 2 2" xfId="14273"/>
    <cellStyle name="Header2 13 8 2 3" xfId="14274"/>
    <cellStyle name="Header2 13 8 3" xfId="14275"/>
    <cellStyle name="Header2 13 8 3 2" xfId="14276"/>
    <cellStyle name="Header2 13 8 4" xfId="14277"/>
    <cellStyle name="Header2 13 9" xfId="14278"/>
    <cellStyle name="Header2 13 9 2" xfId="14279"/>
    <cellStyle name="Header2 13 9 2 2" xfId="14280"/>
    <cellStyle name="Header2 13 9 3" xfId="14281"/>
    <cellStyle name="Header2 14" xfId="14282"/>
    <cellStyle name="Header2 14 10" xfId="14283"/>
    <cellStyle name="Header2 14 10 2" xfId="14284"/>
    <cellStyle name="Header2 14 11" xfId="14285"/>
    <cellStyle name="Header2 14 11 2" xfId="14286"/>
    <cellStyle name="Header2 14 12" xfId="14287"/>
    <cellStyle name="Header2 14 13" xfId="14288"/>
    <cellStyle name="Header2 14 14" xfId="14289"/>
    <cellStyle name="Header2 14 2" xfId="14290"/>
    <cellStyle name="Header2 14 2 10" xfId="14291"/>
    <cellStyle name="Header2 14 2 11" xfId="14292"/>
    <cellStyle name="Header2 14 2 2" xfId="14293"/>
    <cellStyle name="Header2 14 2 2 2" xfId="14294"/>
    <cellStyle name="Header2 14 2 2 2 2" xfId="14295"/>
    <cellStyle name="Header2 14 2 2 2 2 2" xfId="14296"/>
    <cellStyle name="Header2 14 2 2 2 2 2 2" xfId="14297"/>
    <cellStyle name="Header2 14 2 2 2 2 3" xfId="14298"/>
    <cellStyle name="Header2 14 2 2 2 3" xfId="14299"/>
    <cellStyle name="Header2 14 2 2 2 3 2" xfId="14300"/>
    <cellStyle name="Header2 14 2 2 2 4" xfId="14301"/>
    <cellStyle name="Header2 14 2 2 3" xfId="14302"/>
    <cellStyle name="Header2 14 2 2 3 2" xfId="14303"/>
    <cellStyle name="Header2 14 2 2 3 2 2" xfId="14304"/>
    <cellStyle name="Header2 14 2 2 3 2 2 2" xfId="14305"/>
    <cellStyle name="Header2 14 2 2 3 2 3" xfId="14306"/>
    <cellStyle name="Header2 14 2 2 3 3" xfId="14307"/>
    <cellStyle name="Header2 14 2 2 3 3 2" xfId="14308"/>
    <cellStyle name="Header2 14 2 2 3 4" xfId="14309"/>
    <cellStyle name="Header2 14 2 2 4" xfId="14310"/>
    <cellStyle name="Header2 14 2 2 4 2" xfId="14311"/>
    <cellStyle name="Header2 14 2 2 4 2 2" xfId="14312"/>
    <cellStyle name="Header2 14 2 2 4 2 2 2" xfId="14313"/>
    <cellStyle name="Header2 14 2 2 4 2 3" xfId="14314"/>
    <cellStyle name="Header2 14 2 2 4 3" xfId="14315"/>
    <cellStyle name="Header2 14 2 2 4 3 2" xfId="14316"/>
    <cellStyle name="Header2 14 2 2 4 4" xfId="14317"/>
    <cellStyle name="Header2 14 2 2 5" xfId="14318"/>
    <cellStyle name="Header2 14 2 2 5 2" xfId="14319"/>
    <cellStyle name="Header2 14 2 2 5 2 2" xfId="14320"/>
    <cellStyle name="Header2 14 2 2 5 3" xfId="14321"/>
    <cellStyle name="Header2 14 2 2 6" xfId="14322"/>
    <cellStyle name="Header2 14 2 2 6 2" xfId="14323"/>
    <cellStyle name="Header2 14 2 2 7" xfId="14324"/>
    <cellStyle name="Header2 14 2 2 7 2" xfId="14325"/>
    <cellStyle name="Header2 14 2 2 8" xfId="14326"/>
    <cellStyle name="Header2 14 2 3" xfId="14327"/>
    <cellStyle name="Header2 14 2 3 2" xfId="14328"/>
    <cellStyle name="Header2 14 2 3 2 2" xfId="14329"/>
    <cellStyle name="Header2 14 2 3 2 2 2" xfId="14330"/>
    <cellStyle name="Header2 14 2 3 2 3" xfId="14331"/>
    <cellStyle name="Header2 14 2 3 3" xfId="14332"/>
    <cellStyle name="Header2 14 2 3 3 2" xfId="14333"/>
    <cellStyle name="Header2 14 2 3 4" xfId="14334"/>
    <cellStyle name="Header2 14 2 4" xfId="14335"/>
    <cellStyle name="Header2 14 2 4 2" xfId="14336"/>
    <cellStyle name="Header2 14 2 4 2 2" xfId="14337"/>
    <cellStyle name="Header2 14 2 4 2 2 2" xfId="14338"/>
    <cellStyle name="Header2 14 2 4 2 3" xfId="14339"/>
    <cellStyle name="Header2 14 2 4 3" xfId="14340"/>
    <cellStyle name="Header2 14 2 4 3 2" xfId="14341"/>
    <cellStyle name="Header2 14 2 4 4" xfId="14342"/>
    <cellStyle name="Header2 14 2 5" xfId="14343"/>
    <cellStyle name="Header2 14 2 5 2" xfId="14344"/>
    <cellStyle name="Header2 14 2 5 2 2" xfId="14345"/>
    <cellStyle name="Header2 14 2 5 2 2 2" xfId="14346"/>
    <cellStyle name="Header2 14 2 5 2 3" xfId="14347"/>
    <cellStyle name="Header2 14 2 5 3" xfId="14348"/>
    <cellStyle name="Header2 14 2 5 3 2" xfId="14349"/>
    <cellStyle name="Header2 14 2 5 4" xfId="14350"/>
    <cellStyle name="Header2 14 2 6" xfId="14351"/>
    <cellStyle name="Header2 14 2 6 2" xfId="14352"/>
    <cellStyle name="Header2 14 2 6 2 2" xfId="14353"/>
    <cellStyle name="Header2 14 2 6 3" xfId="14354"/>
    <cellStyle name="Header2 14 2 7" xfId="14355"/>
    <cellStyle name="Header2 14 2 7 2" xfId="14356"/>
    <cellStyle name="Header2 14 2 8" xfId="14357"/>
    <cellStyle name="Header2 14 2 8 2" xfId="14358"/>
    <cellStyle name="Header2 14 2 9" xfId="14359"/>
    <cellStyle name="Header2 14 3" xfId="14360"/>
    <cellStyle name="Header2 14 3 10" xfId="14361"/>
    <cellStyle name="Header2 14 3 11" xfId="14362"/>
    <cellStyle name="Header2 14 3 2" xfId="14363"/>
    <cellStyle name="Header2 14 3 2 2" xfId="14364"/>
    <cellStyle name="Header2 14 3 2 2 2" xfId="14365"/>
    <cellStyle name="Header2 14 3 2 2 2 2" xfId="14366"/>
    <cellStyle name="Header2 14 3 2 2 2 2 2" xfId="14367"/>
    <cellStyle name="Header2 14 3 2 2 2 3" xfId="14368"/>
    <cellStyle name="Header2 14 3 2 2 3" xfId="14369"/>
    <cellStyle name="Header2 14 3 2 2 3 2" xfId="14370"/>
    <cellStyle name="Header2 14 3 2 2 4" xfId="14371"/>
    <cellStyle name="Header2 14 3 2 3" xfId="14372"/>
    <cellStyle name="Header2 14 3 2 3 2" xfId="14373"/>
    <cellStyle name="Header2 14 3 2 3 2 2" xfId="14374"/>
    <cellStyle name="Header2 14 3 2 3 2 2 2" xfId="14375"/>
    <cellStyle name="Header2 14 3 2 3 2 3" xfId="14376"/>
    <cellStyle name="Header2 14 3 2 3 3" xfId="14377"/>
    <cellStyle name="Header2 14 3 2 3 3 2" xfId="14378"/>
    <cellStyle name="Header2 14 3 2 3 4" xfId="14379"/>
    <cellStyle name="Header2 14 3 2 4" xfId="14380"/>
    <cellStyle name="Header2 14 3 2 4 2" xfId="14381"/>
    <cellStyle name="Header2 14 3 2 4 2 2" xfId="14382"/>
    <cellStyle name="Header2 14 3 2 4 2 2 2" xfId="14383"/>
    <cellStyle name="Header2 14 3 2 4 2 3" xfId="14384"/>
    <cellStyle name="Header2 14 3 2 4 3" xfId="14385"/>
    <cellStyle name="Header2 14 3 2 4 3 2" xfId="14386"/>
    <cellStyle name="Header2 14 3 2 4 4" xfId="14387"/>
    <cellStyle name="Header2 14 3 2 5" xfId="14388"/>
    <cellStyle name="Header2 14 3 2 5 2" xfId="14389"/>
    <cellStyle name="Header2 14 3 2 5 2 2" xfId="14390"/>
    <cellStyle name="Header2 14 3 2 5 3" xfId="14391"/>
    <cellStyle name="Header2 14 3 2 6" xfId="14392"/>
    <cellStyle name="Header2 14 3 2 6 2" xfId="14393"/>
    <cellStyle name="Header2 14 3 2 7" xfId="14394"/>
    <cellStyle name="Header2 14 3 2 7 2" xfId="14395"/>
    <cellStyle name="Header2 14 3 2 8" xfId="14396"/>
    <cellStyle name="Header2 14 3 3" xfId="14397"/>
    <cellStyle name="Header2 14 3 3 2" xfId="14398"/>
    <cellStyle name="Header2 14 3 3 2 2" xfId="14399"/>
    <cellStyle name="Header2 14 3 3 2 2 2" xfId="14400"/>
    <cellStyle name="Header2 14 3 3 2 3" xfId="14401"/>
    <cellStyle name="Header2 14 3 3 3" xfId="14402"/>
    <cellStyle name="Header2 14 3 3 3 2" xfId="14403"/>
    <cellStyle name="Header2 14 3 3 4" xfId="14404"/>
    <cellStyle name="Header2 14 3 4" xfId="14405"/>
    <cellStyle name="Header2 14 3 4 2" xfId="14406"/>
    <cellStyle name="Header2 14 3 4 2 2" xfId="14407"/>
    <cellStyle name="Header2 14 3 4 2 2 2" xfId="14408"/>
    <cellStyle name="Header2 14 3 4 2 3" xfId="14409"/>
    <cellStyle name="Header2 14 3 4 3" xfId="14410"/>
    <cellStyle name="Header2 14 3 4 3 2" xfId="14411"/>
    <cellStyle name="Header2 14 3 4 4" xfId="14412"/>
    <cellStyle name="Header2 14 3 5" xfId="14413"/>
    <cellStyle name="Header2 14 3 5 2" xfId="14414"/>
    <cellStyle name="Header2 14 3 5 2 2" xfId="14415"/>
    <cellStyle name="Header2 14 3 5 2 2 2" xfId="14416"/>
    <cellStyle name="Header2 14 3 5 2 3" xfId="14417"/>
    <cellStyle name="Header2 14 3 5 3" xfId="14418"/>
    <cellStyle name="Header2 14 3 5 3 2" xfId="14419"/>
    <cellStyle name="Header2 14 3 5 4" xfId="14420"/>
    <cellStyle name="Header2 14 3 6" xfId="14421"/>
    <cellStyle name="Header2 14 3 6 2" xfId="14422"/>
    <cellStyle name="Header2 14 3 6 2 2" xfId="14423"/>
    <cellStyle name="Header2 14 3 6 3" xfId="14424"/>
    <cellStyle name="Header2 14 3 7" xfId="14425"/>
    <cellStyle name="Header2 14 3 7 2" xfId="14426"/>
    <cellStyle name="Header2 14 3 8" xfId="14427"/>
    <cellStyle name="Header2 14 3 8 2" xfId="14428"/>
    <cellStyle name="Header2 14 3 9" xfId="14429"/>
    <cellStyle name="Header2 14 4" xfId="14430"/>
    <cellStyle name="Header2 14 4 10" xfId="14431"/>
    <cellStyle name="Header2 14 4 11" xfId="14432"/>
    <cellStyle name="Header2 14 4 2" xfId="14433"/>
    <cellStyle name="Header2 14 4 2 2" xfId="14434"/>
    <cellStyle name="Header2 14 4 2 2 2" xfId="14435"/>
    <cellStyle name="Header2 14 4 2 2 2 2" xfId="14436"/>
    <cellStyle name="Header2 14 4 2 2 2 2 2" xfId="14437"/>
    <cellStyle name="Header2 14 4 2 2 2 3" xfId="14438"/>
    <cellStyle name="Header2 14 4 2 2 3" xfId="14439"/>
    <cellStyle name="Header2 14 4 2 2 3 2" xfId="14440"/>
    <cellStyle name="Header2 14 4 2 2 4" xfId="14441"/>
    <cellStyle name="Header2 14 4 2 3" xfId="14442"/>
    <cellStyle name="Header2 14 4 2 3 2" xfId="14443"/>
    <cellStyle name="Header2 14 4 2 3 2 2" xfId="14444"/>
    <cellStyle name="Header2 14 4 2 3 2 2 2" xfId="14445"/>
    <cellStyle name="Header2 14 4 2 3 2 3" xfId="14446"/>
    <cellStyle name="Header2 14 4 2 3 3" xfId="14447"/>
    <cellStyle name="Header2 14 4 2 3 3 2" xfId="14448"/>
    <cellStyle name="Header2 14 4 2 3 4" xfId="14449"/>
    <cellStyle name="Header2 14 4 2 4" xfId="14450"/>
    <cellStyle name="Header2 14 4 2 4 2" xfId="14451"/>
    <cellStyle name="Header2 14 4 2 4 2 2" xfId="14452"/>
    <cellStyle name="Header2 14 4 2 4 2 2 2" xfId="14453"/>
    <cellStyle name="Header2 14 4 2 4 2 3" xfId="14454"/>
    <cellStyle name="Header2 14 4 2 4 3" xfId="14455"/>
    <cellStyle name="Header2 14 4 2 4 3 2" xfId="14456"/>
    <cellStyle name="Header2 14 4 2 4 4" xfId="14457"/>
    <cellStyle name="Header2 14 4 2 5" xfId="14458"/>
    <cellStyle name="Header2 14 4 2 5 2" xfId="14459"/>
    <cellStyle name="Header2 14 4 2 5 2 2" xfId="14460"/>
    <cellStyle name="Header2 14 4 2 5 3" xfId="14461"/>
    <cellStyle name="Header2 14 4 2 6" xfId="14462"/>
    <cellStyle name="Header2 14 4 2 6 2" xfId="14463"/>
    <cellStyle name="Header2 14 4 2 7" xfId="14464"/>
    <cellStyle name="Header2 14 4 2 7 2" xfId="14465"/>
    <cellStyle name="Header2 14 4 2 8" xfId="14466"/>
    <cellStyle name="Header2 14 4 3" xfId="14467"/>
    <cellStyle name="Header2 14 4 3 2" xfId="14468"/>
    <cellStyle name="Header2 14 4 3 2 2" xfId="14469"/>
    <cellStyle name="Header2 14 4 3 2 2 2" xfId="14470"/>
    <cellStyle name="Header2 14 4 3 2 3" xfId="14471"/>
    <cellStyle name="Header2 14 4 3 3" xfId="14472"/>
    <cellStyle name="Header2 14 4 3 3 2" xfId="14473"/>
    <cellStyle name="Header2 14 4 3 4" xfId="14474"/>
    <cellStyle name="Header2 14 4 4" xfId="14475"/>
    <cellStyle name="Header2 14 4 4 2" xfId="14476"/>
    <cellStyle name="Header2 14 4 4 2 2" xfId="14477"/>
    <cellStyle name="Header2 14 4 4 2 2 2" xfId="14478"/>
    <cellStyle name="Header2 14 4 4 2 3" xfId="14479"/>
    <cellStyle name="Header2 14 4 4 3" xfId="14480"/>
    <cellStyle name="Header2 14 4 4 3 2" xfId="14481"/>
    <cellStyle name="Header2 14 4 4 4" xfId="14482"/>
    <cellStyle name="Header2 14 4 5" xfId="14483"/>
    <cellStyle name="Header2 14 4 5 2" xfId="14484"/>
    <cellStyle name="Header2 14 4 5 2 2" xfId="14485"/>
    <cellStyle name="Header2 14 4 5 2 2 2" xfId="14486"/>
    <cellStyle name="Header2 14 4 5 2 3" xfId="14487"/>
    <cellStyle name="Header2 14 4 5 3" xfId="14488"/>
    <cellStyle name="Header2 14 4 5 3 2" xfId="14489"/>
    <cellStyle name="Header2 14 4 5 4" xfId="14490"/>
    <cellStyle name="Header2 14 4 6" xfId="14491"/>
    <cellStyle name="Header2 14 4 6 2" xfId="14492"/>
    <cellStyle name="Header2 14 4 6 2 2" xfId="14493"/>
    <cellStyle name="Header2 14 4 6 3" xfId="14494"/>
    <cellStyle name="Header2 14 4 7" xfId="14495"/>
    <cellStyle name="Header2 14 4 7 2" xfId="14496"/>
    <cellStyle name="Header2 14 4 8" xfId="14497"/>
    <cellStyle name="Header2 14 4 8 2" xfId="14498"/>
    <cellStyle name="Header2 14 4 9" xfId="14499"/>
    <cellStyle name="Header2 14 5" xfId="14500"/>
    <cellStyle name="Header2 14 5 2" xfId="14501"/>
    <cellStyle name="Header2 14 5 2 2" xfId="14502"/>
    <cellStyle name="Header2 14 5 2 2 2" xfId="14503"/>
    <cellStyle name="Header2 14 5 2 2 2 2" xfId="14504"/>
    <cellStyle name="Header2 14 5 2 2 3" xfId="14505"/>
    <cellStyle name="Header2 14 5 2 3" xfId="14506"/>
    <cellStyle name="Header2 14 5 2 3 2" xfId="14507"/>
    <cellStyle name="Header2 14 5 2 4" xfId="14508"/>
    <cellStyle name="Header2 14 5 3" xfId="14509"/>
    <cellStyle name="Header2 14 5 3 2" xfId="14510"/>
    <cellStyle name="Header2 14 5 3 2 2" xfId="14511"/>
    <cellStyle name="Header2 14 5 3 2 2 2" xfId="14512"/>
    <cellStyle name="Header2 14 5 3 2 3" xfId="14513"/>
    <cellStyle name="Header2 14 5 3 3" xfId="14514"/>
    <cellStyle name="Header2 14 5 3 3 2" xfId="14515"/>
    <cellStyle name="Header2 14 5 3 4" xfId="14516"/>
    <cellStyle name="Header2 14 5 4" xfId="14517"/>
    <cellStyle name="Header2 14 5 4 2" xfId="14518"/>
    <cellStyle name="Header2 14 5 4 2 2" xfId="14519"/>
    <cellStyle name="Header2 14 5 4 2 2 2" xfId="14520"/>
    <cellStyle name="Header2 14 5 4 2 3" xfId="14521"/>
    <cellStyle name="Header2 14 5 4 3" xfId="14522"/>
    <cellStyle name="Header2 14 5 4 3 2" xfId="14523"/>
    <cellStyle name="Header2 14 5 4 4" xfId="14524"/>
    <cellStyle name="Header2 14 5 5" xfId="14525"/>
    <cellStyle name="Header2 14 5 5 2" xfId="14526"/>
    <cellStyle name="Header2 14 5 5 2 2" xfId="14527"/>
    <cellStyle name="Header2 14 5 5 3" xfId="14528"/>
    <cellStyle name="Header2 14 5 6" xfId="14529"/>
    <cellStyle name="Header2 14 5 6 2" xfId="14530"/>
    <cellStyle name="Header2 14 5 7" xfId="14531"/>
    <cellStyle name="Header2 14 5 7 2" xfId="14532"/>
    <cellStyle name="Header2 14 5 8" xfId="14533"/>
    <cellStyle name="Header2 14 6" xfId="14534"/>
    <cellStyle name="Header2 14 6 2" xfId="14535"/>
    <cellStyle name="Header2 14 6 2 2" xfId="14536"/>
    <cellStyle name="Header2 14 6 2 2 2" xfId="14537"/>
    <cellStyle name="Header2 14 6 2 3" xfId="14538"/>
    <cellStyle name="Header2 14 6 3" xfId="14539"/>
    <cellStyle name="Header2 14 6 3 2" xfId="14540"/>
    <cellStyle name="Header2 14 6 4" xfId="14541"/>
    <cellStyle name="Header2 14 7" xfId="14542"/>
    <cellStyle name="Header2 14 7 2" xfId="14543"/>
    <cellStyle name="Header2 14 7 2 2" xfId="14544"/>
    <cellStyle name="Header2 14 7 2 2 2" xfId="14545"/>
    <cellStyle name="Header2 14 7 2 3" xfId="14546"/>
    <cellStyle name="Header2 14 7 3" xfId="14547"/>
    <cellStyle name="Header2 14 7 3 2" xfId="14548"/>
    <cellStyle name="Header2 14 7 4" xfId="14549"/>
    <cellStyle name="Header2 14 8" xfId="14550"/>
    <cellStyle name="Header2 14 8 2" xfId="14551"/>
    <cellStyle name="Header2 14 8 2 2" xfId="14552"/>
    <cellStyle name="Header2 14 8 2 2 2" xfId="14553"/>
    <cellStyle name="Header2 14 8 2 3" xfId="14554"/>
    <cellStyle name="Header2 14 8 3" xfId="14555"/>
    <cellStyle name="Header2 14 8 3 2" xfId="14556"/>
    <cellStyle name="Header2 14 8 4" xfId="14557"/>
    <cellStyle name="Header2 14 9" xfId="14558"/>
    <cellStyle name="Header2 14 9 2" xfId="14559"/>
    <cellStyle name="Header2 14 9 2 2" xfId="14560"/>
    <cellStyle name="Header2 14 9 3" xfId="14561"/>
    <cellStyle name="Header2 15" xfId="14562"/>
    <cellStyle name="Header2 15 10" xfId="14563"/>
    <cellStyle name="Header2 15 10 2" xfId="14564"/>
    <cellStyle name="Header2 15 11" xfId="14565"/>
    <cellStyle name="Header2 15 11 2" xfId="14566"/>
    <cellStyle name="Header2 15 12" xfId="14567"/>
    <cellStyle name="Header2 15 13" xfId="14568"/>
    <cellStyle name="Header2 15 14" xfId="14569"/>
    <cellStyle name="Header2 15 2" xfId="14570"/>
    <cellStyle name="Header2 15 2 10" xfId="14571"/>
    <cellStyle name="Header2 15 2 11" xfId="14572"/>
    <cellStyle name="Header2 15 2 2" xfId="14573"/>
    <cellStyle name="Header2 15 2 2 2" xfId="14574"/>
    <cellStyle name="Header2 15 2 2 2 2" xfId="14575"/>
    <cellStyle name="Header2 15 2 2 2 2 2" xfId="14576"/>
    <cellStyle name="Header2 15 2 2 2 2 2 2" xfId="14577"/>
    <cellStyle name="Header2 15 2 2 2 2 3" xfId="14578"/>
    <cellStyle name="Header2 15 2 2 2 3" xfId="14579"/>
    <cellStyle name="Header2 15 2 2 2 3 2" xfId="14580"/>
    <cellStyle name="Header2 15 2 2 2 4" xfId="14581"/>
    <cellStyle name="Header2 15 2 2 3" xfId="14582"/>
    <cellStyle name="Header2 15 2 2 3 2" xfId="14583"/>
    <cellStyle name="Header2 15 2 2 3 2 2" xfId="14584"/>
    <cellStyle name="Header2 15 2 2 3 2 2 2" xfId="14585"/>
    <cellStyle name="Header2 15 2 2 3 2 3" xfId="14586"/>
    <cellStyle name="Header2 15 2 2 3 3" xfId="14587"/>
    <cellStyle name="Header2 15 2 2 3 3 2" xfId="14588"/>
    <cellStyle name="Header2 15 2 2 3 4" xfId="14589"/>
    <cellStyle name="Header2 15 2 2 4" xfId="14590"/>
    <cellStyle name="Header2 15 2 2 4 2" xfId="14591"/>
    <cellStyle name="Header2 15 2 2 4 2 2" xfId="14592"/>
    <cellStyle name="Header2 15 2 2 4 2 2 2" xfId="14593"/>
    <cellStyle name="Header2 15 2 2 4 2 3" xfId="14594"/>
    <cellStyle name="Header2 15 2 2 4 3" xfId="14595"/>
    <cellStyle name="Header2 15 2 2 4 3 2" xfId="14596"/>
    <cellStyle name="Header2 15 2 2 4 4" xfId="14597"/>
    <cellStyle name="Header2 15 2 2 5" xfId="14598"/>
    <cellStyle name="Header2 15 2 2 5 2" xfId="14599"/>
    <cellStyle name="Header2 15 2 2 5 2 2" xfId="14600"/>
    <cellStyle name="Header2 15 2 2 5 3" xfId="14601"/>
    <cellStyle name="Header2 15 2 2 6" xfId="14602"/>
    <cellStyle name="Header2 15 2 2 6 2" xfId="14603"/>
    <cellStyle name="Header2 15 2 2 7" xfId="14604"/>
    <cellStyle name="Header2 15 2 2 7 2" xfId="14605"/>
    <cellStyle name="Header2 15 2 2 8" xfId="14606"/>
    <cellStyle name="Header2 15 2 3" xfId="14607"/>
    <cellStyle name="Header2 15 2 3 2" xfId="14608"/>
    <cellStyle name="Header2 15 2 3 2 2" xfId="14609"/>
    <cellStyle name="Header2 15 2 3 2 2 2" xfId="14610"/>
    <cellStyle name="Header2 15 2 3 2 3" xfId="14611"/>
    <cellStyle name="Header2 15 2 3 3" xfId="14612"/>
    <cellStyle name="Header2 15 2 3 3 2" xfId="14613"/>
    <cellStyle name="Header2 15 2 3 4" xfId="14614"/>
    <cellStyle name="Header2 15 2 4" xfId="14615"/>
    <cellStyle name="Header2 15 2 4 2" xfId="14616"/>
    <cellStyle name="Header2 15 2 4 2 2" xfId="14617"/>
    <cellStyle name="Header2 15 2 4 2 2 2" xfId="14618"/>
    <cellStyle name="Header2 15 2 4 2 3" xfId="14619"/>
    <cellStyle name="Header2 15 2 4 3" xfId="14620"/>
    <cellStyle name="Header2 15 2 4 3 2" xfId="14621"/>
    <cellStyle name="Header2 15 2 4 4" xfId="14622"/>
    <cellStyle name="Header2 15 2 5" xfId="14623"/>
    <cellStyle name="Header2 15 2 5 2" xfId="14624"/>
    <cellStyle name="Header2 15 2 5 2 2" xfId="14625"/>
    <cellStyle name="Header2 15 2 5 2 2 2" xfId="14626"/>
    <cellStyle name="Header2 15 2 5 2 3" xfId="14627"/>
    <cellStyle name="Header2 15 2 5 3" xfId="14628"/>
    <cellStyle name="Header2 15 2 5 3 2" xfId="14629"/>
    <cellStyle name="Header2 15 2 5 4" xfId="14630"/>
    <cellStyle name="Header2 15 2 6" xfId="14631"/>
    <cellStyle name="Header2 15 2 6 2" xfId="14632"/>
    <cellStyle name="Header2 15 2 6 2 2" xfId="14633"/>
    <cellStyle name="Header2 15 2 6 3" xfId="14634"/>
    <cellStyle name="Header2 15 2 7" xfId="14635"/>
    <cellStyle name="Header2 15 2 7 2" xfId="14636"/>
    <cellStyle name="Header2 15 2 8" xfId="14637"/>
    <cellStyle name="Header2 15 2 8 2" xfId="14638"/>
    <cellStyle name="Header2 15 2 9" xfId="14639"/>
    <cellStyle name="Header2 15 3" xfId="14640"/>
    <cellStyle name="Header2 15 3 10" xfId="14641"/>
    <cellStyle name="Header2 15 3 11" xfId="14642"/>
    <cellStyle name="Header2 15 3 2" xfId="14643"/>
    <cellStyle name="Header2 15 3 2 2" xfId="14644"/>
    <cellStyle name="Header2 15 3 2 2 2" xfId="14645"/>
    <cellStyle name="Header2 15 3 2 2 2 2" xfId="14646"/>
    <cellStyle name="Header2 15 3 2 2 2 2 2" xfId="14647"/>
    <cellStyle name="Header2 15 3 2 2 2 3" xfId="14648"/>
    <cellStyle name="Header2 15 3 2 2 3" xfId="14649"/>
    <cellStyle name="Header2 15 3 2 2 3 2" xfId="14650"/>
    <cellStyle name="Header2 15 3 2 2 4" xfId="14651"/>
    <cellStyle name="Header2 15 3 2 3" xfId="14652"/>
    <cellStyle name="Header2 15 3 2 3 2" xfId="14653"/>
    <cellStyle name="Header2 15 3 2 3 2 2" xfId="14654"/>
    <cellStyle name="Header2 15 3 2 3 2 2 2" xfId="14655"/>
    <cellStyle name="Header2 15 3 2 3 2 3" xfId="14656"/>
    <cellStyle name="Header2 15 3 2 3 3" xfId="14657"/>
    <cellStyle name="Header2 15 3 2 3 3 2" xfId="14658"/>
    <cellStyle name="Header2 15 3 2 3 4" xfId="14659"/>
    <cellStyle name="Header2 15 3 2 4" xfId="14660"/>
    <cellStyle name="Header2 15 3 2 4 2" xfId="14661"/>
    <cellStyle name="Header2 15 3 2 4 2 2" xfId="14662"/>
    <cellStyle name="Header2 15 3 2 4 2 2 2" xfId="14663"/>
    <cellStyle name="Header2 15 3 2 4 2 3" xfId="14664"/>
    <cellStyle name="Header2 15 3 2 4 3" xfId="14665"/>
    <cellStyle name="Header2 15 3 2 4 3 2" xfId="14666"/>
    <cellStyle name="Header2 15 3 2 4 4" xfId="14667"/>
    <cellStyle name="Header2 15 3 2 5" xfId="14668"/>
    <cellStyle name="Header2 15 3 2 5 2" xfId="14669"/>
    <cellStyle name="Header2 15 3 2 5 2 2" xfId="14670"/>
    <cellStyle name="Header2 15 3 2 5 3" xfId="14671"/>
    <cellStyle name="Header2 15 3 2 6" xfId="14672"/>
    <cellStyle name="Header2 15 3 2 6 2" xfId="14673"/>
    <cellStyle name="Header2 15 3 2 7" xfId="14674"/>
    <cellStyle name="Header2 15 3 2 7 2" xfId="14675"/>
    <cellStyle name="Header2 15 3 2 8" xfId="14676"/>
    <cellStyle name="Header2 15 3 3" xfId="14677"/>
    <cellStyle name="Header2 15 3 3 2" xfId="14678"/>
    <cellStyle name="Header2 15 3 3 2 2" xfId="14679"/>
    <cellStyle name="Header2 15 3 3 2 2 2" xfId="14680"/>
    <cellStyle name="Header2 15 3 3 2 3" xfId="14681"/>
    <cellStyle name="Header2 15 3 3 3" xfId="14682"/>
    <cellStyle name="Header2 15 3 3 3 2" xfId="14683"/>
    <cellStyle name="Header2 15 3 3 4" xfId="14684"/>
    <cellStyle name="Header2 15 3 4" xfId="14685"/>
    <cellStyle name="Header2 15 3 4 2" xfId="14686"/>
    <cellStyle name="Header2 15 3 4 2 2" xfId="14687"/>
    <cellStyle name="Header2 15 3 4 2 2 2" xfId="14688"/>
    <cellStyle name="Header2 15 3 4 2 3" xfId="14689"/>
    <cellStyle name="Header2 15 3 4 3" xfId="14690"/>
    <cellStyle name="Header2 15 3 4 3 2" xfId="14691"/>
    <cellStyle name="Header2 15 3 4 4" xfId="14692"/>
    <cellStyle name="Header2 15 3 5" xfId="14693"/>
    <cellStyle name="Header2 15 3 5 2" xfId="14694"/>
    <cellStyle name="Header2 15 3 5 2 2" xfId="14695"/>
    <cellStyle name="Header2 15 3 5 2 2 2" xfId="14696"/>
    <cellStyle name="Header2 15 3 5 2 3" xfId="14697"/>
    <cellStyle name="Header2 15 3 5 3" xfId="14698"/>
    <cellStyle name="Header2 15 3 5 3 2" xfId="14699"/>
    <cellStyle name="Header2 15 3 5 4" xfId="14700"/>
    <cellStyle name="Header2 15 3 6" xfId="14701"/>
    <cellStyle name="Header2 15 3 6 2" xfId="14702"/>
    <cellStyle name="Header2 15 3 6 2 2" xfId="14703"/>
    <cellStyle name="Header2 15 3 6 3" xfId="14704"/>
    <cellStyle name="Header2 15 3 7" xfId="14705"/>
    <cellStyle name="Header2 15 3 7 2" xfId="14706"/>
    <cellStyle name="Header2 15 3 8" xfId="14707"/>
    <cellStyle name="Header2 15 3 8 2" xfId="14708"/>
    <cellStyle name="Header2 15 3 9" xfId="14709"/>
    <cellStyle name="Header2 15 4" xfId="14710"/>
    <cellStyle name="Header2 15 4 10" xfId="14711"/>
    <cellStyle name="Header2 15 4 11" xfId="14712"/>
    <cellStyle name="Header2 15 4 2" xfId="14713"/>
    <cellStyle name="Header2 15 4 2 2" xfId="14714"/>
    <cellStyle name="Header2 15 4 2 2 2" xfId="14715"/>
    <cellStyle name="Header2 15 4 2 2 2 2" xfId="14716"/>
    <cellStyle name="Header2 15 4 2 2 2 2 2" xfId="14717"/>
    <cellStyle name="Header2 15 4 2 2 2 3" xfId="14718"/>
    <cellStyle name="Header2 15 4 2 2 3" xfId="14719"/>
    <cellStyle name="Header2 15 4 2 2 3 2" xfId="14720"/>
    <cellStyle name="Header2 15 4 2 2 4" xfId="14721"/>
    <cellStyle name="Header2 15 4 2 3" xfId="14722"/>
    <cellStyle name="Header2 15 4 2 3 2" xfId="14723"/>
    <cellStyle name="Header2 15 4 2 3 2 2" xfId="14724"/>
    <cellStyle name="Header2 15 4 2 3 2 2 2" xfId="14725"/>
    <cellStyle name="Header2 15 4 2 3 2 3" xfId="14726"/>
    <cellStyle name="Header2 15 4 2 3 3" xfId="14727"/>
    <cellStyle name="Header2 15 4 2 3 3 2" xfId="14728"/>
    <cellStyle name="Header2 15 4 2 3 4" xfId="14729"/>
    <cellStyle name="Header2 15 4 2 4" xfId="14730"/>
    <cellStyle name="Header2 15 4 2 4 2" xfId="14731"/>
    <cellStyle name="Header2 15 4 2 4 2 2" xfId="14732"/>
    <cellStyle name="Header2 15 4 2 4 2 2 2" xfId="14733"/>
    <cellStyle name="Header2 15 4 2 4 2 3" xfId="14734"/>
    <cellStyle name="Header2 15 4 2 4 3" xfId="14735"/>
    <cellStyle name="Header2 15 4 2 4 3 2" xfId="14736"/>
    <cellStyle name="Header2 15 4 2 4 4" xfId="14737"/>
    <cellStyle name="Header2 15 4 2 5" xfId="14738"/>
    <cellStyle name="Header2 15 4 2 5 2" xfId="14739"/>
    <cellStyle name="Header2 15 4 2 5 2 2" xfId="14740"/>
    <cellStyle name="Header2 15 4 2 5 3" xfId="14741"/>
    <cellStyle name="Header2 15 4 2 6" xfId="14742"/>
    <cellStyle name="Header2 15 4 2 6 2" xfId="14743"/>
    <cellStyle name="Header2 15 4 2 7" xfId="14744"/>
    <cellStyle name="Header2 15 4 2 7 2" xfId="14745"/>
    <cellStyle name="Header2 15 4 2 8" xfId="14746"/>
    <cellStyle name="Header2 15 4 3" xfId="14747"/>
    <cellStyle name="Header2 15 4 3 2" xfId="14748"/>
    <cellStyle name="Header2 15 4 3 2 2" xfId="14749"/>
    <cellStyle name="Header2 15 4 3 2 2 2" xfId="14750"/>
    <cellStyle name="Header2 15 4 3 2 3" xfId="14751"/>
    <cellStyle name="Header2 15 4 3 3" xfId="14752"/>
    <cellStyle name="Header2 15 4 3 3 2" xfId="14753"/>
    <cellStyle name="Header2 15 4 3 4" xfId="14754"/>
    <cellStyle name="Header2 15 4 4" xfId="14755"/>
    <cellStyle name="Header2 15 4 4 2" xfId="14756"/>
    <cellStyle name="Header2 15 4 4 2 2" xfId="14757"/>
    <cellStyle name="Header2 15 4 4 2 2 2" xfId="14758"/>
    <cellStyle name="Header2 15 4 4 2 3" xfId="14759"/>
    <cellStyle name="Header2 15 4 4 3" xfId="14760"/>
    <cellStyle name="Header2 15 4 4 3 2" xfId="14761"/>
    <cellStyle name="Header2 15 4 4 4" xfId="14762"/>
    <cellStyle name="Header2 15 4 5" xfId="14763"/>
    <cellStyle name="Header2 15 4 5 2" xfId="14764"/>
    <cellStyle name="Header2 15 4 5 2 2" xfId="14765"/>
    <cellStyle name="Header2 15 4 5 2 2 2" xfId="14766"/>
    <cellStyle name="Header2 15 4 5 2 3" xfId="14767"/>
    <cellStyle name="Header2 15 4 5 3" xfId="14768"/>
    <cellStyle name="Header2 15 4 5 3 2" xfId="14769"/>
    <cellStyle name="Header2 15 4 5 4" xfId="14770"/>
    <cellStyle name="Header2 15 4 6" xfId="14771"/>
    <cellStyle name="Header2 15 4 6 2" xfId="14772"/>
    <cellStyle name="Header2 15 4 6 2 2" xfId="14773"/>
    <cellStyle name="Header2 15 4 6 3" xfId="14774"/>
    <cellStyle name="Header2 15 4 7" xfId="14775"/>
    <cellStyle name="Header2 15 4 7 2" xfId="14776"/>
    <cellStyle name="Header2 15 4 8" xfId="14777"/>
    <cellStyle name="Header2 15 4 8 2" xfId="14778"/>
    <cellStyle name="Header2 15 4 9" xfId="14779"/>
    <cellStyle name="Header2 15 5" xfId="14780"/>
    <cellStyle name="Header2 15 5 2" xfId="14781"/>
    <cellStyle name="Header2 15 5 2 2" xfId="14782"/>
    <cellStyle name="Header2 15 5 2 2 2" xfId="14783"/>
    <cellStyle name="Header2 15 5 2 2 2 2" xfId="14784"/>
    <cellStyle name="Header2 15 5 2 2 3" xfId="14785"/>
    <cellStyle name="Header2 15 5 2 3" xfId="14786"/>
    <cellStyle name="Header2 15 5 2 3 2" xfId="14787"/>
    <cellStyle name="Header2 15 5 2 4" xfId="14788"/>
    <cellStyle name="Header2 15 5 3" xfId="14789"/>
    <cellStyle name="Header2 15 5 3 2" xfId="14790"/>
    <cellStyle name="Header2 15 5 3 2 2" xfId="14791"/>
    <cellStyle name="Header2 15 5 3 2 2 2" xfId="14792"/>
    <cellStyle name="Header2 15 5 3 2 3" xfId="14793"/>
    <cellStyle name="Header2 15 5 3 3" xfId="14794"/>
    <cellStyle name="Header2 15 5 3 3 2" xfId="14795"/>
    <cellStyle name="Header2 15 5 3 4" xfId="14796"/>
    <cellStyle name="Header2 15 5 4" xfId="14797"/>
    <cellStyle name="Header2 15 5 4 2" xfId="14798"/>
    <cellStyle name="Header2 15 5 4 2 2" xfId="14799"/>
    <cellStyle name="Header2 15 5 4 2 2 2" xfId="14800"/>
    <cellStyle name="Header2 15 5 4 2 3" xfId="14801"/>
    <cellStyle name="Header2 15 5 4 3" xfId="14802"/>
    <cellStyle name="Header2 15 5 4 3 2" xfId="14803"/>
    <cellStyle name="Header2 15 5 4 4" xfId="14804"/>
    <cellStyle name="Header2 15 5 5" xfId="14805"/>
    <cellStyle name="Header2 15 5 5 2" xfId="14806"/>
    <cellStyle name="Header2 15 5 5 2 2" xfId="14807"/>
    <cellStyle name="Header2 15 5 5 3" xfId="14808"/>
    <cellStyle name="Header2 15 5 6" xfId="14809"/>
    <cellStyle name="Header2 15 5 6 2" xfId="14810"/>
    <cellStyle name="Header2 15 5 7" xfId="14811"/>
    <cellStyle name="Header2 15 5 7 2" xfId="14812"/>
    <cellStyle name="Header2 15 5 8" xfId="14813"/>
    <cellStyle name="Header2 15 6" xfId="14814"/>
    <cellStyle name="Header2 15 6 2" xfId="14815"/>
    <cellStyle name="Header2 15 6 2 2" xfId="14816"/>
    <cellStyle name="Header2 15 6 2 2 2" xfId="14817"/>
    <cellStyle name="Header2 15 6 2 3" xfId="14818"/>
    <cellStyle name="Header2 15 6 3" xfId="14819"/>
    <cellStyle name="Header2 15 6 3 2" xfId="14820"/>
    <cellStyle name="Header2 15 6 4" xfId="14821"/>
    <cellStyle name="Header2 15 7" xfId="14822"/>
    <cellStyle name="Header2 15 7 2" xfId="14823"/>
    <cellStyle name="Header2 15 7 2 2" xfId="14824"/>
    <cellStyle name="Header2 15 7 2 2 2" xfId="14825"/>
    <cellStyle name="Header2 15 7 2 3" xfId="14826"/>
    <cellStyle name="Header2 15 7 3" xfId="14827"/>
    <cellStyle name="Header2 15 7 3 2" xfId="14828"/>
    <cellStyle name="Header2 15 7 4" xfId="14829"/>
    <cellStyle name="Header2 15 8" xfId="14830"/>
    <cellStyle name="Header2 15 8 2" xfId="14831"/>
    <cellStyle name="Header2 15 8 2 2" xfId="14832"/>
    <cellStyle name="Header2 15 8 2 2 2" xfId="14833"/>
    <cellStyle name="Header2 15 8 2 3" xfId="14834"/>
    <cellStyle name="Header2 15 8 3" xfId="14835"/>
    <cellStyle name="Header2 15 8 3 2" xfId="14836"/>
    <cellStyle name="Header2 15 8 4" xfId="14837"/>
    <cellStyle name="Header2 15 9" xfId="14838"/>
    <cellStyle name="Header2 15 9 2" xfId="14839"/>
    <cellStyle name="Header2 15 9 2 2" xfId="14840"/>
    <cellStyle name="Header2 15 9 3" xfId="14841"/>
    <cellStyle name="Header2 16" xfId="14842"/>
    <cellStyle name="Header2 16 10" xfId="14843"/>
    <cellStyle name="Header2 16 10 2" xfId="14844"/>
    <cellStyle name="Header2 16 11" xfId="14845"/>
    <cellStyle name="Header2 16 11 2" xfId="14846"/>
    <cellStyle name="Header2 16 12" xfId="14847"/>
    <cellStyle name="Header2 16 13" xfId="14848"/>
    <cellStyle name="Header2 16 14" xfId="14849"/>
    <cellStyle name="Header2 16 2" xfId="14850"/>
    <cellStyle name="Header2 16 2 10" xfId="14851"/>
    <cellStyle name="Header2 16 2 11" xfId="14852"/>
    <cellStyle name="Header2 16 2 2" xfId="14853"/>
    <cellStyle name="Header2 16 2 2 2" xfId="14854"/>
    <cellStyle name="Header2 16 2 2 2 2" xfId="14855"/>
    <cellStyle name="Header2 16 2 2 2 2 2" xfId="14856"/>
    <cellStyle name="Header2 16 2 2 2 2 2 2" xfId="14857"/>
    <cellStyle name="Header2 16 2 2 2 2 3" xfId="14858"/>
    <cellStyle name="Header2 16 2 2 2 3" xfId="14859"/>
    <cellStyle name="Header2 16 2 2 2 3 2" xfId="14860"/>
    <cellStyle name="Header2 16 2 2 2 4" xfId="14861"/>
    <cellStyle name="Header2 16 2 2 3" xfId="14862"/>
    <cellStyle name="Header2 16 2 2 3 2" xfId="14863"/>
    <cellStyle name="Header2 16 2 2 3 2 2" xfId="14864"/>
    <cellStyle name="Header2 16 2 2 3 2 2 2" xfId="14865"/>
    <cellStyle name="Header2 16 2 2 3 2 3" xfId="14866"/>
    <cellStyle name="Header2 16 2 2 3 3" xfId="14867"/>
    <cellStyle name="Header2 16 2 2 3 3 2" xfId="14868"/>
    <cellStyle name="Header2 16 2 2 3 4" xfId="14869"/>
    <cellStyle name="Header2 16 2 2 4" xfId="14870"/>
    <cellStyle name="Header2 16 2 2 4 2" xfId="14871"/>
    <cellStyle name="Header2 16 2 2 4 2 2" xfId="14872"/>
    <cellStyle name="Header2 16 2 2 4 2 2 2" xfId="14873"/>
    <cellStyle name="Header2 16 2 2 4 2 3" xfId="14874"/>
    <cellStyle name="Header2 16 2 2 4 3" xfId="14875"/>
    <cellStyle name="Header2 16 2 2 4 3 2" xfId="14876"/>
    <cellStyle name="Header2 16 2 2 4 4" xfId="14877"/>
    <cellStyle name="Header2 16 2 2 5" xfId="14878"/>
    <cellStyle name="Header2 16 2 2 5 2" xfId="14879"/>
    <cellStyle name="Header2 16 2 2 5 2 2" xfId="14880"/>
    <cellStyle name="Header2 16 2 2 5 3" xfId="14881"/>
    <cellStyle name="Header2 16 2 2 6" xfId="14882"/>
    <cellStyle name="Header2 16 2 2 6 2" xfId="14883"/>
    <cellStyle name="Header2 16 2 2 7" xfId="14884"/>
    <cellStyle name="Header2 16 2 2 7 2" xfId="14885"/>
    <cellStyle name="Header2 16 2 2 8" xfId="14886"/>
    <cellStyle name="Header2 16 2 3" xfId="14887"/>
    <cellStyle name="Header2 16 2 3 2" xfId="14888"/>
    <cellStyle name="Header2 16 2 3 2 2" xfId="14889"/>
    <cellStyle name="Header2 16 2 3 2 2 2" xfId="14890"/>
    <cellStyle name="Header2 16 2 3 2 3" xfId="14891"/>
    <cellStyle name="Header2 16 2 3 3" xfId="14892"/>
    <cellStyle name="Header2 16 2 3 3 2" xfId="14893"/>
    <cellStyle name="Header2 16 2 3 4" xfId="14894"/>
    <cellStyle name="Header2 16 2 4" xfId="14895"/>
    <cellStyle name="Header2 16 2 4 2" xfId="14896"/>
    <cellStyle name="Header2 16 2 4 2 2" xfId="14897"/>
    <cellStyle name="Header2 16 2 4 2 2 2" xfId="14898"/>
    <cellStyle name="Header2 16 2 4 2 3" xfId="14899"/>
    <cellStyle name="Header2 16 2 4 3" xfId="14900"/>
    <cellStyle name="Header2 16 2 4 3 2" xfId="14901"/>
    <cellStyle name="Header2 16 2 4 4" xfId="14902"/>
    <cellStyle name="Header2 16 2 5" xfId="14903"/>
    <cellStyle name="Header2 16 2 5 2" xfId="14904"/>
    <cellStyle name="Header2 16 2 5 2 2" xfId="14905"/>
    <cellStyle name="Header2 16 2 5 2 2 2" xfId="14906"/>
    <cellStyle name="Header2 16 2 5 2 3" xfId="14907"/>
    <cellStyle name="Header2 16 2 5 3" xfId="14908"/>
    <cellStyle name="Header2 16 2 5 3 2" xfId="14909"/>
    <cellStyle name="Header2 16 2 5 4" xfId="14910"/>
    <cellStyle name="Header2 16 2 6" xfId="14911"/>
    <cellStyle name="Header2 16 2 6 2" xfId="14912"/>
    <cellStyle name="Header2 16 2 6 2 2" xfId="14913"/>
    <cellStyle name="Header2 16 2 6 3" xfId="14914"/>
    <cellStyle name="Header2 16 2 7" xfId="14915"/>
    <cellStyle name="Header2 16 2 7 2" xfId="14916"/>
    <cellStyle name="Header2 16 2 8" xfId="14917"/>
    <cellStyle name="Header2 16 2 8 2" xfId="14918"/>
    <cellStyle name="Header2 16 2 9" xfId="14919"/>
    <cellStyle name="Header2 16 3" xfId="14920"/>
    <cellStyle name="Header2 16 3 10" xfId="14921"/>
    <cellStyle name="Header2 16 3 11" xfId="14922"/>
    <cellStyle name="Header2 16 3 2" xfId="14923"/>
    <cellStyle name="Header2 16 3 2 2" xfId="14924"/>
    <cellStyle name="Header2 16 3 2 2 2" xfId="14925"/>
    <cellStyle name="Header2 16 3 2 2 2 2" xfId="14926"/>
    <cellStyle name="Header2 16 3 2 2 2 2 2" xfId="14927"/>
    <cellStyle name="Header2 16 3 2 2 2 3" xfId="14928"/>
    <cellStyle name="Header2 16 3 2 2 3" xfId="14929"/>
    <cellStyle name="Header2 16 3 2 2 3 2" xfId="14930"/>
    <cellStyle name="Header2 16 3 2 2 4" xfId="14931"/>
    <cellStyle name="Header2 16 3 2 3" xfId="14932"/>
    <cellStyle name="Header2 16 3 2 3 2" xfId="14933"/>
    <cellStyle name="Header2 16 3 2 3 2 2" xfId="14934"/>
    <cellStyle name="Header2 16 3 2 3 2 2 2" xfId="14935"/>
    <cellStyle name="Header2 16 3 2 3 2 3" xfId="14936"/>
    <cellStyle name="Header2 16 3 2 3 3" xfId="14937"/>
    <cellStyle name="Header2 16 3 2 3 3 2" xfId="14938"/>
    <cellStyle name="Header2 16 3 2 3 4" xfId="14939"/>
    <cellStyle name="Header2 16 3 2 4" xfId="14940"/>
    <cellStyle name="Header2 16 3 2 4 2" xfId="14941"/>
    <cellStyle name="Header2 16 3 2 4 2 2" xfId="14942"/>
    <cellStyle name="Header2 16 3 2 4 2 2 2" xfId="14943"/>
    <cellStyle name="Header2 16 3 2 4 2 3" xfId="14944"/>
    <cellStyle name="Header2 16 3 2 4 3" xfId="14945"/>
    <cellStyle name="Header2 16 3 2 4 3 2" xfId="14946"/>
    <cellStyle name="Header2 16 3 2 4 4" xfId="14947"/>
    <cellStyle name="Header2 16 3 2 5" xfId="14948"/>
    <cellStyle name="Header2 16 3 2 5 2" xfId="14949"/>
    <cellStyle name="Header2 16 3 2 5 2 2" xfId="14950"/>
    <cellStyle name="Header2 16 3 2 5 3" xfId="14951"/>
    <cellStyle name="Header2 16 3 2 6" xfId="14952"/>
    <cellStyle name="Header2 16 3 2 6 2" xfId="14953"/>
    <cellStyle name="Header2 16 3 2 7" xfId="14954"/>
    <cellStyle name="Header2 16 3 2 7 2" xfId="14955"/>
    <cellStyle name="Header2 16 3 2 8" xfId="14956"/>
    <cellStyle name="Header2 16 3 3" xfId="14957"/>
    <cellStyle name="Header2 16 3 3 2" xfId="14958"/>
    <cellStyle name="Header2 16 3 3 2 2" xfId="14959"/>
    <cellStyle name="Header2 16 3 3 2 2 2" xfId="14960"/>
    <cellStyle name="Header2 16 3 3 2 3" xfId="14961"/>
    <cellStyle name="Header2 16 3 3 3" xfId="14962"/>
    <cellStyle name="Header2 16 3 3 3 2" xfId="14963"/>
    <cellStyle name="Header2 16 3 3 4" xfId="14964"/>
    <cellStyle name="Header2 16 3 4" xfId="14965"/>
    <cellStyle name="Header2 16 3 4 2" xfId="14966"/>
    <cellStyle name="Header2 16 3 4 2 2" xfId="14967"/>
    <cellStyle name="Header2 16 3 4 2 2 2" xfId="14968"/>
    <cellStyle name="Header2 16 3 4 2 3" xfId="14969"/>
    <cellStyle name="Header2 16 3 4 3" xfId="14970"/>
    <cellStyle name="Header2 16 3 4 3 2" xfId="14971"/>
    <cellStyle name="Header2 16 3 4 4" xfId="14972"/>
    <cellStyle name="Header2 16 3 5" xfId="14973"/>
    <cellStyle name="Header2 16 3 5 2" xfId="14974"/>
    <cellStyle name="Header2 16 3 5 2 2" xfId="14975"/>
    <cellStyle name="Header2 16 3 5 2 2 2" xfId="14976"/>
    <cellStyle name="Header2 16 3 5 2 3" xfId="14977"/>
    <cellStyle name="Header2 16 3 5 3" xfId="14978"/>
    <cellStyle name="Header2 16 3 5 3 2" xfId="14979"/>
    <cellStyle name="Header2 16 3 5 4" xfId="14980"/>
    <cellStyle name="Header2 16 3 6" xfId="14981"/>
    <cellStyle name="Header2 16 3 6 2" xfId="14982"/>
    <cellStyle name="Header2 16 3 6 2 2" xfId="14983"/>
    <cellStyle name="Header2 16 3 6 3" xfId="14984"/>
    <cellStyle name="Header2 16 3 7" xfId="14985"/>
    <cellStyle name="Header2 16 3 7 2" xfId="14986"/>
    <cellStyle name="Header2 16 3 8" xfId="14987"/>
    <cellStyle name="Header2 16 3 8 2" xfId="14988"/>
    <cellStyle name="Header2 16 3 9" xfId="14989"/>
    <cellStyle name="Header2 16 4" xfId="14990"/>
    <cellStyle name="Header2 16 4 10" xfId="14991"/>
    <cellStyle name="Header2 16 4 11" xfId="14992"/>
    <cellStyle name="Header2 16 4 2" xfId="14993"/>
    <cellStyle name="Header2 16 4 2 2" xfId="14994"/>
    <cellStyle name="Header2 16 4 2 2 2" xfId="14995"/>
    <cellStyle name="Header2 16 4 2 2 2 2" xfId="14996"/>
    <cellStyle name="Header2 16 4 2 2 2 2 2" xfId="14997"/>
    <cellStyle name="Header2 16 4 2 2 2 3" xfId="14998"/>
    <cellStyle name="Header2 16 4 2 2 3" xfId="14999"/>
    <cellStyle name="Header2 16 4 2 2 3 2" xfId="15000"/>
    <cellStyle name="Header2 16 4 2 2 4" xfId="15001"/>
    <cellStyle name="Header2 16 4 2 3" xfId="15002"/>
    <cellStyle name="Header2 16 4 2 3 2" xfId="15003"/>
    <cellStyle name="Header2 16 4 2 3 2 2" xfId="15004"/>
    <cellStyle name="Header2 16 4 2 3 2 2 2" xfId="15005"/>
    <cellStyle name="Header2 16 4 2 3 2 3" xfId="15006"/>
    <cellStyle name="Header2 16 4 2 3 3" xfId="15007"/>
    <cellStyle name="Header2 16 4 2 3 3 2" xfId="15008"/>
    <cellStyle name="Header2 16 4 2 3 4" xfId="15009"/>
    <cellStyle name="Header2 16 4 2 4" xfId="15010"/>
    <cellStyle name="Header2 16 4 2 4 2" xfId="15011"/>
    <cellStyle name="Header2 16 4 2 4 2 2" xfId="15012"/>
    <cellStyle name="Header2 16 4 2 4 2 2 2" xfId="15013"/>
    <cellStyle name="Header2 16 4 2 4 2 3" xfId="15014"/>
    <cellStyle name="Header2 16 4 2 4 3" xfId="15015"/>
    <cellStyle name="Header2 16 4 2 4 3 2" xfId="15016"/>
    <cellStyle name="Header2 16 4 2 4 4" xfId="15017"/>
    <cellStyle name="Header2 16 4 2 5" xfId="15018"/>
    <cellStyle name="Header2 16 4 2 5 2" xfId="15019"/>
    <cellStyle name="Header2 16 4 2 5 2 2" xfId="15020"/>
    <cellStyle name="Header2 16 4 2 5 3" xfId="15021"/>
    <cellStyle name="Header2 16 4 2 6" xfId="15022"/>
    <cellStyle name="Header2 16 4 2 6 2" xfId="15023"/>
    <cellStyle name="Header2 16 4 2 7" xfId="15024"/>
    <cellStyle name="Header2 16 4 2 7 2" xfId="15025"/>
    <cellStyle name="Header2 16 4 2 8" xfId="15026"/>
    <cellStyle name="Header2 16 4 3" xfId="15027"/>
    <cellStyle name="Header2 16 4 3 2" xfId="15028"/>
    <cellStyle name="Header2 16 4 3 2 2" xfId="15029"/>
    <cellStyle name="Header2 16 4 3 2 2 2" xfId="15030"/>
    <cellStyle name="Header2 16 4 3 2 3" xfId="15031"/>
    <cellStyle name="Header2 16 4 3 3" xfId="15032"/>
    <cellStyle name="Header2 16 4 3 3 2" xfId="15033"/>
    <cellStyle name="Header2 16 4 3 4" xfId="15034"/>
    <cellStyle name="Header2 16 4 4" xfId="15035"/>
    <cellStyle name="Header2 16 4 4 2" xfId="15036"/>
    <cellStyle name="Header2 16 4 4 2 2" xfId="15037"/>
    <cellStyle name="Header2 16 4 4 2 2 2" xfId="15038"/>
    <cellStyle name="Header2 16 4 4 2 3" xfId="15039"/>
    <cellStyle name="Header2 16 4 4 3" xfId="15040"/>
    <cellStyle name="Header2 16 4 4 3 2" xfId="15041"/>
    <cellStyle name="Header2 16 4 4 4" xfId="15042"/>
    <cellStyle name="Header2 16 4 5" xfId="15043"/>
    <cellStyle name="Header2 16 4 5 2" xfId="15044"/>
    <cellStyle name="Header2 16 4 5 2 2" xfId="15045"/>
    <cellStyle name="Header2 16 4 5 2 2 2" xfId="15046"/>
    <cellStyle name="Header2 16 4 5 2 3" xfId="15047"/>
    <cellStyle name="Header2 16 4 5 3" xfId="15048"/>
    <cellStyle name="Header2 16 4 5 3 2" xfId="15049"/>
    <cellStyle name="Header2 16 4 5 4" xfId="15050"/>
    <cellStyle name="Header2 16 4 6" xfId="15051"/>
    <cellStyle name="Header2 16 4 6 2" xfId="15052"/>
    <cellStyle name="Header2 16 4 6 2 2" xfId="15053"/>
    <cellStyle name="Header2 16 4 6 3" xfId="15054"/>
    <cellStyle name="Header2 16 4 7" xfId="15055"/>
    <cellStyle name="Header2 16 4 7 2" xfId="15056"/>
    <cellStyle name="Header2 16 4 8" xfId="15057"/>
    <cellStyle name="Header2 16 4 8 2" xfId="15058"/>
    <cellStyle name="Header2 16 4 9" xfId="15059"/>
    <cellStyle name="Header2 16 5" xfId="15060"/>
    <cellStyle name="Header2 16 5 2" xfId="15061"/>
    <cellStyle name="Header2 16 5 2 2" xfId="15062"/>
    <cellStyle name="Header2 16 5 2 2 2" xfId="15063"/>
    <cellStyle name="Header2 16 5 2 2 2 2" xfId="15064"/>
    <cellStyle name="Header2 16 5 2 2 3" xfId="15065"/>
    <cellStyle name="Header2 16 5 2 3" xfId="15066"/>
    <cellStyle name="Header2 16 5 2 3 2" xfId="15067"/>
    <cellStyle name="Header2 16 5 2 4" xfId="15068"/>
    <cellStyle name="Header2 16 5 3" xfId="15069"/>
    <cellStyle name="Header2 16 5 3 2" xfId="15070"/>
    <cellStyle name="Header2 16 5 3 2 2" xfId="15071"/>
    <cellStyle name="Header2 16 5 3 2 2 2" xfId="15072"/>
    <cellStyle name="Header2 16 5 3 2 3" xfId="15073"/>
    <cellStyle name="Header2 16 5 3 3" xfId="15074"/>
    <cellStyle name="Header2 16 5 3 3 2" xfId="15075"/>
    <cellStyle name="Header2 16 5 3 4" xfId="15076"/>
    <cellStyle name="Header2 16 5 4" xfId="15077"/>
    <cellStyle name="Header2 16 5 4 2" xfId="15078"/>
    <cellStyle name="Header2 16 5 4 2 2" xfId="15079"/>
    <cellStyle name="Header2 16 5 4 2 2 2" xfId="15080"/>
    <cellStyle name="Header2 16 5 4 2 3" xfId="15081"/>
    <cellStyle name="Header2 16 5 4 3" xfId="15082"/>
    <cellStyle name="Header2 16 5 4 3 2" xfId="15083"/>
    <cellStyle name="Header2 16 5 4 4" xfId="15084"/>
    <cellStyle name="Header2 16 5 5" xfId="15085"/>
    <cellStyle name="Header2 16 5 5 2" xfId="15086"/>
    <cellStyle name="Header2 16 5 5 2 2" xfId="15087"/>
    <cellStyle name="Header2 16 5 5 3" xfId="15088"/>
    <cellStyle name="Header2 16 5 6" xfId="15089"/>
    <cellStyle name="Header2 16 5 6 2" xfId="15090"/>
    <cellStyle name="Header2 16 5 7" xfId="15091"/>
    <cellStyle name="Header2 16 5 7 2" xfId="15092"/>
    <cellStyle name="Header2 16 5 8" xfId="15093"/>
    <cellStyle name="Header2 16 6" xfId="15094"/>
    <cellStyle name="Header2 16 6 2" xfId="15095"/>
    <cellStyle name="Header2 16 6 2 2" xfId="15096"/>
    <cellStyle name="Header2 16 6 2 2 2" xfId="15097"/>
    <cellStyle name="Header2 16 6 2 3" xfId="15098"/>
    <cellStyle name="Header2 16 6 3" xfId="15099"/>
    <cellStyle name="Header2 16 6 3 2" xfId="15100"/>
    <cellStyle name="Header2 16 6 4" xfId="15101"/>
    <cellStyle name="Header2 16 7" xfId="15102"/>
    <cellStyle name="Header2 16 7 2" xfId="15103"/>
    <cellStyle name="Header2 16 7 2 2" xfId="15104"/>
    <cellStyle name="Header2 16 7 2 2 2" xfId="15105"/>
    <cellStyle name="Header2 16 7 2 3" xfId="15106"/>
    <cellStyle name="Header2 16 7 3" xfId="15107"/>
    <cellStyle name="Header2 16 7 3 2" xfId="15108"/>
    <cellStyle name="Header2 16 7 4" xfId="15109"/>
    <cellStyle name="Header2 16 8" xfId="15110"/>
    <cellStyle name="Header2 16 8 2" xfId="15111"/>
    <cellStyle name="Header2 16 8 2 2" xfId="15112"/>
    <cellStyle name="Header2 16 8 2 2 2" xfId="15113"/>
    <cellStyle name="Header2 16 8 2 3" xfId="15114"/>
    <cellStyle name="Header2 16 8 3" xfId="15115"/>
    <cellStyle name="Header2 16 8 3 2" xfId="15116"/>
    <cellStyle name="Header2 16 8 4" xfId="15117"/>
    <cellStyle name="Header2 16 9" xfId="15118"/>
    <cellStyle name="Header2 16 9 2" xfId="15119"/>
    <cellStyle name="Header2 16 9 2 2" xfId="15120"/>
    <cellStyle name="Header2 16 9 3" xfId="15121"/>
    <cellStyle name="Header2 17" xfId="15122"/>
    <cellStyle name="Header2 17 10" xfId="15123"/>
    <cellStyle name="Header2 17 11" xfId="15124"/>
    <cellStyle name="Header2 17 2" xfId="15125"/>
    <cellStyle name="Header2 17 2 2" xfId="15126"/>
    <cellStyle name="Header2 17 2 2 2" xfId="15127"/>
    <cellStyle name="Header2 17 2 2 2 2" xfId="15128"/>
    <cellStyle name="Header2 17 2 2 2 2 2" xfId="15129"/>
    <cellStyle name="Header2 17 2 2 2 3" xfId="15130"/>
    <cellStyle name="Header2 17 2 2 3" xfId="15131"/>
    <cellStyle name="Header2 17 2 2 3 2" xfId="15132"/>
    <cellStyle name="Header2 17 2 2 4" xfId="15133"/>
    <cellStyle name="Header2 17 2 3" xfId="15134"/>
    <cellStyle name="Header2 17 2 3 2" xfId="15135"/>
    <cellStyle name="Header2 17 2 3 2 2" xfId="15136"/>
    <cellStyle name="Header2 17 2 3 2 2 2" xfId="15137"/>
    <cellStyle name="Header2 17 2 3 2 3" xfId="15138"/>
    <cellStyle name="Header2 17 2 3 3" xfId="15139"/>
    <cellStyle name="Header2 17 2 3 3 2" xfId="15140"/>
    <cellStyle name="Header2 17 2 3 4" xfId="15141"/>
    <cellStyle name="Header2 17 2 4" xfId="15142"/>
    <cellStyle name="Header2 17 2 4 2" xfId="15143"/>
    <cellStyle name="Header2 17 2 4 2 2" xfId="15144"/>
    <cellStyle name="Header2 17 2 4 2 2 2" xfId="15145"/>
    <cellStyle name="Header2 17 2 4 2 3" xfId="15146"/>
    <cellStyle name="Header2 17 2 4 3" xfId="15147"/>
    <cellStyle name="Header2 17 2 4 3 2" xfId="15148"/>
    <cellStyle name="Header2 17 2 4 4" xfId="15149"/>
    <cellStyle name="Header2 17 2 5" xfId="15150"/>
    <cellStyle name="Header2 17 2 5 2" xfId="15151"/>
    <cellStyle name="Header2 17 2 5 2 2" xfId="15152"/>
    <cellStyle name="Header2 17 2 5 3" xfId="15153"/>
    <cellStyle name="Header2 17 2 6" xfId="15154"/>
    <cellStyle name="Header2 17 2 6 2" xfId="15155"/>
    <cellStyle name="Header2 17 2 7" xfId="15156"/>
    <cellStyle name="Header2 17 2 7 2" xfId="15157"/>
    <cellStyle name="Header2 17 2 8" xfId="15158"/>
    <cellStyle name="Header2 17 3" xfId="15159"/>
    <cellStyle name="Header2 17 3 2" xfId="15160"/>
    <cellStyle name="Header2 17 3 2 2" xfId="15161"/>
    <cellStyle name="Header2 17 3 2 2 2" xfId="15162"/>
    <cellStyle name="Header2 17 3 2 3" xfId="15163"/>
    <cellStyle name="Header2 17 3 3" xfId="15164"/>
    <cellStyle name="Header2 17 3 3 2" xfId="15165"/>
    <cellStyle name="Header2 17 3 4" xfId="15166"/>
    <cellStyle name="Header2 17 4" xfId="15167"/>
    <cellStyle name="Header2 17 4 2" xfId="15168"/>
    <cellStyle name="Header2 17 4 2 2" xfId="15169"/>
    <cellStyle name="Header2 17 4 2 2 2" xfId="15170"/>
    <cellStyle name="Header2 17 4 2 3" xfId="15171"/>
    <cellStyle name="Header2 17 4 3" xfId="15172"/>
    <cellStyle name="Header2 17 4 3 2" xfId="15173"/>
    <cellStyle name="Header2 17 4 4" xfId="15174"/>
    <cellStyle name="Header2 17 5" xfId="15175"/>
    <cellStyle name="Header2 17 5 2" xfId="15176"/>
    <cellStyle name="Header2 17 5 2 2" xfId="15177"/>
    <cellStyle name="Header2 17 5 2 2 2" xfId="15178"/>
    <cellStyle name="Header2 17 5 2 3" xfId="15179"/>
    <cellStyle name="Header2 17 5 3" xfId="15180"/>
    <cellStyle name="Header2 17 5 3 2" xfId="15181"/>
    <cellStyle name="Header2 17 5 4" xfId="15182"/>
    <cellStyle name="Header2 17 6" xfId="15183"/>
    <cellStyle name="Header2 17 6 2" xfId="15184"/>
    <cellStyle name="Header2 17 6 2 2" xfId="15185"/>
    <cellStyle name="Header2 17 6 3" xfId="15186"/>
    <cellStyle name="Header2 17 7" xfId="15187"/>
    <cellStyle name="Header2 17 7 2" xfId="15188"/>
    <cellStyle name="Header2 17 8" xfId="15189"/>
    <cellStyle name="Header2 17 8 2" xfId="15190"/>
    <cellStyle name="Header2 17 9" xfId="15191"/>
    <cellStyle name="Header2 18" xfId="15192"/>
    <cellStyle name="Header2 18 2" xfId="15193"/>
    <cellStyle name="Header2 18 2 2" xfId="15194"/>
    <cellStyle name="Header2 18 2 2 2" xfId="15195"/>
    <cellStyle name="Header2 18 2 2 2 2" xfId="15196"/>
    <cellStyle name="Header2 18 2 2 3" xfId="15197"/>
    <cellStyle name="Header2 18 2 3" xfId="15198"/>
    <cellStyle name="Header2 18 2 3 2" xfId="15199"/>
    <cellStyle name="Header2 18 2 4" xfId="15200"/>
    <cellStyle name="Header2 18 3" xfId="15201"/>
    <cellStyle name="Header2 18 3 2" xfId="15202"/>
    <cellStyle name="Header2 18 3 2 2" xfId="15203"/>
    <cellStyle name="Header2 18 3 2 2 2" xfId="15204"/>
    <cellStyle name="Header2 18 3 2 3" xfId="15205"/>
    <cellStyle name="Header2 18 3 3" xfId="15206"/>
    <cellStyle name="Header2 18 3 3 2" xfId="15207"/>
    <cellStyle name="Header2 18 3 4" xfId="15208"/>
    <cellStyle name="Header2 18 4" xfId="15209"/>
    <cellStyle name="Header2 18 4 2" xfId="15210"/>
    <cellStyle name="Header2 18 4 2 2" xfId="15211"/>
    <cellStyle name="Header2 18 4 2 2 2" xfId="15212"/>
    <cellStyle name="Header2 18 4 2 3" xfId="15213"/>
    <cellStyle name="Header2 18 4 3" xfId="15214"/>
    <cellStyle name="Header2 18 4 3 2" xfId="15215"/>
    <cellStyle name="Header2 18 4 4" xfId="15216"/>
    <cellStyle name="Header2 18 5" xfId="15217"/>
    <cellStyle name="Header2 18 5 2" xfId="15218"/>
    <cellStyle name="Header2 18 5 2 2" xfId="15219"/>
    <cellStyle name="Header2 18 5 3" xfId="15220"/>
    <cellStyle name="Header2 18 6" xfId="15221"/>
    <cellStyle name="Header2 18 6 2" xfId="15222"/>
    <cellStyle name="Header2 18 7" xfId="15223"/>
    <cellStyle name="Header2 18 7 2" xfId="15224"/>
    <cellStyle name="Header2 18 8" xfId="15225"/>
    <cellStyle name="Header2 19" xfId="15226"/>
    <cellStyle name="Header2 19 2" xfId="15227"/>
    <cellStyle name="Header2 19 2 2" xfId="15228"/>
    <cellStyle name="Header2 19 2 2 2" xfId="15229"/>
    <cellStyle name="Header2 19 2 3" xfId="15230"/>
    <cellStyle name="Header2 19 3" xfId="15231"/>
    <cellStyle name="Header2 19 3 2" xfId="15232"/>
    <cellStyle name="Header2 19 4" xfId="15233"/>
    <cellStyle name="Header2 2" xfId="15234"/>
    <cellStyle name="Header2 2 10" xfId="15235"/>
    <cellStyle name="Header2 2 10 2" xfId="15236"/>
    <cellStyle name="Header2 2 11" xfId="15237"/>
    <cellStyle name="Header2 2 12" xfId="15238"/>
    <cellStyle name="Header2 2 13" xfId="15239"/>
    <cellStyle name="Header2 2 2" xfId="15240"/>
    <cellStyle name="Header2 2 2 10" xfId="15241"/>
    <cellStyle name="Header2 2 2 2" xfId="15242"/>
    <cellStyle name="Header2 2 2 2 2" xfId="15243"/>
    <cellStyle name="Header2 2 2 2 2 2" xfId="15244"/>
    <cellStyle name="Header2 2 2 2 2 2 2" xfId="15245"/>
    <cellStyle name="Header2 2 2 2 2 2 2 2" xfId="15246"/>
    <cellStyle name="Header2 2 2 2 2 2 2 2 2" xfId="15247"/>
    <cellStyle name="Header2 2 2 2 2 2 2 3" xfId="15248"/>
    <cellStyle name="Header2 2 2 2 2 2 3" xfId="15249"/>
    <cellStyle name="Header2 2 2 2 2 2 3 2" xfId="15250"/>
    <cellStyle name="Header2 2 2 2 2 2 4" xfId="15251"/>
    <cellStyle name="Header2 2 2 2 2 3" xfId="15252"/>
    <cellStyle name="Header2 2 2 2 2 3 2" xfId="15253"/>
    <cellStyle name="Header2 2 2 2 2 3 2 2" xfId="15254"/>
    <cellStyle name="Header2 2 2 2 2 3 2 2 2" xfId="15255"/>
    <cellStyle name="Header2 2 2 2 2 3 2 3" xfId="15256"/>
    <cellStyle name="Header2 2 2 2 2 3 3" xfId="15257"/>
    <cellStyle name="Header2 2 2 2 2 3 3 2" xfId="15258"/>
    <cellStyle name="Header2 2 2 2 2 3 4" xfId="15259"/>
    <cellStyle name="Header2 2 2 2 2 4" xfId="15260"/>
    <cellStyle name="Header2 2 2 2 2 4 2" xfId="15261"/>
    <cellStyle name="Header2 2 2 2 2 4 2 2" xfId="15262"/>
    <cellStyle name="Header2 2 2 2 2 4 3" xfId="15263"/>
    <cellStyle name="Header2 2 2 2 2 5" xfId="15264"/>
    <cellStyle name="Header2 2 2 2 2 5 2" xfId="15265"/>
    <cellStyle name="Header2 2 2 2 2 6" xfId="15266"/>
    <cellStyle name="Header2 2 2 2 3" xfId="15267"/>
    <cellStyle name="Header2 2 2 2 3 2" xfId="15268"/>
    <cellStyle name="Header2 2 2 2 3 2 2" xfId="15269"/>
    <cellStyle name="Header2 2 2 2 3 2 2 2" xfId="15270"/>
    <cellStyle name="Header2 2 2 2 3 2 3" xfId="15271"/>
    <cellStyle name="Header2 2 2 2 3 3" xfId="15272"/>
    <cellStyle name="Header2 2 2 2 3 3 2" xfId="15273"/>
    <cellStyle name="Header2 2 2 2 3 4" xfId="15274"/>
    <cellStyle name="Header2 2 2 2 4" xfId="15275"/>
    <cellStyle name="Header2 2 2 2 4 2" xfId="15276"/>
    <cellStyle name="Header2 2 2 2 4 2 2" xfId="15277"/>
    <cellStyle name="Header2 2 2 2 4 2 2 2" xfId="15278"/>
    <cellStyle name="Header2 2 2 2 4 2 3" xfId="15279"/>
    <cellStyle name="Header2 2 2 2 4 3" xfId="15280"/>
    <cellStyle name="Header2 2 2 2 4 3 2" xfId="15281"/>
    <cellStyle name="Header2 2 2 2 4 4" xfId="15282"/>
    <cellStyle name="Header2 2 2 2 5" xfId="15283"/>
    <cellStyle name="Header2 2 2 2 5 2" xfId="15284"/>
    <cellStyle name="Header2 2 2 2 5 2 2" xfId="15285"/>
    <cellStyle name="Header2 2 2 2 5 3" xfId="15286"/>
    <cellStyle name="Header2 2 2 2 6" xfId="15287"/>
    <cellStyle name="Header2 2 2 2 6 2" xfId="15288"/>
    <cellStyle name="Header2 2 2 2 7" xfId="15289"/>
    <cellStyle name="Header2 2 2 2 8" xfId="15290"/>
    <cellStyle name="Header2 2 2 2 9" xfId="15291"/>
    <cellStyle name="Header2 2 2 3" xfId="15292"/>
    <cellStyle name="Header2 2 2 3 2" xfId="15293"/>
    <cellStyle name="Header2 2 2 3 2 2" xfId="15294"/>
    <cellStyle name="Header2 2 2 3 2 2 2" xfId="15295"/>
    <cellStyle name="Header2 2 2 3 2 2 2 2" xfId="15296"/>
    <cellStyle name="Header2 2 2 3 2 2 3" xfId="15297"/>
    <cellStyle name="Header2 2 2 3 2 3" xfId="15298"/>
    <cellStyle name="Header2 2 2 3 2 3 2" xfId="15299"/>
    <cellStyle name="Header2 2 2 3 2 4" xfId="15300"/>
    <cellStyle name="Header2 2 2 3 3" xfId="15301"/>
    <cellStyle name="Header2 2 2 3 3 2" xfId="15302"/>
    <cellStyle name="Header2 2 2 3 3 2 2" xfId="15303"/>
    <cellStyle name="Header2 2 2 3 3 2 2 2" xfId="15304"/>
    <cellStyle name="Header2 2 2 3 3 2 3" xfId="15305"/>
    <cellStyle name="Header2 2 2 3 3 3" xfId="15306"/>
    <cellStyle name="Header2 2 2 3 3 3 2" xfId="15307"/>
    <cellStyle name="Header2 2 2 3 3 4" xfId="15308"/>
    <cellStyle name="Header2 2 2 3 4" xfId="15309"/>
    <cellStyle name="Header2 2 2 3 4 2" xfId="15310"/>
    <cellStyle name="Header2 2 2 3 4 2 2" xfId="15311"/>
    <cellStyle name="Header2 2 2 3 4 3" xfId="15312"/>
    <cellStyle name="Header2 2 2 3 5" xfId="15313"/>
    <cellStyle name="Header2 2 2 3 5 2" xfId="15314"/>
    <cellStyle name="Header2 2 2 3 6" xfId="15315"/>
    <cellStyle name="Header2 2 2 4" xfId="15316"/>
    <cellStyle name="Header2 2 2 4 2" xfId="15317"/>
    <cellStyle name="Header2 2 2 4 2 2" xfId="15318"/>
    <cellStyle name="Header2 2 2 4 2 2 2" xfId="15319"/>
    <cellStyle name="Header2 2 2 4 2 3" xfId="15320"/>
    <cellStyle name="Header2 2 2 4 3" xfId="15321"/>
    <cellStyle name="Header2 2 2 4 3 2" xfId="15322"/>
    <cellStyle name="Header2 2 2 4 4" xfId="15323"/>
    <cellStyle name="Header2 2 2 5" xfId="15324"/>
    <cellStyle name="Header2 2 2 5 2" xfId="15325"/>
    <cellStyle name="Header2 2 2 5 2 2" xfId="15326"/>
    <cellStyle name="Header2 2 2 5 2 2 2" xfId="15327"/>
    <cellStyle name="Header2 2 2 5 2 3" xfId="15328"/>
    <cellStyle name="Header2 2 2 5 3" xfId="15329"/>
    <cellStyle name="Header2 2 2 5 3 2" xfId="15330"/>
    <cellStyle name="Header2 2 2 5 4" xfId="15331"/>
    <cellStyle name="Header2 2 2 6" xfId="15332"/>
    <cellStyle name="Header2 2 2 6 2" xfId="15333"/>
    <cellStyle name="Header2 2 2 6 2 2" xfId="15334"/>
    <cellStyle name="Header2 2 2 6 3" xfId="15335"/>
    <cellStyle name="Header2 2 2 7" xfId="15336"/>
    <cellStyle name="Header2 2 2 7 2" xfId="15337"/>
    <cellStyle name="Header2 2 2 8" xfId="15338"/>
    <cellStyle name="Header2 2 2 9" xfId="15339"/>
    <cellStyle name="Header2 2 3" xfId="15340"/>
    <cellStyle name="Header2 2 3 2" xfId="15341"/>
    <cellStyle name="Header2 2 3 2 2" xfId="15342"/>
    <cellStyle name="Header2 2 3 2 2 2" xfId="15343"/>
    <cellStyle name="Header2 2 3 2 2 2 2" xfId="15344"/>
    <cellStyle name="Header2 2 3 2 2 2 2 2" xfId="15345"/>
    <cellStyle name="Header2 2 3 2 2 2 3" xfId="15346"/>
    <cellStyle name="Header2 2 3 2 2 3" xfId="15347"/>
    <cellStyle name="Header2 2 3 2 2 3 2" xfId="15348"/>
    <cellStyle name="Header2 2 3 2 2 4" xfId="15349"/>
    <cellStyle name="Header2 2 3 2 3" xfId="15350"/>
    <cellStyle name="Header2 2 3 2 3 2" xfId="15351"/>
    <cellStyle name="Header2 2 3 2 3 2 2" xfId="15352"/>
    <cellStyle name="Header2 2 3 2 3 3" xfId="15353"/>
    <cellStyle name="Header2 2 3 2 4" xfId="15354"/>
    <cellStyle name="Header2 2 3 2 4 2" xfId="15355"/>
    <cellStyle name="Header2 2 3 2 5" xfId="15356"/>
    <cellStyle name="Header2 2 3 3" xfId="15357"/>
    <cellStyle name="Header2 2 3 3 2" xfId="15358"/>
    <cellStyle name="Header2 2 3 3 2 2" xfId="15359"/>
    <cellStyle name="Header2 2 3 3 2 2 2" xfId="15360"/>
    <cellStyle name="Header2 2 3 3 2 3" xfId="15361"/>
    <cellStyle name="Header2 2 3 3 3" xfId="15362"/>
    <cellStyle name="Header2 2 3 3 3 2" xfId="15363"/>
    <cellStyle name="Header2 2 3 3 4" xfId="15364"/>
    <cellStyle name="Header2 2 3 4" xfId="15365"/>
    <cellStyle name="Header2 2 3 4 2" xfId="15366"/>
    <cellStyle name="Header2 2 3 4 2 2" xfId="15367"/>
    <cellStyle name="Header2 2 3 4 3" xfId="15368"/>
    <cellStyle name="Header2 2 3 5" xfId="15369"/>
    <cellStyle name="Header2 2 3 5 2" xfId="15370"/>
    <cellStyle name="Header2 2 3 6" xfId="15371"/>
    <cellStyle name="Header2 2 3 7" xfId="15372"/>
    <cellStyle name="Header2 2 4" xfId="15373"/>
    <cellStyle name="Header2 2 4 2" xfId="15374"/>
    <cellStyle name="Header2 2 4 2 2" xfId="15375"/>
    <cellStyle name="Header2 2 4 2 2 2" xfId="15376"/>
    <cellStyle name="Header2 2 4 2 2 2 2" xfId="15377"/>
    <cellStyle name="Header2 2 4 2 2 2 2 2" xfId="15378"/>
    <cellStyle name="Header2 2 4 2 2 2 3" xfId="15379"/>
    <cellStyle name="Header2 2 4 2 2 3" xfId="15380"/>
    <cellStyle name="Header2 2 4 2 2 3 2" xfId="15381"/>
    <cellStyle name="Header2 2 4 2 2 4" xfId="15382"/>
    <cellStyle name="Header2 2 4 2 3" xfId="15383"/>
    <cellStyle name="Header2 2 4 2 3 2" xfId="15384"/>
    <cellStyle name="Header2 2 4 2 3 2 2" xfId="15385"/>
    <cellStyle name="Header2 2 4 2 3 3" xfId="15386"/>
    <cellStyle name="Header2 2 4 2 4" xfId="15387"/>
    <cellStyle name="Header2 2 4 2 4 2" xfId="15388"/>
    <cellStyle name="Header2 2 4 2 5" xfId="15389"/>
    <cellStyle name="Header2 2 4 3" xfId="15390"/>
    <cellStyle name="Header2 2 4 3 2" xfId="15391"/>
    <cellStyle name="Header2 2 4 3 2 2" xfId="15392"/>
    <cellStyle name="Header2 2 4 3 2 2 2" xfId="15393"/>
    <cellStyle name="Header2 2 4 3 2 3" xfId="15394"/>
    <cellStyle name="Header2 2 4 3 3" xfId="15395"/>
    <cellStyle name="Header2 2 4 3 3 2" xfId="15396"/>
    <cellStyle name="Header2 2 4 3 4" xfId="15397"/>
    <cellStyle name="Header2 2 4 4" xfId="15398"/>
    <cellStyle name="Header2 2 4 4 2" xfId="15399"/>
    <cellStyle name="Header2 2 4 4 2 2" xfId="15400"/>
    <cellStyle name="Header2 2 4 4 3" xfId="15401"/>
    <cellStyle name="Header2 2 4 5" xfId="15402"/>
    <cellStyle name="Header2 2 4 5 2" xfId="15403"/>
    <cellStyle name="Header2 2 4 6" xfId="15404"/>
    <cellStyle name="Header2 2 4 7" xfId="15405"/>
    <cellStyle name="Header2 2 5" xfId="15406"/>
    <cellStyle name="Header2 2 5 2" xfId="15407"/>
    <cellStyle name="Header2 2 5 2 2" xfId="15408"/>
    <cellStyle name="Header2 2 5 2 2 2" xfId="15409"/>
    <cellStyle name="Header2 2 5 2 2 2 2" xfId="15410"/>
    <cellStyle name="Header2 2 5 2 2 2 2 2" xfId="15411"/>
    <cellStyle name="Header2 2 5 2 2 2 3" xfId="15412"/>
    <cellStyle name="Header2 2 5 2 2 3" xfId="15413"/>
    <cellStyle name="Header2 2 5 2 2 3 2" xfId="15414"/>
    <cellStyle name="Header2 2 5 2 2 4" xfId="15415"/>
    <cellStyle name="Header2 2 5 2 3" xfId="15416"/>
    <cellStyle name="Header2 2 5 2 3 2" xfId="15417"/>
    <cellStyle name="Header2 2 5 2 3 2 2" xfId="15418"/>
    <cellStyle name="Header2 2 5 2 3 2 2 2" xfId="15419"/>
    <cellStyle name="Header2 2 5 2 3 2 3" xfId="15420"/>
    <cellStyle name="Header2 2 5 2 3 3" xfId="15421"/>
    <cellStyle name="Header2 2 5 2 3 3 2" xfId="15422"/>
    <cellStyle name="Header2 2 5 2 3 4" xfId="15423"/>
    <cellStyle name="Header2 2 5 2 4" xfId="15424"/>
    <cellStyle name="Header2 2 5 2 4 2" xfId="15425"/>
    <cellStyle name="Header2 2 5 2 4 2 2" xfId="15426"/>
    <cellStyle name="Header2 2 5 2 4 3" xfId="15427"/>
    <cellStyle name="Header2 2 5 2 5" xfId="15428"/>
    <cellStyle name="Header2 2 5 2 5 2" xfId="15429"/>
    <cellStyle name="Header2 2 5 2 6" xfId="15430"/>
    <cellStyle name="Header2 2 5 3" xfId="15431"/>
    <cellStyle name="Header2 2 5 3 2" xfId="15432"/>
    <cellStyle name="Header2 2 5 3 2 2" xfId="15433"/>
    <cellStyle name="Header2 2 5 3 2 2 2" xfId="15434"/>
    <cellStyle name="Header2 2 5 3 2 3" xfId="15435"/>
    <cellStyle name="Header2 2 5 3 3" xfId="15436"/>
    <cellStyle name="Header2 2 5 3 3 2" xfId="15437"/>
    <cellStyle name="Header2 2 5 3 4" xfId="15438"/>
    <cellStyle name="Header2 2 5 4" xfId="15439"/>
    <cellStyle name="Header2 2 5 4 2" xfId="15440"/>
    <cellStyle name="Header2 2 5 4 2 2" xfId="15441"/>
    <cellStyle name="Header2 2 5 4 2 2 2" xfId="15442"/>
    <cellStyle name="Header2 2 5 4 2 3" xfId="15443"/>
    <cellStyle name="Header2 2 5 4 3" xfId="15444"/>
    <cellStyle name="Header2 2 5 4 3 2" xfId="15445"/>
    <cellStyle name="Header2 2 5 4 4" xfId="15446"/>
    <cellStyle name="Header2 2 5 5" xfId="15447"/>
    <cellStyle name="Header2 2 5 5 2" xfId="15448"/>
    <cellStyle name="Header2 2 5 5 2 2" xfId="15449"/>
    <cellStyle name="Header2 2 5 5 3" xfId="15450"/>
    <cellStyle name="Header2 2 5 6" xfId="15451"/>
    <cellStyle name="Header2 2 5 6 2" xfId="15452"/>
    <cellStyle name="Header2 2 5 7" xfId="15453"/>
    <cellStyle name="Header2 2 5 8" xfId="15454"/>
    <cellStyle name="Header2 2 5 9" xfId="15455"/>
    <cellStyle name="Header2 2 6" xfId="15456"/>
    <cellStyle name="Header2 2 6 2" xfId="15457"/>
    <cellStyle name="Header2 2 6 2 2" xfId="15458"/>
    <cellStyle name="Header2 2 6 2 2 2" xfId="15459"/>
    <cellStyle name="Header2 2 6 2 2 2 2" xfId="15460"/>
    <cellStyle name="Header2 2 6 2 2 3" xfId="15461"/>
    <cellStyle name="Header2 2 6 2 3" xfId="15462"/>
    <cellStyle name="Header2 2 6 2 3 2" xfId="15463"/>
    <cellStyle name="Header2 2 6 2 4" xfId="15464"/>
    <cellStyle name="Header2 2 6 3" xfId="15465"/>
    <cellStyle name="Header2 2 6 3 2" xfId="15466"/>
    <cellStyle name="Header2 2 6 3 2 2" xfId="15467"/>
    <cellStyle name="Header2 2 6 3 2 2 2" xfId="15468"/>
    <cellStyle name="Header2 2 6 3 2 3" xfId="15469"/>
    <cellStyle name="Header2 2 6 3 3" xfId="15470"/>
    <cellStyle name="Header2 2 6 3 3 2" xfId="15471"/>
    <cellStyle name="Header2 2 6 3 4" xfId="15472"/>
    <cellStyle name="Header2 2 6 4" xfId="15473"/>
    <cellStyle name="Header2 2 6 4 2" xfId="15474"/>
    <cellStyle name="Header2 2 6 4 2 2" xfId="15475"/>
    <cellStyle name="Header2 2 6 4 3" xfId="15476"/>
    <cellStyle name="Header2 2 6 5" xfId="15477"/>
    <cellStyle name="Header2 2 6 5 2" xfId="15478"/>
    <cellStyle name="Header2 2 6 6" xfId="15479"/>
    <cellStyle name="Header2 2 7" xfId="15480"/>
    <cellStyle name="Header2 2 7 2" xfId="15481"/>
    <cellStyle name="Header2 2 7 2 2" xfId="15482"/>
    <cellStyle name="Header2 2 7 2 2 2" xfId="15483"/>
    <cellStyle name="Header2 2 7 2 3" xfId="15484"/>
    <cellStyle name="Header2 2 7 3" xfId="15485"/>
    <cellStyle name="Header2 2 7 3 2" xfId="15486"/>
    <cellStyle name="Header2 2 7 4" xfId="15487"/>
    <cellStyle name="Header2 2 8" xfId="15488"/>
    <cellStyle name="Header2 2 8 2" xfId="15489"/>
    <cellStyle name="Header2 2 8 2 2" xfId="15490"/>
    <cellStyle name="Header2 2 8 2 2 2" xfId="15491"/>
    <cellStyle name="Header2 2 8 2 3" xfId="15492"/>
    <cellStyle name="Header2 2 8 3" xfId="15493"/>
    <cellStyle name="Header2 2 8 3 2" xfId="15494"/>
    <cellStyle name="Header2 2 8 4" xfId="15495"/>
    <cellStyle name="Header2 2 9" xfId="15496"/>
    <cellStyle name="Header2 2 9 2" xfId="15497"/>
    <cellStyle name="Header2 2 9 2 2" xfId="15498"/>
    <cellStyle name="Header2 2 9 3" xfId="15499"/>
    <cellStyle name="Header2 20" xfId="15500"/>
    <cellStyle name="Header2 20 2" xfId="15501"/>
    <cellStyle name="Header2 20 2 2" xfId="15502"/>
    <cellStyle name="Header2 20 2 2 2" xfId="15503"/>
    <cellStyle name="Header2 20 2 3" xfId="15504"/>
    <cellStyle name="Header2 20 3" xfId="15505"/>
    <cellStyle name="Header2 20 3 2" xfId="15506"/>
    <cellStyle name="Header2 20 4" xfId="15507"/>
    <cellStyle name="Header2 21" xfId="15508"/>
    <cellStyle name="Header2 21 2" xfId="15509"/>
    <cellStyle name="Header2 21 2 2" xfId="15510"/>
    <cellStyle name="Header2 21 2 2 2" xfId="15511"/>
    <cellStyle name="Header2 21 2 3" xfId="15512"/>
    <cellStyle name="Header2 21 3" xfId="15513"/>
    <cellStyle name="Header2 21 3 2" xfId="15514"/>
    <cellStyle name="Header2 21 4" xfId="15515"/>
    <cellStyle name="Header2 22" xfId="15516"/>
    <cellStyle name="Header2 22 2" xfId="15517"/>
    <cellStyle name="Header2 23" xfId="15518"/>
    <cellStyle name="Header2 24" xfId="15519"/>
    <cellStyle name="Header2 25" xfId="15520"/>
    <cellStyle name="Header2 3" xfId="15521"/>
    <cellStyle name="Header2 3 10" xfId="15522"/>
    <cellStyle name="Header2 3 2" xfId="15523"/>
    <cellStyle name="Header2 3 2 2" xfId="15524"/>
    <cellStyle name="Header2 3 2 2 2" xfId="15525"/>
    <cellStyle name="Header2 3 2 2 2 2" xfId="15526"/>
    <cellStyle name="Header2 3 2 2 2 2 2" xfId="15527"/>
    <cellStyle name="Header2 3 2 2 2 2 2 2" xfId="15528"/>
    <cellStyle name="Header2 3 2 2 2 2 3" xfId="15529"/>
    <cellStyle name="Header2 3 2 2 2 3" xfId="15530"/>
    <cellStyle name="Header2 3 2 2 2 3 2" xfId="15531"/>
    <cellStyle name="Header2 3 2 2 2 4" xfId="15532"/>
    <cellStyle name="Header2 3 2 2 3" xfId="15533"/>
    <cellStyle name="Header2 3 2 2 3 2" xfId="15534"/>
    <cellStyle name="Header2 3 2 2 3 2 2" xfId="15535"/>
    <cellStyle name="Header2 3 2 2 3 3" xfId="15536"/>
    <cellStyle name="Header2 3 2 2 4" xfId="15537"/>
    <cellStyle name="Header2 3 2 2 4 2" xfId="15538"/>
    <cellStyle name="Header2 3 2 2 5" xfId="15539"/>
    <cellStyle name="Header2 3 2 3" xfId="15540"/>
    <cellStyle name="Header2 3 2 3 2" xfId="15541"/>
    <cellStyle name="Header2 3 2 3 2 2" xfId="15542"/>
    <cellStyle name="Header2 3 2 3 2 2 2" xfId="15543"/>
    <cellStyle name="Header2 3 2 3 2 3" xfId="15544"/>
    <cellStyle name="Header2 3 2 3 3" xfId="15545"/>
    <cellStyle name="Header2 3 2 3 3 2" xfId="15546"/>
    <cellStyle name="Header2 3 2 3 4" xfId="15547"/>
    <cellStyle name="Header2 3 2 4" xfId="15548"/>
    <cellStyle name="Header2 3 2 4 2" xfId="15549"/>
    <cellStyle name="Header2 3 2 4 2 2" xfId="15550"/>
    <cellStyle name="Header2 3 2 4 3" xfId="15551"/>
    <cellStyle name="Header2 3 2 5" xfId="15552"/>
    <cellStyle name="Header2 3 2 5 2" xfId="15553"/>
    <cellStyle name="Header2 3 2 6" xfId="15554"/>
    <cellStyle name="Header2 3 2 7" xfId="15555"/>
    <cellStyle name="Header2 3 3" xfId="15556"/>
    <cellStyle name="Header2 3 3 2" xfId="15557"/>
    <cellStyle name="Header2 3 3 2 2" xfId="15558"/>
    <cellStyle name="Header2 3 3 2 2 2" xfId="15559"/>
    <cellStyle name="Header2 3 3 2 2 2 2" xfId="15560"/>
    <cellStyle name="Header2 3 3 2 2 2 2 2" xfId="15561"/>
    <cellStyle name="Header2 3 3 2 2 2 3" xfId="15562"/>
    <cellStyle name="Header2 3 3 2 2 3" xfId="15563"/>
    <cellStyle name="Header2 3 3 2 2 3 2" xfId="15564"/>
    <cellStyle name="Header2 3 3 2 2 4" xfId="15565"/>
    <cellStyle name="Header2 3 3 2 3" xfId="15566"/>
    <cellStyle name="Header2 3 3 2 3 2" xfId="15567"/>
    <cellStyle name="Header2 3 3 2 3 2 2" xfId="15568"/>
    <cellStyle name="Header2 3 3 2 3 3" xfId="15569"/>
    <cellStyle name="Header2 3 3 2 4" xfId="15570"/>
    <cellStyle name="Header2 3 3 2 4 2" xfId="15571"/>
    <cellStyle name="Header2 3 3 2 5" xfId="15572"/>
    <cellStyle name="Header2 3 3 3" xfId="15573"/>
    <cellStyle name="Header2 3 3 3 2" xfId="15574"/>
    <cellStyle name="Header2 3 3 3 2 2" xfId="15575"/>
    <cellStyle name="Header2 3 3 3 2 2 2" xfId="15576"/>
    <cellStyle name="Header2 3 3 3 2 3" xfId="15577"/>
    <cellStyle name="Header2 3 3 3 3" xfId="15578"/>
    <cellStyle name="Header2 3 3 3 3 2" xfId="15579"/>
    <cellStyle name="Header2 3 3 3 4" xfId="15580"/>
    <cellStyle name="Header2 3 3 4" xfId="15581"/>
    <cellStyle name="Header2 3 3 4 2" xfId="15582"/>
    <cellStyle name="Header2 3 3 4 2 2" xfId="15583"/>
    <cellStyle name="Header2 3 3 4 3" xfId="15584"/>
    <cellStyle name="Header2 3 3 5" xfId="15585"/>
    <cellStyle name="Header2 3 3 5 2" xfId="15586"/>
    <cellStyle name="Header2 3 3 6" xfId="15587"/>
    <cellStyle name="Header2 3 3 7" xfId="15588"/>
    <cellStyle name="Header2 3 4" xfId="15589"/>
    <cellStyle name="Header2 3 4 2" xfId="15590"/>
    <cellStyle name="Header2 3 4 2 2" xfId="15591"/>
    <cellStyle name="Header2 3 4 2 2 2" xfId="15592"/>
    <cellStyle name="Header2 3 4 2 2 2 2" xfId="15593"/>
    <cellStyle name="Header2 3 4 2 2 2 2 2" xfId="15594"/>
    <cellStyle name="Header2 3 4 2 2 2 3" xfId="15595"/>
    <cellStyle name="Header2 3 4 2 2 3" xfId="15596"/>
    <cellStyle name="Header2 3 4 2 2 3 2" xfId="15597"/>
    <cellStyle name="Header2 3 4 2 2 4" xfId="15598"/>
    <cellStyle name="Header2 3 4 2 3" xfId="15599"/>
    <cellStyle name="Header2 3 4 2 3 2" xfId="15600"/>
    <cellStyle name="Header2 3 4 2 3 2 2" xfId="15601"/>
    <cellStyle name="Header2 3 4 2 3 3" xfId="15602"/>
    <cellStyle name="Header2 3 4 2 4" xfId="15603"/>
    <cellStyle name="Header2 3 4 2 4 2" xfId="15604"/>
    <cellStyle name="Header2 3 4 2 5" xfId="15605"/>
    <cellStyle name="Header2 3 4 3" xfId="15606"/>
    <cellStyle name="Header2 3 4 3 2" xfId="15607"/>
    <cellStyle name="Header2 3 4 3 2 2" xfId="15608"/>
    <cellStyle name="Header2 3 4 3 2 2 2" xfId="15609"/>
    <cellStyle name="Header2 3 4 3 2 3" xfId="15610"/>
    <cellStyle name="Header2 3 4 3 3" xfId="15611"/>
    <cellStyle name="Header2 3 4 3 3 2" xfId="15612"/>
    <cellStyle name="Header2 3 4 3 4" xfId="15613"/>
    <cellStyle name="Header2 3 4 4" xfId="15614"/>
    <cellStyle name="Header2 3 4 4 2" xfId="15615"/>
    <cellStyle name="Header2 3 4 4 2 2" xfId="15616"/>
    <cellStyle name="Header2 3 4 4 3" xfId="15617"/>
    <cellStyle name="Header2 3 4 5" xfId="15618"/>
    <cellStyle name="Header2 3 4 5 2" xfId="15619"/>
    <cellStyle name="Header2 3 4 6" xfId="15620"/>
    <cellStyle name="Header2 3 4 7" xfId="15621"/>
    <cellStyle name="Header2 3 5" xfId="15622"/>
    <cellStyle name="Header2 3 5 2" xfId="15623"/>
    <cellStyle name="Header2 3 5 2 2" xfId="15624"/>
    <cellStyle name="Header2 3 5 2 2 2" xfId="15625"/>
    <cellStyle name="Header2 3 5 2 2 2 2" xfId="15626"/>
    <cellStyle name="Header2 3 5 2 2 3" xfId="15627"/>
    <cellStyle name="Header2 3 5 2 3" xfId="15628"/>
    <cellStyle name="Header2 3 5 2 3 2" xfId="15629"/>
    <cellStyle name="Header2 3 5 2 4" xfId="15630"/>
    <cellStyle name="Header2 3 5 3" xfId="15631"/>
    <cellStyle name="Header2 3 5 3 2" xfId="15632"/>
    <cellStyle name="Header2 3 5 3 2 2" xfId="15633"/>
    <cellStyle name="Header2 3 5 3 3" xfId="15634"/>
    <cellStyle name="Header2 3 5 4" xfId="15635"/>
    <cellStyle name="Header2 3 5 4 2" xfId="15636"/>
    <cellStyle name="Header2 3 5 5" xfId="15637"/>
    <cellStyle name="Header2 3 6" xfId="15638"/>
    <cellStyle name="Header2 3 6 2" xfId="15639"/>
    <cellStyle name="Header2 3 6 2 2" xfId="15640"/>
    <cellStyle name="Header2 3 6 2 2 2" xfId="15641"/>
    <cellStyle name="Header2 3 6 2 3" xfId="15642"/>
    <cellStyle name="Header2 3 6 3" xfId="15643"/>
    <cellStyle name="Header2 3 6 3 2" xfId="15644"/>
    <cellStyle name="Header2 3 6 4" xfId="15645"/>
    <cellStyle name="Header2 3 7" xfId="15646"/>
    <cellStyle name="Header2 3 7 2" xfId="15647"/>
    <cellStyle name="Header2 3 7 2 2" xfId="15648"/>
    <cellStyle name="Header2 3 7 3" xfId="15649"/>
    <cellStyle name="Header2 3 8" xfId="15650"/>
    <cellStyle name="Header2 3 8 2" xfId="15651"/>
    <cellStyle name="Header2 3 9" xfId="15652"/>
    <cellStyle name="Header2 4" xfId="15653"/>
    <cellStyle name="Header2 4 10" xfId="15654"/>
    <cellStyle name="Header2 4 2" xfId="15655"/>
    <cellStyle name="Header2 4 2 2" xfId="15656"/>
    <cellStyle name="Header2 4 2 2 2" xfId="15657"/>
    <cellStyle name="Header2 4 2 2 2 2" xfId="15658"/>
    <cellStyle name="Header2 4 2 2 2 2 2" xfId="15659"/>
    <cellStyle name="Header2 4 2 2 2 2 2 2" xfId="15660"/>
    <cellStyle name="Header2 4 2 2 2 2 3" xfId="15661"/>
    <cellStyle name="Header2 4 2 2 2 3" xfId="15662"/>
    <cellStyle name="Header2 4 2 2 2 3 2" xfId="15663"/>
    <cellStyle name="Header2 4 2 2 2 4" xfId="15664"/>
    <cellStyle name="Header2 4 2 2 3" xfId="15665"/>
    <cellStyle name="Header2 4 2 2 3 2" xfId="15666"/>
    <cellStyle name="Header2 4 2 2 3 2 2" xfId="15667"/>
    <cellStyle name="Header2 4 2 2 3 3" xfId="15668"/>
    <cellStyle name="Header2 4 2 2 4" xfId="15669"/>
    <cellStyle name="Header2 4 2 2 4 2" xfId="15670"/>
    <cellStyle name="Header2 4 2 2 5" xfId="15671"/>
    <cellStyle name="Header2 4 2 3" xfId="15672"/>
    <cellStyle name="Header2 4 2 3 2" xfId="15673"/>
    <cellStyle name="Header2 4 2 3 2 2" xfId="15674"/>
    <cellStyle name="Header2 4 2 3 2 2 2" xfId="15675"/>
    <cellStyle name="Header2 4 2 3 2 3" xfId="15676"/>
    <cellStyle name="Header2 4 2 3 3" xfId="15677"/>
    <cellStyle name="Header2 4 2 3 3 2" xfId="15678"/>
    <cellStyle name="Header2 4 2 3 4" xfId="15679"/>
    <cellStyle name="Header2 4 2 4" xfId="15680"/>
    <cellStyle name="Header2 4 2 4 2" xfId="15681"/>
    <cellStyle name="Header2 4 2 4 2 2" xfId="15682"/>
    <cellStyle name="Header2 4 2 4 3" xfId="15683"/>
    <cellStyle name="Header2 4 2 5" xfId="15684"/>
    <cellStyle name="Header2 4 2 5 2" xfId="15685"/>
    <cellStyle name="Header2 4 2 6" xfId="15686"/>
    <cellStyle name="Header2 4 2 7" xfId="15687"/>
    <cellStyle name="Header2 4 3" xfId="15688"/>
    <cellStyle name="Header2 4 3 2" xfId="15689"/>
    <cellStyle name="Header2 4 3 2 2" xfId="15690"/>
    <cellStyle name="Header2 4 3 2 2 2" xfId="15691"/>
    <cellStyle name="Header2 4 3 2 2 2 2" xfId="15692"/>
    <cellStyle name="Header2 4 3 2 2 2 2 2" xfId="15693"/>
    <cellStyle name="Header2 4 3 2 2 2 3" xfId="15694"/>
    <cellStyle name="Header2 4 3 2 2 3" xfId="15695"/>
    <cellStyle name="Header2 4 3 2 2 3 2" xfId="15696"/>
    <cellStyle name="Header2 4 3 2 2 4" xfId="15697"/>
    <cellStyle name="Header2 4 3 2 3" xfId="15698"/>
    <cellStyle name="Header2 4 3 2 3 2" xfId="15699"/>
    <cellStyle name="Header2 4 3 2 3 2 2" xfId="15700"/>
    <cellStyle name="Header2 4 3 2 3 3" xfId="15701"/>
    <cellStyle name="Header2 4 3 2 4" xfId="15702"/>
    <cellStyle name="Header2 4 3 2 4 2" xfId="15703"/>
    <cellStyle name="Header2 4 3 2 5" xfId="15704"/>
    <cellStyle name="Header2 4 3 3" xfId="15705"/>
    <cellStyle name="Header2 4 3 3 2" xfId="15706"/>
    <cellStyle name="Header2 4 3 3 2 2" xfId="15707"/>
    <cellStyle name="Header2 4 3 3 2 2 2" xfId="15708"/>
    <cellStyle name="Header2 4 3 3 2 3" xfId="15709"/>
    <cellStyle name="Header2 4 3 3 3" xfId="15710"/>
    <cellStyle name="Header2 4 3 3 3 2" xfId="15711"/>
    <cellStyle name="Header2 4 3 3 4" xfId="15712"/>
    <cellStyle name="Header2 4 3 4" xfId="15713"/>
    <cellStyle name="Header2 4 3 4 2" xfId="15714"/>
    <cellStyle name="Header2 4 3 4 2 2" xfId="15715"/>
    <cellStyle name="Header2 4 3 4 3" xfId="15716"/>
    <cellStyle name="Header2 4 3 5" xfId="15717"/>
    <cellStyle name="Header2 4 3 5 2" xfId="15718"/>
    <cellStyle name="Header2 4 3 6" xfId="15719"/>
    <cellStyle name="Header2 4 3 7" xfId="15720"/>
    <cellStyle name="Header2 4 4" xfId="15721"/>
    <cellStyle name="Header2 4 4 2" xfId="15722"/>
    <cellStyle name="Header2 4 4 2 2" xfId="15723"/>
    <cellStyle name="Header2 4 4 2 2 2" xfId="15724"/>
    <cellStyle name="Header2 4 4 2 2 2 2" xfId="15725"/>
    <cellStyle name="Header2 4 4 2 2 2 2 2" xfId="15726"/>
    <cellStyle name="Header2 4 4 2 2 2 3" xfId="15727"/>
    <cellStyle name="Header2 4 4 2 2 3" xfId="15728"/>
    <cellStyle name="Header2 4 4 2 2 3 2" xfId="15729"/>
    <cellStyle name="Header2 4 4 2 2 4" xfId="15730"/>
    <cellStyle name="Header2 4 4 2 3" xfId="15731"/>
    <cellStyle name="Header2 4 4 2 3 2" xfId="15732"/>
    <cellStyle name="Header2 4 4 2 3 2 2" xfId="15733"/>
    <cellStyle name="Header2 4 4 2 3 3" xfId="15734"/>
    <cellStyle name="Header2 4 4 2 4" xfId="15735"/>
    <cellStyle name="Header2 4 4 2 4 2" xfId="15736"/>
    <cellStyle name="Header2 4 4 2 5" xfId="15737"/>
    <cellStyle name="Header2 4 4 3" xfId="15738"/>
    <cellStyle name="Header2 4 4 3 2" xfId="15739"/>
    <cellStyle name="Header2 4 4 3 2 2" xfId="15740"/>
    <cellStyle name="Header2 4 4 3 2 2 2" xfId="15741"/>
    <cellStyle name="Header2 4 4 3 2 3" xfId="15742"/>
    <cellStyle name="Header2 4 4 3 3" xfId="15743"/>
    <cellStyle name="Header2 4 4 3 3 2" xfId="15744"/>
    <cellStyle name="Header2 4 4 3 4" xfId="15745"/>
    <cellStyle name="Header2 4 4 4" xfId="15746"/>
    <cellStyle name="Header2 4 4 4 2" xfId="15747"/>
    <cellStyle name="Header2 4 4 4 2 2" xfId="15748"/>
    <cellStyle name="Header2 4 4 4 3" xfId="15749"/>
    <cellStyle name="Header2 4 4 5" xfId="15750"/>
    <cellStyle name="Header2 4 4 5 2" xfId="15751"/>
    <cellStyle name="Header2 4 4 6" xfId="15752"/>
    <cellStyle name="Header2 4 4 7" xfId="15753"/>
    <cellStyle name="Header2 4 5" xfId="15754"/>
    <cellStyle name="Header2 4 5 2" xfId="15755"/>
    <cellStyle name="Header2 4 5 2 2" xfId="15756"/>
    <cellStyle name="Header2 4 5 2 2 2" xfId="15757"/>
    <cellStyle name="Header2 4 5 2 2 2 2" xfId="15758"/>
    <cellStyle name="Header2 4 5 2 2 3" xfId="15759"/>
    <cellStyle name="Header2 4 5 2 3" xfId="15760"/>
    <cellStyle name="Header2 4 5 2 3 2" xfId="15761"/>
    <cellStyle name="Header2 4 5 2 4" xfId="15762"/>
    <cellStyle name="Header2 4 5 3" xfId="15763"/>
    <cellStyle name="Header2 4 5 3 2" xfId="15764"/>
    <cellStyle name="Header2 4 5 3 2 2" xfId="15765"/>
    <cellStyle name="Header2 4 5 3 3" xfId="15766"/>
    <cellStyle name="Header2 4 5 4" xfId="15767"/>
    <cellStyle name="Header2 4 5 4 2" xfId="15768"/>
    <cellStyle name="Header2 4 5 5" xfId="15769"/>
    <cellStyle name="Header2 4 6" xfId="15770"/>
    <cellStyle name="Header2 4 6 2" xfId="15771"/>
    <cellStyle name="Header2 4 6 2 2" xfId="15772"/>
    <cellStyle name="Header2 4 6 2 2 2" xfId="15773"/>
    <cellStyle name="Header2 4 6 2 3" xfId="15774"/>
    <cellStyle name="Header2 4 6 3" xfId="15775"/>
    <cellStyle name="Header2 4 6 3 2" xfId="15776"/>
    <cellStyle name="Header2 4 6 4" xfId="15777"/>
    <cellStyle name="Header2 4 7" xfId="15778"/>
    <cellStyle name="Header2 4 7 2" xfId="15779"/>
    <cellStyle name="Header2 4 7 2 2" xfId="15780"/>
    <cellStyle name="Header2 4 7 3" xfId="15781"/>
    <cellStyle name="Header2 4 8" xfId="15782"/>
    <cellStyle name="Header2 4 8 2" xfId="15783"/>
    <cellStyle name="Header2 4 9" xfId="15784"/>
    <cellStyle name="Header2 5" xfId="15785"/>
    <cellStyle name="Header2 5 10" xfId="15786"/>
    <cellStyle name="Header2 5 2" xfId="15787"/>
    <cellStyle name="Header2 5 2 2" xfId="15788"/>
    <cellStyle name="Header2 5 2 2 2" xfId="15789"/>
    <cellStyle name="Header2 5 2 2 2 2" xfId="15790"/>
    <cellStyle name="Header2 5 2 2 2 2 2" xfId="15791"/>
    <cellStyle name="Header2 5 2 2 2 2 2 2" xfId="15792"/>
    <cellStyle name="Header2 5 2 2 2 2 3" xfId="15793"/>
    <cellStyle name="Header2 5 2 2 2 3" xfId="15794"/>
    <cellStyle name="Header2 5 2 2 2 3 2" xfId="15795"/>
    <cellStyle name="Header2 5 2 2 2 4" xfId="15796"/>
    <cellStyle name="Header2 5 2 2 3" xfId="15797"/>
    <cellStyle name="Header2 5 2 2 3 2" xfId="15798"/>
    <cellStyle name="Header2 5 2 2 3 2 2" xfId="15799"/>
    <cellStyle name="Header2 5 2 2 3 3" xfId="15800"/>
    <cellStyle name="Header2 5 2 2 4" xfId="15801"/>
    <cellStyle name="Header2 5 2 2 4 2" xfId="15802"/>
    <cellStyle name="Header2 5 2 2 5" xfId="15803"/>
    <cellStyle name="Header2 5 2 3" xfId="15804"/>
    <cellStyle name="Header2 5 2 3 2" xfId="15805"/>
    <cellStyle name="Header2 5 2 3 2 2" xfId="15806"/>
    <cellStyle name="Header2 5 2 3 2 2 2" xfId="15807"/>
    <cellStyle name="Header2 5 2 3 2 3" xfId="15808"/>
    <cellStyle name="Header2 5 2 3 3" xfId="15809"/>
    <cellStyle name="Header2 5 2 3 3 2" xfId="15810"/>
    <cellStyle name="Header2 5 2 3 4" xfId="15811"/>
    <cellStyle name="Header2 5 2 4" xfId="15812"/>
    <cellStyle name="Header2 5 2 4 2" xfId="15813"/>
    <cellStyle name="Header2 5 2 4 2 2" xfId="15814"/>
    <cellStyle name="Header2 5 2 4 3" xfId="15815"/>
    <cellStyle name="Header2 5 2 5" xfId="15816"/>
    <cellStyle name="Header2 5 2 5 2" xfId="15817"/>
    <cellStyle name="Header2 5 2 6" xfId="15818"/>
    <cellStyle name="Header2 5 2 7" xfId="15819"/>
    <cellStyle name="Header2 5 3" xfId="15820"/>
    <cellStyle name="Header2 5 3 2" xfId="15821"/>
    <cellStyle name="Header2 5 3 2 2" xfId="15822"/>
    <cellStyle name="Header2 5 3 2 2 2" xfId="15823"/>
    <cellStyle name="Header2 5 3 2 2 2 2" xfId="15824"/>
    <cellStyle name="Header2 5 3 2 2 2 2 2" xfId="15825"/>
    <cellStyle name="Header2 5 3 2 2 2 3" xfId="15826"/>
    <cellStyle name="Header2 5 3 2 2 3" xfId="15827"/>
    <cellStyle name="Header2 5 3 2 2 3 2" xfId="15828"/>
    <cellStyle name="Header2 5 3 2 2 4" xfId="15829"/>
    <cellStyle name="Header2 5 3 2 3" xfId="15830"/>
    <cellStyle name="Header2 5 3 2 3 2" xfId="15831"/>
    <cellStyle name="Header2 5 3 2 3 2 2" xfId="15832"/>
    <cellStyle name="Header2 5 3 2 3 3" xfId="15833"/>
    <cellStyle name="Header2 5 3 2 4" xfId="15834"/>
    <cellStyle name="Header2 5 3 2 4 2" xfId="15835"/>
    <cellStyle name="Header2 5 3 2 5" xfId="15836"/>
    <cellStyle name="Header2 5 3 3" xfId="15837"/>
    <cellStyle name="Header2 5 3 3 2" xfId="15838"/>
    <cellStyle name="Header2 5 3 3 2 2" xfId="15839"/>
    <cellStyle name="Header2 5 3 3 2 2 2" xfId="15840"/>
    <cellStyle name="Header2 5 3 3 2 3" xfId="15841"/>
    <cellStyle name="Header2 5 3 3 3" xfId="15842"/>
    <cellStyle name="Header2 5 3 3 3 2" xfId="15843"/>
    <cellStyle name="Header2 5 3 3 4" xfId="15844"/>
    <cellStyle name="Header2 5 3 4" xfId="15845"/>
    <cellStyle name="Header2 5 3 4 2" xfId="15846"/>
    <cellStyle name="Header2 5 3 4 2 2" xfId="15847"/>
    <cellStyle name="Header2 5 3 4 3" xfId="15848"/>
    <cellStyle name="Header2 5 3 5" xfId="15849"/>
    <cellStyle name="Header2 5 3 5 2" xfId="15850"/>
    <cellStyle name="Header2 5 3 6" xfId="15851"/>
    <cellStyle name="Header2 5 3 7" xfId="15852"/>
    <cellStyle name="Header2 5 4" xfId="15853"/>
    <cellStyle name="Header2 5 4 2" xfId="15854"/>
    <cellStyle name="Header2 5 4 2 2" xfId="15855"/>
    <cellStyle name="Header2 5 4 2 2 2" xfId="15856"/>
    <cellStyle name="Header2 5 4 2 2 2 2" xfId="15857"/>
    <cellStyle name="Header2 5 4 2 2 2 2 2" xfId="15858"/>
    <cellStyle name="Header2 5 4 2 2 2 3" xfId="15859"/>
    <cellStyle name="Header2 5 4 2 2 3" xfId="15860"/>
    <cellStyle name="Header2 5 4 2 2 3 2" xfId="15861"/>
    <cellStyle name="Header2 5 4 2 2 4" xfId="15862"/>
    <cellStyle name="Header2 5 4 2 3" xfId="15863"/>
    <cellStyle name="Header2 5 4 2 3 2" xfId="15864"/>
    <cellStyle name="Header2 5 4 2 3 2 2" xfId="15865"/>
    <cellStyle name="Header2 5 4 2 3 3" xfId="15866"/>
    <cellStyle name="Header2 5 4 2 4" xfId="15867"/>
    <cellStyle name="Header2 5 4 2 4 2" xfId="15868"/>
    <cellStyle name="Header2 5 4 2 5" xfId="15869"/>
    <cellStyle name="Header2 5 4 3" xfId="15870"/>
    <cellStyle name="Header2 5 4 3 2" xfId="15871"/>
    <cellStyle name="Header2 5 4 3 2 2" xfId="15872"/>
    <cellStyle name="Header2 5 4 3 2 2 2" xfId="15873"/>
    <cellStyle name="Header2 5 4 3 2 3" xfId="15874"/>
    <cellStyle name="Header2 5 4 3 3" xfId="15875"/>
    <cellStyle name="Header2 5 4 3 3 2" xfId="15876"/>
    <cellStyle name="Header2 5 4 3 4" xfId="15877"/>
    <cellStyle name="Header2 5 4 4" xfId="15878"/>
    <cellStyle name="Header2 5 4 4 2" xfId="15879"/>
    <cellStyle name="Header2 5 4 4 2 2" xfId="15880"/>
    <cellStyle name="Header2 5 4 4 3" xfId="15881"/>
    <cellStyle name="Header2 5 4 5" xfId="15882"/>
    <cellStyle name="Header2 5 4 5 2" xfId="15883"/>
    <cellStyle name="Header2 5 4 6" xfId="15884"/>
    <cellStyle name="Header2 5 4 7" xfId="15885"/>
    <cellStyle name="Header2 5 5" xfId="15886"/>
    <cellStyle name="Header2 5 5 2" xfId="15887"/>
    <cellStyle name="Header2 5 5 2 2" xfId="15888"/>
    <cellStyle name="Header2 5 5 2 2 2" xfId="15889"/>
    <cellStyle name="Header2 5 5 2 2 2 2" xfId="15890"/>
    <cellStyle name="Header2 5 5 2 2 3" xfId="15891"/>
    <cellStyle name="Header2 5 5 2 3" xfId="15892"/>
    <cellStyle name="Header2 5 5 2 3 2" xfId="15893"/>
    <cellStyle name="Header2 5 5 2 4" xfId="15894"/>
    <cellStyle name="Header2 5 5 3" xfId="15895"/>
    <cellStyle name="Header2 5 5 3 2" xfId="15896"/>
    <cellStyle name="Header2 5 5 3 2 2" xfId="15897"/>
    <cellStyle name="Header2 5 5 3 3" xfId="15898"/>
    <cellStyle name="Header2 5 5 4" xfId="15899"/>
    <cellStyle name="Header2 5 5 4 2" xfId="15900"/>
    <cellStyle name="Header2 5 5 5" xfId="15901"/>
    <cellStyle name="Header2 5 6" xfId="15902"/>
    <cellStyle name="Header2 5 6 2" xfId="15903"/>
    <cellStyle name="Header2 5 6 2 2" xfId="15904"/>
    <cellStyle name="Header2 5 6 2 2 2" xfId="15905"/>
    <cellStyle name="Header2 5 6 2 3" xfId="15906"/>
    <cellStyle name="Header2 5 6 3" xfId="15907"/>
    <cellStyle name="Header2 5 6 3 2" xfId="15908"/>
    <cellStyle name="Header2 5 6 4" xfId="15909"/>
    <cellStyle name="Header2 5 7" xfId="15910"/>
    <cellStyle name="Header2 5 7 2" xfId="15911"/>
    <cellStyle name="Header2 5 7 2 2" xfId="15912"/>
    <cellStyle name="Header2 5 7 3" xfId="15913"/>
    <cellStyle name="Header2 5 8" xfId="15914"/>
    <cellStyle name="Header2 5 8 2" xfId="15915"/>
    <cellStyle name="Header2 5 9" xfId="15916"/>
    <cellStyle name="Header2 6" xfId="15917"/>
    <cellStyle name="Header2 6 10" xfId="15918"/>
    <cellStyle name="Header2 6 2" xfId="15919"/>
    <cellStyle name="Header2 6 2 2" xfId="15920"/>
    <cellStyle name="Header2 6 2 2 2" xfId="15921"/>
    <cellStyle name="Header2 6 2 2 2 2" xfId="15922"/>
    <cellStyle name="Header2 6 2 2 2 2 2" xfId="15923"/>
    <cellStyle name="Header2 6 2 2 2 2 2 2" xfId="15924"/>
    <cellStyle name="Header2 6 2 2 2 2 3" xfId="15925"/>
    <cellStyle name="Header2 6 2 2 2 3" xfId="15926"/>
    <cellStyle name="Header2 6 2 2 2 3 2" xfId="15927"/>
    <cellStyle name="Header2 6 2 2 2 4" xfId="15928"/>
    <cellStyle name="Header2 6 2 2 3" xfId="15929"/>
    <cellStyle name="Header2 6 2 2 3 2" xfId="15930"/>
    <cellStyle name="Header2 6 2 2 3 2 2" xfId="15931"/>
    <cellStyle name="Header2 6 2 2 3 3" xfId="15932"/>
    <cellStyle name="Header2 6 2 2 4" xfId="15933"/>
    <cellStyle name="Header2 6 2 2 4 2" xfId="15934"/>
    <cellStyle name="Header2 6 2 2 5" xfId="15935"/>
    <cellStyle name="Header2 6 2 3" xfId="15936"/>
    <cellStyle name="Header2 6 2 3 2" xfId="15937"/>
    <cellStyle name="Header2 6 2 3 2 2" xfId="15938"/>
    <cellStyle name="Header2 6 2 3 2 2 2" xfId="15939"/>
    <cellStyle name="Header2 6 2 3 2 3" xfId="15940"/>
    <cellStyle name="Header2 6 2 3 3" xfId="15941"/>
    <cellStyle name="Header2 6 2 3 3 2" xfId="15942"/>
    <cellStyle name="Header2 6 2 3 4" xfId="15943"/>
    <cellStyle name="Header2 6 2 4" xfId="15944"/>
    <cellStyle name="Header2 6 2 4 2" xfId="15945"/>
    <cellStyle name="Header2 6 2 4 2 2" xfId="15946"/>
    <cellStyle name="Header2 6 2 4 3" xfId="15947"/>
    <cellStyle name="Header2 6 2 5" xfId="15948"/>
    <cellStyle name="Header2 6 2 5 2" xfId="15949"/>
    <cellStyle name="Header2 6 2 6" xfId="15950"/>
    <cellStyle name="Header2 6 2 7" xfId="15951"/>
    <cellStyle name="Header2 6 3" xfId="15952"/>
    <cellStyle name="Header2 6 3 2" xfId="15953"/>
    <cellStyle name="Header2 6 3 2 2" xfId="15954"/>
    <cellStyle name="Header2 6 3 2 2 2" xfId="15955"/>
    <cellStyle name="Header2 6 3 2 2 2 2" xfId="15956"/>
    <cellStyle name="Header2 6 3 2 2 2 2 2" xfId="15957"/>
    <cellStyle name="Header2 6 3 2 2 2 3" xfId="15958"/>
    <cellStyle name="Header2 6 3 2 2 3" xfId="15959"/>
    <cellStyle name="Header2 6 3 2 2 3 2" xfId="15960"/>
    <cellStyle name="Header2 6 3 2 2 4" xfId="15961"/>
    <cellStyle name="Header2 6 3 2 3" xfId="15962"/>
    <cellStyle name="Header2 6 3 2 3 2" xfId="15963"/>
    <cellStyle name="Header2 6 3 2 3 2 2" xfId="15964"/>
    <cellStyle name="Header2 6 3 2 3 3" xfId="15965"/>
    <cellStyle name="Header2 6 3 2 4" xfId="15966"/>
    <cellStyle name="Header2 6 3 2 4 2" xfId="15967"/>
    <cellStyle name="Header2 6 3 2 5" xfId="15968"/>
    <cellStyle name="Header2 6 3 3" xfId="15969"/>
    <cellStyle name="Header2 6 3 3 2" xfId="15970"/>
    <cellStyle name="Header2 6 3 3 2 2" xfId="15971"/>
    <cellStyle name="Header2 6 3 3 2 2 2" xfId="15972"/>
    <cellStyle name="Header2 6 3 3 2 3" xfId="15973"/>
    <cellStyle name="Header2 6 3 3 3" xfId="15974"/>
    <cellStyle name="Header2 6 3 3 3 2" xfId="15975"/>
    <cellStyle name="Header2 6 3 3 4" xfId="15976"/>
    <cellStyle name="Header2 6 3 4" xfId="15977"/>
    <cellStyle name="Header2 6 3 4 2" xfId="15978"/>
    <cellStyle name="Header2 6 3 4 2 2" xfId="15979"/>
    <cellStyle name="Header2 6 3 4 3" xfId="15980"/>
    <cellStyle name="Header2 6 3 5" xfId="15981"/>
    <cellStyle name="Header2 6 3 5 2" xfId="15982"/>
    <cellStyle name="Header2 6 3 6" xfId="15983"/>
    <cellStyle name="Header2 6 3 7" xfId="15984"/>
    <cellStyle name="Header2 6 4" xfId="15985"/>
    <cellStyle name="Header2 6 4 2" xfId="15986"/>
    <cellStyle name="Header2 6 4 2 2" xfId="15987"/>
    <cellStyle name="Header2 6 4 2 2 2" xfId="15988"/>
    <cellStyle name="Header2 6 4 2 2 2 2" xfId="15989"/>
    <cellStyle name="Header2 6 4 2 2 2 2 2" xfId="15990"/>
    <cellStyle name="Header2 6 4 2 2 2 3" xfId="15991"/>
    <cellStyle name="Header2 6 4 2 2 3" xfId="15992"/>
    <cellStyle name="Header2 6 4 2 2 3 2" xfId="15993"/>
    <cellStyle name="Header2 6 4 2 2 4" xfId="15994"/>
    <cellStyle name="Header2 6 4 2 3" xfId="15995"/>
    <cellStyle name="Header2 6 4 2 3 2" xfId="15996"/>
    <cellStyle name="Header2 6 4 2 3 2 2" xfId="15997"/>
    <cellStyle name="Header2 6 4 2 3 3" xfId="15998"/>
    <cellStyle name="Header2 6 4 2 4" xfId="15999"/>
    <cellStyle name="Header2 6 4 2 4 2" xfId="16000"/>
    <cellStyle name="Header2 6 4 2 5" xfId="16001"/>
    <cellStyle name="Header2 6 4 3" xfId="16002"/>
    <cellStyle name="Header2 6 4 3 2" xfId="16003"/>
    <cellStyle name="Header2 6 4 3 2 2" xfId="16004"/>
    <cellStyle name="Header2 6 4 3 2 2 2" xfId="16005"/>
    <cellStyle name="Header2 6 4 3 2 3" xfId="16006"/>
    <cellStyle name="Header2 6 4 3 3" xfId="16007"/>
    <cellStyle name="Header2 6 4 3 3 2" xfId="16008"/>
    <cellStyle name="Header2 6 4 3 4" xfId="16009"/>
    <cellStyle name="Header2 6 4 4" xfId="16010"/>
    <cellStyle name="Header2 6 4 4 2" xfId="16011"/>
    <cellStyle name="Header2 6 4 4 2 2" xfId="16012"/>
    <cellStyle name="Header2 6 4 4 3" xfId="16013"/>
    <cellStyle name="Header2 6 4 5" xfId="16014"/>
    <cellStyle name="Header2 6 4 5 2" xfId="16015"/>
    <cellStyle name="Header2 6 4 6" xfId="16016"/>
    <cellStyle name="Header2 6 4 7" xfId="16017"/>
    <cellStyle name="Header2 6 5" xfId="16018"/>
    <cellStyle name="Header2 6 5 2" xfId="16019"/>
    <cellStyle name="Header2 6 5 2 2" xfId="16020"/>
    <cellStyle name="Header2 6 5 2 2 2" xfId="16021"/>
    <cellStyle name="Header2 6 5 2 2 2 2" xfId="16022"/>
    <cellStyle name="Header2 6 5 2 2 3" xfId="16023"/>
    <cellStyle name="Header2 6 5 2 3" xfId="16024"/>
    <cellStyle name="Header2 6 5 2 3 2" xfId="16025"/>
    <cellStyle name="Header2 6 5 2 4" xfId="16026"/>
    <cellStyle name="Header2 6 5 3" xfId="16027"/>
    <cellStyle name="Header2 6 5 3 2" xfId="16028"/>
    <cellStyle name="Header2 6 5 3 2 2" xfId="16029"/>
    <cellStyle name="Header2 6 5 3 3" xfId="16030"/>
    <cellStyle name="Header2 6 5 4" xfId="16031"/>
    <cellStyle name="Header2 6 5 4 2" xfId="16032"/>
    <cellStyle name="Header2 6 5 5" xfId="16033"/>
    <cellStyle name="Header2 6 6" xfId="16034"/>
    <cellStyle name="Header2 6 6 2" xfId="16035"/>
    <cellStyle name="Header2 6 6 2 2" xfId="16036"/>
    <cellStyle name="Header2 6 6 2 2 2" xfId="16037"/>
    <cellStyle name="Header2 6 6 2 3" xfId="16038"/>
    <cellStyle name="Header2 6 6 3" xfId="16039"/>
    <cellStyle name="Header2 6 6 3 2" xfId="16040"/>
    <cellStyle name="Header2 6 6 4" xfId="16041"/>
    <cellStyle name="Header2 6 7" xfId="16042"/>
    <cellStyle name="Header2 6 7 2" xfId="16043"/>
    <cellStyle name="Header2 6 7 2 2" xfId="16044"/>
    <cellStyle name="Header2 6 7 3" xfId="16045"/>
    <cellStyle name="Header2 6 8" xfId="16046"/>
    <cellStyle name="Header2 6 8 2" xfId="16047"/>
    <cellStyle name="Header2 6 9" xfId="16048"/>
    <cellStyle name="Header2 7" xfId="16049"/>
    <cellStyle name="Header2 7 10" xfId="16050"/>
    <cellStyle name="Header2 7 2" xfId="16051"/>
    <cellStyle name="Header2 7 2 2" xfId="16052"/>
    <cellStyle name="Header2 7 2 2 2" xfId="16053"/>
    <cellStyle name="Header2 7 2 2 2 2" xfId="16054"/>
    <cellStyle name="Header2 7 2 2 2 2 2" xfId="16055"/>
    <cellStyle name="Header2 7 2 2 2 2 2 2" xfId="16056"/>
    <cellStyle name="Header2 7 2 2 2 2 3" xfId="16057"/>
    <cellStyle name="Header2 7 2 2 2 3" xfId="16058"/>
    <cellStyle name="Header2 7 2 2 2 3 2" xfId="16059"/>
    <cellStyle name="Header2 7 2 2 2 4" xfId="16060"/>
    <cellStyle name="Header2 7 2 2 3" xfId="16061"/>
    <cellStyle name="Header2 7 2 2 3 2" xfId="16062"/>
    <cellStyle name="Header2 7 2 2 3 2 2" xfId="16063"/>
    <cellStyle name="Header2 7 2 2 3 3" xfId="16064"/>
    <cellStyle name="Header2 7 2 2 4" xfId="16065"/>
    <cellStyle name="Header2 7 2 2 4 2" xfId="16066"/>
    <cellStyle name="Header2 7 2 2 5" xfId="16067"/>
    <cellStyle name="Header2 7 2 3" xfId="16068"/>
    <cellStyle name="Header2 7 2 3 2" xfId="16069"/>
    <cellStyle name="Header2 7 2 3 2 2" xfId="16070"/>
    <cellStyle name="Header2 7 2 3 2 2 2" xfId="16071"/>
    <cellStyle name="Header2 7 2 3 2 3" xfId="16072"/>
    <cellStyle name="Header2 7 2 3 3" xfId="16073"/>
    <cellStyle name="Header2 7 2 3 3 2" xfId="16074"/>
    <cellStyle name="Header2 7 2 3 4" xfId="16075"/>
    <cellStyle name="Header2 7 2 4" xfId="16076"/>
    <cellStyle name="Header2 7 2 4 2" xfId="16077"/>
    <cellStyle name="Header2 7 2 4 2 2" xfId="16078"/>
    <cellStyle name="Header2 7 2 4 3" xfId="16079"/>
    <cellStyle name="Header2 7 2 5" xfId="16080"/>
    <cellStyle name="Header2 7 2 5 2" xfId="16081"/>
    <cellStyle name="Header2 7 2 6" xfId="16082"/>
    <cellStyle name="Header2 7 2 7" xfId="16083"/>
    <cellStyle name="Header2 7 3" xfId="16084"/>
    <cellStyle name="Header2 7 3 2" xfId="16085"/>
    <cellStyle name="Header2 7 3 2 2" xfId="16086"/>
    <cellStyle name="Header2 7 3 2 2 2" xfId="16087"/>
    <cellStyle name="Header2 7 3 2 2 2 2" xfId="16088"/>
    <cellStyle name="Header2 7 3 2 2 2 2 2" xfId="16089"/>
    <cellStyle name="Header2 7 3 2 2 2 3" xfId="16090"/>
    <cellStyle name="Header2 7 3 2 2 3" xfId="16091"/>
    <cellStyle name="Header2 7 3 2 2 3 2" xfId="16092"/>
    <cellStyle name="Header2 7 3 2 2 4" xfId="16093"/>
    <cellStyle name="Header2 7 3 2 3" xfId="16094"/>
    <cellStyle name="Header2 7 3 2 3 2" xfId="16095"/>
    <cellStyle name="Header2 7 3 2 3 2 2" xfId="16096"/>
    <cellStyle name="Header2 7 3 2 3 3" xfId="16097"/>
    <cellStyle name="Header2 7 3 2 4" xfId="16098"/>
    <cellStyle name="Header2 7 3 2 4 2" xfId="16099"/>
    <cellStyle name="Header2 7 3 2 5" xfId="16100"/>
    <cellStyle name="Header2 7 3 3" xfId="16101"/>
    <cellStyle name="Header2 7 3 3 2" xfId="16102"/>
    <cellStyle name="Header2 7 3 3 2 2" xfId="16103"/>
    <cellStyle name="Header2 7 3 3 2 2 2" xfId="16104"/>
    <cellStyle name="Header2 7 3 3 2 3" xfId="16105"/>
    <cellStyle name="Header2 7 3 3 3" xfId="16106"/>
    <cellStyle name="Header2 7 3 3 3 2" xfId="16107"/>
    <cellStyle name="Header2 7 3 3 4" xfId="16108"/>
    <cellStyle name="Header2 7 3 4" xfId="16109"/>
    <cellStyle name="Header2 7 3 4 2" xfId="16110"/>
    <cellStyle name="Header2 7 3 4 2 2" xfId="16111"/>
    <cellStyle name="Header2 7 3 4 3" xfId="16112"/>
    <cellStyle name="Header2 7 3 5" xfId="16113"/>
    <cellStyle name="Header2 7 3 5 2" xfId="16114"/>
    <cellStyle name="Header2 7 3 6" xfId="16115"/>
    <cellStyle name="Header2 7 3 7" xfId="16116"/>
    <cellStyle name="Header2 7 4" xfId="16117"/>
    <cellStyle name="Header2 7 4 2" xfId="16118"/>
    <cellStyle name="Header2 7 4 2 2" xfId="16119"/>
    <cellStyle name="Header2 7 4 2 2 2" xfId="16120"/>
    <cellStyle name="Header2 7 4 2 2 2 2" xfId="16121"/>
    <cellStyle name="Header2 7 4 2 2 2 2 2" xfId="16122"/>
    <cellStyle name="Header2 7 4 2 2 2 3" xfId="16123"/>
    <cellStyle name="Header2 7 4 2 2 3" xfId="16124"/>
    <cellStyle name="Header2 7 4 2 2 3 2" xfId="16125"/>
    <cellStyle name="Header2 7 4 2 2 4" xfId="16126"/>
    <cellStyle name="Header2 7 4 2 3" xfId="16127"/>
    <cellStyle name="Header2 7 4 2 3 2" xfId="16128"/>
    <cellStyle name="Header2 7 4 2 3 2 2" xfId="16129"/>
    <cellStyle name="Header2 7 4 2 3 3" xfId="16130"/>
    <cellStyle name="Header2 7 4 2 4" xfId="16131"/>
    <cellStyle name="Header2 7 4 2 4 2" xfId="16132"/>
    <cellStyle name="Header2 7 4 2 5" xfId="16133"/>
    <cellStyle name="Header2 7 4 3" xfId="16134"/>
    <cellStyle name="Header2 7 4 3 2" xfId="16135"/>
    <cellStyle name="Header2 7 4 3 2 2" xfId="16136"/>
    <cellStyle name="Header2 7 4 3 2 2 2" xfId="16137"/>
    <cellStyle name="Header2 7 4 3 2 3" xfId="16138"/>
    <cellStyle name="Header2 7 4 3 3" xfId="16139"/>
    <cellStyle name="Header2 7 4 3 3 2" xfId="16140"/>
    <cellStyle name="Header2 7 4 3 4" xfId="16141"/>
    <cellStyle name="Header2 7 4 4" xfId="16142"/>
    <cellStyle name="Header2 7 4 4 2" xfId="16143"/>
    <cellStyle name="Header2 7 4 4 2 2" xfId="16144"/>
    <cellStyle name="Header2 7 4 4 3" xfId="16145"/>
    <cellStyle name="Header2 7 4 5" xfId="16146"/>
    <cellStyle name="Header2 7 4 5 2" xfId="16147"/>
    <cellStyle name="Header2 7 4 6" xfId="16148"/>
    <cellStyle name="Header2 7 4 7" xfId="16149"/>
    <cellStyle name="Header2 7 5" xfId="16150"/>
    <cellStyle name="Header2 7 5 2" xfId="16151"/>
    <cellStyle name="Header2 7 5 2 2" xfId="16152"/>
    <cellStyle name="Header2 7 5 2 2 2" xfId="16153"/>
    <cellStyle name="Header2 7 5 2 2 2 2" xfId="16154"/>
    <cellStyle name="Header2 7 5 2 2 3" xfId="16155"/>
    <cellStyle name="Header2 7 5 2 3" xfId="16156"/>
    <cellStyle name="Header2 7 5 2 3 2" xfId="16157"/>
    <cellStyle name="Header2 7 5 2 4" xfId="16158"/>
    <cellStyle name="Header2 7 5 3" xfId="16159"/>
    <cellStyle name="Header2 7 5 3 2" xfId="16160"/>
    <cellStyle name="Header2 7 5 3 2 2" xfId="16161"/>
    <cellStyle name="Header2 7 5 3 3" xfId="16162"/>
    <cellStyle name="Header2 7 5 4" xfId="16163"/>
    <cellStyle name="Header2 7 5 4 2" xfId="16164"/>
    <cellStyle name="Header2 7 5 5" xfId="16165"/>
    <cellStyle name="Header2 7 6" xfId="16166"/>
    <cellStyle name="Header2 7 6 2" xfId="16167"/>
    <cellStyle name="Header2 7 6 2 2" xfId="16168"/>
    <cellStyle name="Header2 7 6 2 2 2" xfId="16169"/>
    <cellStyle name="Header2 7 6 2 3" xfId="16170"/>
    <cellStyle name="Header2 7 6 3" xfId="16171"/>
    <cellStyle name="Header2 7 6 3 2" xfId="16172"/>
    <cellStyle name="Header2 7 6 4" xfId="16173"/>
    <cellStyle name="Header2 7 7" xfId="16174"/>
    <cellStyle name="Header2 7 7 2" xfId="16175"/>
    <cellStyle name="Header2 7 7 2 2" xfId="16176"/>
    <cellStyle name="Header2 7 7 3" xfId="16177"/>
    <cellStyle name="Header2 7 8" xfId="16178"/>
    <cellStyle name="Header2 7 8 2" xfId="16179"/>
    <cellStyle name="Header2 7 9" xfId="16180"/>
    <cellStyle name="Header2 8" xfId="16181"/>
    <cellStyle name="Header2 8 10" xfId="16182"/>
    <cellStyle name="Header2 8 2" xfId="16183"/>
    <cellStyle name="Header2 8 2 2" xfId="16184"/>
    <cellStyle name="Header2 8 2 2 2" xfId="16185"/>
    <cellStyle name="Header2 8 2 2 2 2" xfId="16186"/>
    <cellStyle name="Header2 8 2 2 2 2 2" xfId="16187"/>
    <cellStyle name="Header2 8 2 2 2 2 2 2" xfId="16188"/>
    <cellStyle name="Header2 8 2 2 2 2 3" xfId="16189"/>
    <cellStyle name="Header2 8 2 2 2 3" xfId="16190"/>
    <cellStyle name="Header2 8 2 2 2 3 2" xfId="16191"/>
    <cellStyle name="Header2 8 2 2 2 4" xfId="16192"/>
    <cellStyle name="Header2 8 2 2 3" xfId="16193"/>
    <cellStyle name="Header2 8 2 2 3 2" xfId="16194"/>
    <cellStyle name="Header2 8 2 2 3 2 2" xfId="16195"/>
    <cellStyle name="Header2 8 2 2 3 3" xfId="16196"/>
    <cellStyle name="Header2 8 2 2 4" xfId="16197"/>
    <cellStyle name="Header2 8 2 2 4 2" xfId="16198"/>
    <cellStyle name="Header2 8 2 2 5" xfId="16199"/>
    <cellStyle name="Header2 8 2 3" xfId="16200"/>
    <cellStyle name="Header2 8 2 3 2" xfId="16201"/>
    <cellStyle name="Header2 8 2 3 2 2" xfId="16202"/>
    <cellStyle name="Header2 8 2 3 2 2 2" xfId="16203"/>
    <cellStyle name="Header2 8 2 3 2 3" xfId="16204"/>
    <cellStyle name="Header2 8 2 3 3" xfId="16205"/>
    <cellStyle name="Header2 8 2 3 3 2" xfId="16206"/>
    <cellStyle name="Header2 8 2 3 4" xfId="16207"/>
    <cellStyle name="Header2 8 2 4" xfId="16208"/>
    <cellStyle name="Header2 8 2 4 2" xfId="16209"/>
    <cellStyle name="Header2 8 2 4 2 2" xfId="16210"/>
    <cellStyle name="Header2 8 2 4 3" xfId="16211"/>
    <cellStyle name="Header2 8 2 5" xfId="16212"/>
    <cellStyle name="Header2 8 2 5 2" xfId="16213"/>
    <cellStyle name="Header2 8 2 6" xfId="16214"/>
    <cellStyle name="Header2 8 2 7" xfId="16215"/>
    <cellStyle name="Header2 8 3" xfId="16216"/>
    <cellStyle name="Header2 8 3 2" xfId="16217"/>
    <cellStyle name="Header2 8 3 2 2" xfId="16218"/>
    <cellStyle name="Header2 8 3 2 2 2" xfId="16219"/>
    <cellStyle name="Header2 8 3 2 2 2 2" xfId="16220"/>
    <cellStyle name="Header2 8 3 2 2 2 2 2" xfId="16221"/>
    <cellStyle name="Header2 8 3 2 2 2 3" xfId="16222"/>
    <cellStyle name="Header2 8 3 2 2 3" xfId="16223"/>
    <cellStyle name="Header2 8 3 2 2 3 2" xfId="16224"/>
    <cellStyle name="Header2 8 3 2 2 4" xfId="16225"/>
    <cellStyle name="Header2 8 3 2 3" xfId="16226"/>
    <cellStyle name="Header2 8 3 2 3 2" xfId="16227"/>
    <cellStyle name="Header2 8 3 2 3 2 2" xfId="16228"/>
    <cellStyle name="Header2 8 3 2 3 3" xfId="16229"/>
    <cellStyle name="Header2 8 3 2 4" xfId="16230"/>
    <cellStyle name="Header2 8 3 2 4 2" xfId="16231"/>
    <cellStyle name="Header2 8 3 2 5" xfId="16232"/>
    <cellStyle name="Header2 8 3 3" xfId="16233"/>
    <cellStyle name="Header2 8 3 3 2" xfId="16234"/>
    <cellStyle name="Header2 8 3 3 2 2" xfId="16235"/>
    <cellStyle name="Header2 8 3 3 2 2 2" xfId="16236"/>
    <cellStyle name="Header2 8 3 3 2 3" xfId="16237"/>
    <cellStyle name="Header2 8 3 3 3" xfId="16238"/>
    <cellStyle name="Header2 8 3 3 3 2" xfId="16239"/>
    <cellStyle name="Header2 8 3 3 4" xfId="16240"/>
    <cellStyle name="Header2 8 3 4" xfId="16241"/>
    <cellStyle name="Header2 8 3 4 2" xfId="16242"/>
    <cellStyle name="Header2 8 3 4 2 2" xfId="16243"/>
    <cellStyle name="Header2 8 3 4 3" xfId="16244"/>
    <cellStyle name="Header2 8 3 5" xfId="16245"/>
    <cellStyle name="Header2 8 3 5 2" xfId="16246"/>
    <cellStyle name="Header2 8 3 6" xfId="16247"/>
    <cellStyle name="Header2 8 3 7" xfId="16248"/>
    <cellStyle name="Header2 8 4" xfId="16249"/>
    <cellStyle name="Header2 8 4 2" xfId="16250"/>
    <cellStyle name="Header2 8 4 2 2" xfId="16251"/>
    <cellStyle name="Header2 8 4 2 2 2" xfId="16252"/>
    <cellStyle name="Header2 8 4 2 2 2 2" xfId="16253"/>
    <cellStyle name="Header2 8 4 2 2 2 2 2" xfId="16254"/>
    <cellStyle name="Header2 8 4 2 2 2 3" xfId="16255"/>
    <cellStyle name="Header2 8 4 2 2 3" xfId="16256"/>
    <cellStyle name="Header2 8 4 2 2 3 2" xfId="16257"/>
    <cellStyle name="Header2 8 4 2 2 4" xfId="16258"/>
    <cellStyle name="Header2 8 4 2 3" xfId="16259"/>
    <cellStyle name="Header2 8 4 2 3 2" xfId="16260"/>
    <cellStyle name="Header2 8 4 2 3 2 2" xfId="16261"/>
    <cellStyle name="Header2 8 4 2 3 3" xfId="16262"/>
    <cellStyle name="Header2 8 4 2 4" xfId="16263"/>
    <cellStyle name="Header2 8 4 2 4 2" xfId="16264"/>
    <cellStyle name="Header2 8 4 2 5" xfId="16265"/>
    <cellStyle name="Header2 8 4 3" xfId="16266"/>
    <cellStyle name="Header2 8 4 3 2" xfId="16267"/>
    <cellStyle name="Header2 8 4 3 2 2" xfId="16268"/>
    <cellStyle name="Header2 8 4 3 2 2 2" xfId="16269"/>
    <cellStyle name="Header2 8 4 3 2 3" xfId="16270"/>
    <cellStyle name="Header2 8 4 3 3" xfId="16271"/>
    <cellStyle name="Header2 8 4 3 3 2" xfId="16272"/>
    <cellStyle name="Header2 8 4 3 4" xfId="16273"/>
    <cellStyle name="Header2 8 4 4" xfId="16274"/>
    <cellStyle name="Header2 8 4 4 2" xfId="16275"/>
    <cellStyle name="Header2 8 4 4 2 2" xfId="16276"/>
    <cellStyle name="Header2 8 4 4 3" xfId="16277"/>
    <cellStyle name="Header2 8 4 5" xfId="16278"/>
    <cellStyle name="Header2 8 4 5 2" xfId="16279"/>
    <cellStyle name="Header2 8 4 6" xfId="16280"/>
    <cellStyle name="Header2 8 4 7" xfId="16281"/>
    <cellStyle name="Header2 8 5" xfId="16282"/>
    <cellStyle name="Header2 8 5 2" xfId="16283"/>
    <cellStyle name="Header2 8 5 2 2" xfId="16284"/>
    <cellStyle name="Header2 8 5 2 2 2" xfId="16285"/>
    <cellStyle name="Header2 8 5 2 2 2 2" xfId="16286"/>
    <cellStyle name="Header2 8 5 2 2 3" xfId="16287"/>
    <cellStyle name="Header2 8 5 2 3" xfId="16288"/>
    <cellStyle name="Header2 8 5 2 3 2" xfId="16289"/>
    <cellStyle name="Header2 8 5 2 4" xfId="16290"/>
    <cellStyle name="Header2 8 5 3" xfId="16291"/>
    <cellStyle name="Header2 8 5 3 2" xfId="16292"/>
    <cellStyle name="Header2 8 5 3 2 2" xfId="16293"/>
    <cellStyle name="Header2 8 5 3 3" xfId="16294"/>
    <cellStyle name="Header2 8 5 4" xfId="16295"/>
    <cellStyle name="Header2 8 5 4 2" xfId="16296"/>
    <cellStyle name="Header2 8 5 5" xfId="16297"/>
    <cellStyle name="Header2 8 6" xfId="16298"/>
    <cellStyle name="Header2 8 6 2" xfId="16299"/>
    <cellStyle name="Header2 8 6 2 2" xfId="16300"/>
    <cellStyle name="Header2 8 6 2 2 2" xfId="16301"/>
    <cellStyle name="Header2 8 6 2 3" xfId="16302"/>
    <cellStyle name="Header2 8 6 3" xfId="16303"/>
    <cellStyle name="Header2 8 6 3 2" xfId="16304"/>
    <cellStyle name="Header2 8 6 4" xfId="16305"/>
    <cellStyle name="Header2 8 7" xfId="16306"/>
    <cellStyle name="Header2 8 7 2" xfId="16307"/>
    <cellStyle name="Header2 8 7 2 2" xfId="16308"/>
    <cellStyle name="Header2 8 7 3" xfId="16309"/>
    <cellStyle name="Header2 8 8" xfId="16310"/>
    <cellStyle name="Header2 8 8 2" xfId="16311"/>
    <cellStyle name="Header2 8 9" xfId="16312"/>
    <cellStyle name="Header2 9" xfId="16313"/>
    <cellStyle name="Header2 9 10" xfId="16314"/>
    <cellStyle name="Header2 9 2" xfId="16315"/>
    <cellStyle name="Header2 9 2 2" xfId="16316"/>
    <cellStyle name="Header2 9 2 2 2" xfId="16317"/>
    <cellStyle name="Header2 9 2 2 2 2" xfId="16318"/>
    <cellStyle name="Header2 9 2 2 2 2 2" xfId="16319"/>
    <cellStyle name="Header2 9 2 2 2 2 2 2" xfId="16320"/>
    <cellStyle name="Header2 9 2 2 2 2 3" xfId="16321"/>
    <cellStyle name="Header2 9 2 2 2 3" xfId="16322"/>
    <cellStyle name="Header2 9 2 2 2 3 2" xfId="16323"/>
    <cellStyle name="Header2 9 2 2 2 4" xfId="16324"/>
    <cellStyle name="Header2 9 2 2 3" xfId="16325"/>
    <cellStyle name="Header2 9 2 2 3 2" xfId="16326"/>
    <cellStyle name="Header2 9 2 2 3 2 2" xfId="16327"/>
    <cellStyle name="Header2 9 2 2 3 3" xfId="16328"/>
    <cellStyle name="Header2 9 2 2 4" xfId="16329"/>
    <cellStyle name="Header2 9 2 2 4 2" xfId="16330"/>
    <cellStyle name="Header2 9 2 2 5" xfId="16331"/>
    <cellStyle name="Header2 9 2 3" xfId="16332"/>
    <cellStyle name="Header2 9 2 3 2" xfId="16333"/>
    <cellStyle name="Header2 9 2 3 2 2" xfId="16334"/>
    <cellStyle name="Header2 9 2 3 2 2 2" xfId="16335"/>
    <cellStyle name="Header2 9 2 3 2 3" xfId="16336"/>
    <cellStyle name="Header2 9 2 3 3" xfId="16337"/>
    <cellStyle name="Header2 9 2 3 3 2" xfId="16338"/>
    <cellStyle name="Header2 9 2 3 4" xfId="16339"/>
    <cellStyle name="Header2 9 2 4" xfId="16340"/>
    <cellStyle name="Header2 9 2 4 2" xfId="16341"/>
    <cellStyle name="Header2 9 2 4 2 2" xfId="16342"/>
    <cellStyle name="Header2 9 2 4 3" xfId="16343"/>
    <cellStyle name="Header2 9 2 5" xfId="16344"/>
    <cellStyle name="Header2 9 2 5 2" xfId="16345"/>
    <cellStyle name="Header2 9 2 6" xfId="16346"/>
    <cellStyle name="Header2 9 2 7" xfId="16347"/>
    <cellStyle name="Header2 9 3" xfId="16348"/>
    <cellStyle name="Header2 9 3 2" xfId="16349"/>
    <cellStyle name="Header2 9 3 2 2" xfId="16350"/>
    <cellStyle name="Header2 9 3 2 2 2" xfId="16351"/>
    <cellStyle name="Header2 9 3 2 2 2 2" xfId="16352"/>
    <cellStyle name="Header2 9 3 2 2 2 2 2" xfId="16353"/>
    <cellStyle name="Header2 9 3 2 2 2 3" xfId="16354"/>
    <cellStyle name="Header2 9 3 2 2 3" xfId="16355"/>
    <cellStyle name="Header2 9 3 2 2 3 2" xfId="16356"/>
    <cellStyle name="Header2 9 3 2 2 4" xfId="16357"/>
    <cellStyle name="Header2 9 3 2 3" xfId="16358"/>
    <cellStyle name="Header2 9 3 2 3 2" xfId="16359"/>
    <cellStyle name="Header2 9 3 2 3 2 2" xfId="16360"/>
    <cellStyle name="Header2 9 3 2 3 3" xfId="16361"/>
    <cellStyle name="Header2 9 3 2 4" xfId="16362"/>
    <cellStyle name="Header2 9 3 2 4 2" xfId="16363"/>
    <cellStyle name="Header2 9 3 2 5" xfId="16364"/>
    <cellStyle name="Header2 9 3 3" xfId="16365"/>
    <cellStyle name="Header2 9 3 3 2" xfId="16366"/>
    <cellStyle name="Header2 9 3 3 2 2" xfId="16367"/>
    <cellStyle name="Header2 9 3 3 2 2 2" xfId="16368"/>
    <cellStyle name="Header2 9 3 3 2 3" xfId="16369"/>
    <cellStyle name="Header2 9 3 3 3" xfId="16370"/>
    <cellStyle name="Header2 9 3 3 3 2" xfId="16371"/>
    <cellStyle name="Header2 9 3 3 4" xfId="16372"/>
    <cellStyle name="Header2 9 3 4" xfId="16373"/>
    <cellStyle name="Header2 9 3 4 2" xfId="16374"/>
    <cellStyle name="Header2 9 3 4 2 2" xfId="16375"/>
    <cellStyle name="Header2 9 3 4 3" xfId="16376"/>
    <cellStyle name="Header2 9 3 5" xfId="16377"/>
    <cellStyle name="Header2 9 3 5 2" xfId="16378"/>
    <cellStyle name="Header2 9 3 6" xfId="16379"/>
    <cellStyle name="Header2 9 3 7" xfId="16380"/>
    <cellStyle name="Header2 9 4" xfId="16381"/>
    <cellStyle name="Header2 9 4 2" xfId="16382"/>
    <cellStyle name="Header2 9 4 2 2" xfId="16383"/>
    <cellStyle name="Header2 9 4 2 2 2" xfId="16384"/>
    <cellStyle name="Header2 9 4 2 2 2 2" xfId="16385"/>
    <cellStyle name="Header2 9 4 2 2 2 2 2" xfId="16386"/>
    <cellStyle name="Header2 9 4 2 2 2 3" xfId="16387"/>
    <cellStyle name="Header2 9 4 2 2 3" xfId="16388"/>
    <cellStyle name="Header2 9 4 2 2 3 2" xfId="16389"/>
    <cellStyle name="Header2 9 4 2 2 4" xfId="16390"/>
    <cellStyle name="Header2 9 4 2 3" xfId="16391"/>
    <cellStyle name="Header2 9 4 2 3 2" xfId="16392"/>
    <cellStyle name="Header2 9 4 2 3 2 2" xfId="16393"/>
    <cellStyle name="Header2 9 4 2 3 3" xfId="16394"/>
    <cellStyle name="Header2 9 4 2 4" xfId="16395"/>
    <cellStyle name="Header2 9 4 2 4 2" xfId="16396"/>
    <cellStyle name="Header2 9 4 2 5" xfId="16397"/>
    <cellStyle name="Header2 9 4 3" xfId="16398"/>
    <cellStyle name="Header2 9 4 3 2" xfId="16399"/>
    <cellStyle name="Header2 9 4 3 2 2" xfId="16400"/>
    <cellStyle name="Header2 9 4 3 2 2 2" xfId="16401"/>
    <cellStyle name="Header2 9 4 3 2 3" xfId="16402"/>
    <cellStyle name="Header2 9 4 3 3" xfId="16403"/>
    <cellStyle name="Header2 9 4 3 3 2" xfId="16404"/>
    <cellStyle name="Header2 9 4 3 4" xfId="16405"/>
    <cellStyle name="Header2 9 4 4" xfId="16406"/>
    <cellStyle name="Header2 9 4 4 2" xfId="16407"/>
    <cellStyle name="Header2 9 4 4 2 2" xfId="16408"/>
    <cellStyle name="Header2 9 4 4 3" xfId="16409"/>
    <cellStyle name="Header2 9 4 5" xfId="16410"/>
    <cellStyle name="Header2 9 4 5 2" xfId="16411"/>
    <cellStyle name="Header2 9 4 6" xfId="16412"/>
    <cellStyle name="Header2 9 4 7" xfId="16413"/>
    <cellStyle name="Header2 9 5" xfId="16414"/>
    <cellStyle name="Header2 9 5 2" xfId="16415"/>
    <cellStyle name="Header2 9 5 2 2" xfId="16416"/>
    <cellStyle name="Header2 9 5 2 2 2" xfId="16417"/>
    <cellStyle name="Header2 9 5 2 2 2 2" xfId="16418"/>
    <cellStyle name="Header2 9 5 2 3" xfId="16419"/>
    <cellStyle name="Header2 9 5 2 3 2" xfId="16420"/>
    <cellStyle name="Header2 9 5 2 4" xfId="16421"/>
    <cellStyle name="Header2 9 5 3" xfId="16422"/>
    <cellStyle name="Header2 9 5 3 2" xfId="16423"/>
    <cellStyle name="Header2 9 5 3 2 2" xfId="16424"/>
    <cellStyle name="Header2 9 5 3 3" xfId="16425"/>
    <cellStyle name="Header2 9 5 4" xfId="16426"/>
    <cellStyle name="Header2 9 5 4 2" xfId="16427"/>
    <cellStyle name="Header2 9 5 5" xfId="16428"/>
    <cellStyle name="Header2 9 6" xfId="16429"/>
    <cellStyle name="Header2 9 6 2" xfId="16430"/>
    <cellStyle name="Header2 9 6 2 2" xfId="16431"/>
    <cellStyle name="Header2 9 6 2 2 2" xfId="16432"/>
    <cellStyle name="Header2 9 6 2 3" xfId="16433"/>
    <cellStyle name="Header2 9 6 3" xfId="16434"/>
    <cellStyle name="Header2 9 6 3 2" xfId="16435"/>
    <cellStyle name="Header2 9 6 4" xfId="16436"/>
    <cellStyle name="Header2 9 7" xfId="16437"/>
    <cellStyle name="Header2 9 7 2" xfId="16438"/>
    <cellStyle name="Header2 9 7 2 2" xfId="16439"/>
    <cellStyle name="Header2 9 7 3" xfId="16440"/>
    <cellStyle name="Header2 9 8" xfId="16441"/>
    <cellStyle name="Header2 9 8 2" xfId="16442"/>
    <cellStyle name="Header2 9 9" xfId="16443"/>
    <cellStyle name="Heading" xfId="16444"/>
    <cellStyle name="Heading 1" xfId="16445"/>
    <cellStyle name="Heading 1 2" xfId="16446"/>
    <cellStyle name="Heading 1 3" xfId="16447"/>
    <cellStyle name="Heading 1 4" xfId="16448"/>
    <cellStyle name="Heading 1 5" xfId="16449"/>
    <cellStyle name="Heading 2" xfId="16450"/>
    <cellStyle name="Heading 2 2" xfId="16451"/>
    <cellStyle name="Heading 2 3" xfId="16452"/>
    <cellStyle name="Heading 2 4" xfId="16453"/>
    <cellStyle name="Heading 3" xfId="16454"/>
    <cellStyle name="Heading 3 2" xfId="16455"/>
    <cellStyle name="Heading 3 3" xfId="16456"/>
    <cellStyle name="Heading 3 4" xfId="16457"/>
    <cellStyle name="Heading 4" xfId="16458"/>
    <cellStyle name="Heading 4 2" xfId="16459"/>
    <cellStyle name="Heading 4 3" xfId="16460"/>
    <cellStyle name="Heading 4 4" xfId="16461"/>
    <cellStyle name="heading 5" xfId="16462"/>
    <cellStyle name="heading 6" xfId="16463"/>
    <cellStyle name="heading_a2" xfId="16464"/>
    <cellStyle name="Heading2" xfId="16465"/>
    <cellStyle name="Heading2 2" xfId="16466"/>
    <cellStyle name="Heading2_46EP.2012(v0.1)" xfId="16467"/>
    <cellStyle name="HeadingS" xfId="16468"/>
    <cellStyle name="HeadingS 2" xfId="16469"/>
    <cellStyle name="HeadingS 3" xfId="16470"/>
    <cellStyle name="HeadingS 4" xfId="16471"/>
    <cellStyle name="Hide" xfId="16472"/>
    <cellStyle name="Hyperlink" xfId="16473"/>
    <cellStyle name="Hyperlink 2" xfId="16474"/>
    <cellStyle name="Hyperlink 3" xfId="16475"/>
    <cellStyle name="Iau?iue_?anoiau" xfId="16476"/>
    <cellStyle name="Iau?iue1" xfId="16477"/>
    <cellStyle name="Îáű÷íűé__FES" xfId="16478"/>
    <cellStyle name="Îáû÷íûé_cogs" xfId="16479"/>
    <cellStyle name="Îňęđűâŕâřŕ˙ń˙ ăčďĺđńńűëęŕ" xfId="16480"/>
    <cellStyle name="Info" xfId="16481"/>
    <cellStyle name="Info 2" xfId="16482"/>
    <cellStyle name="Input" xfId="16483"/>
    <cellStyle name="Input [yellow]" xfId="16484"/>
    <cellStyle name="Input [yellow] 2" xfId="16485"/>
    <cellStyle name="Input [yellow] 2 2" xfId="16486"/>
    <cellStyle name="Input [yellow] 2 2 2" xfId="16487"/>
    <cellStyle name="Input [yellow] 2 2 2 2" xfId="16488"/>
    <cellStyle name="Input [yellow] 2 2 2 2 2" xfId="16489"/>
    <cellStyle name="Input [yellow] 2 2 2 3" xfId="16490"/>
    <cellStyle name="Input [yellow] 2 2 3" xfId="16491"/>
    <cellStyle name="Input [yellow] 2 2 3 2" xfId="16492"/>
    <cellStyle name="Input [yellow] 2 2 4" xfId="16493"/>
    <cellStyle name="Input [yellow] 2 3" xfId="16494"/>
    <cellStyle name="Input [yellow] 2 3 2" xfId="16495"/>
    <cellStyle name="Input [yellow] 2 3 2 2" xfId="16496"/>
    <cellStyle name="Input [yellow] 2 3 3" xfId="16497"/>
    <cellStyle name="Input [yellow] 2 4" xfId="16498"/>
    <cellStyle name="Input [yellow] 2 4 2" xfId="16499"/>
    <cellStyle name="Input [yellow] 2 5" xfId="16500"/>
    <cellStyle name="Input [yellow] 2 6" xfId="16501"/>
    <cellStyle name="Input [yellow] 3" xfId="16502"/>
    <cellStyle name="Input [yellow] 3 2" xfId="16503"/>
    <cellStyle name="Input [yellow] 3 2 2" xfId="16504"/>
    <cellStyle name="Input [yellow] 3 2 2 2" xfId="16505"/>
    <cellStyle name="Input [yellow] 3 2 2 2 2" xfId="16506"/>
    <cellStyle name="Input [yellow] 3 2 2 3" xfId="16507"/>
    <cellStyle name="Input [yellow] 3 2 3" xfId="16508"/>
    <cellStyle name="Input [yellow] 3 2 3 2" xfId="16509"/>
    <cellStyle name="Input [yellow] 3 2 4" xfId="16510"/>
    <cellStyle name="Input [yellow] 3 3" xfId="16511"/>
    <cellStyle name="Input [yellow] 3 3 2" xfId="16512"/>
    <cellStyle name="Input [yellow] 3 3 2 2" xfId="16513"/>
    <cellStyle name="Input [yellow] 3 3 3" xfId="16514"/>
    <cellStyle name="Input [yellow] 3 4" xfId="16515"/>
    <cellStyle name="Input [yellow] 3 4 2" xfId="16516"/>
    <cellStyle name="Input [yellow] 3 5" xfId="16517"/>
    <cellStyle name="Input [yellow] 3 6" xfId="16518"/>
    <cellStyle name="Input [yellow] 4" xfId="16519"/>
    <cellStyle name="Input [yellow] 4 2" xfId="16520"/>
    <cellStyle name="Input [yellow] 4 2 2" xfId="16521"/>
    <cellStyle name="Input [yellow] 4 2 2 2" xfId="16522"/>
    <cellStyle name="Input [yellow] 4 2 3" xfId="16523"/>
    <cellStyle name="Input [yellow] 4 3" xfId="16524"/>
    <cellStyle name="Input [yellow] 4 3 2" xfId="16525"/>
    <cellStyle name="Input [yellow] 4 4" xfId="16526"/>
    <cellStyle name="Input [yellow] 5" xfId="16527"/>
    <cellStyle name="Input [yellow] 5 2" xfId="16528"/>
    <cellStyle name="Input [yellow] 5 2 2" xfId="16529"/>
    <cellStyle name="Input [yellow] 5 3" xfId="16530"/>
    <cellStyle name="Input [yellow] 6" xfId="16531"/>
    <cellStyle name="Input [yellow] 6 2" xfId="16532"/>
    <cellStyle name="Input [yellow] 7" xfId="16533"/>
    <cellStyle name="Input [yellow] 8" xfId="16534"/>
    <cellStyle name="Input [yellow] 9" xfId="16535"/>
    <cellStyle name="Input 10" xfId="16536"/>
    <cellStyle name="Input 10 10" xfId="16537"/>
    <cellStyle name="Input 10 2" xfId="16538"/>
    <cellStyle name="Input 10 2 2" xfId="16539"/>
    <cellStyle name="Input 10 2 2 2" xfId="16540"/>
    <cellStyle name="Input 10 2 2 2 2" xfId="16541"/>
    <cellStyle name="Input 10 2 2 2 2 2" xfId="16542"/>
    <cellStyle name="Input 10 2 2 2 2 2 2" xfId="16543"/>
    <cellStyle name="Input 10 2 2 2 2 3" xfId="16544"/>
    <cellStyle name="Input 10 2 2 2 3" xfId="16545"/>
    <cellStyle name="Input 10 2 2 2 3 2" xfId="16546"/>
    <cellStyle name="Input 10 2 2 2 4" xfId="16547"/>
    <cellStyle name="Input 10 2 2 3" xfId="16548"/>
    <cellStyle name="Input 10 2 2 3 2" xfId="16549"/>
    <cellStyle name="Input 10 2 2 3 2 2" xfId="16550"/>
    <cellStyle name="Input 10 2 2 3 3" xfId="16551"/>
    <cellStyle name="Input 10 2 2 4" xfId="16552"/>
    <cellStyle name="Input 10 2 2 4 2" xfId="16553"/>
    <cellStyle name="Input 10 2 2 5" xfId="16554"/>
    <cellStyle name="Input 10 2 2 6" xfId="16555"/>
    <cellStyle name="Input 10 2 3" xfId="16556"/>
    <cellStyle name="Input 10 2 3 2" xfId="16557"/>
    <cellStyle name="Input 10 2 3 2 2" xfId="16558"/>
    <cellStyle name="Input 10 2 3 2 2 2" xfId="16559"/>
    <cellStyle name="Input 10 2 3 2 3" xfId="16560"/>
    <cellStyle name="Input 10 2 3 3" xfId="16561"/>
    <cellStyle name="Input 10 2 3 3 2" xfId="16562"/>
    <cellStyle name="Input 10 2 3 4" xfId="16563"/>
    <cellStyle name="Input 10 2 4" xfId="16564"/>
    <cellStyle name="Input 10 2 4 2" xfId="16565"/>
    <cellStyle name="Input 10 2 4 2 2" xfId="16566"/>
    <cellStyle name="Input 10 2 4 3" xfId="16567"/>
    <cellStyle name="Input 10 2 5" xfId="16568"/>
    <cellStyle name="Input 10 2 5 2" xfId="16569"/>
    <cellStyle name="Input 10 2 6" xfId="16570"/>
    <cellStyle name="Input 10 2 7" xfId="16571"/>
    <cellStyle name="Input 10 3" xfId="16572"/>
    <cellStyle name="Input 10 3 2" xfId="16573"/>
    <cellStyle name="Input 10 3 2 2" xfId="16574"/>
    <cellStyle name="Input 10 3 2 2 2" xfId="16575"/>
    <cellStyle name="Input 10 3 2 2 2 2" xfId="16576"/>
    <cellStyle name="Input 10 3 2 2 2 2 2" xfId="16577"/>
    <cellStyle name="Input 10 3 2 2 2 3" xfId="16578"/>
    <cellStyle name="Input 10 3 2 2 3" xfId="16579"/>
    <cellStyle name="Input 10 3 2 2 3 2" xfId="16580"/>
    <cellStyle name="Input 10 3 2 2 4" xfId="16581"/>
    <cellStyle name="Input 10 3 2 3" xfId="16582"/>
    <cellStyle name="Input 10 3 2 3 2" xfId="16583"/>
    <cellStyle name="Input 10 3 2 3 2 2" xfId="16584"/>
    <cellStyle name="Input 10 3 2 3 3" xfId="16585"/>
    <cellStyle name="Input 10 3 2 4" xfId="16586"/>
    <cellStyle name="Input 10 3 2 4 2" xfId="16587"/>
    <cellStyle name="Input 10 3 2 5" xfId="16588"/>
    <cellStyle name="Input 10 3 2 6" xfId="16589"/>
    <cellStyle name="Input 10 3 3" xfId="16590"/>
    <cellStyle name="Input 10 3 3 2" xfId="16591"/>
    <cellStyle name="Input 10 3 3 2 2" xfId="16592"/>
    <cellStyle name="Input 10 3 3 2 2 2" xfId="16593"/>
    <cellStyle name="Input 10 3 3 2 3" xfId="16594"/>
    <cellStyle name="Input 10 3 3 3" xfId="16595"/>
    <cellStyle name="Input 10 3 3 3 2" xfId="16596"/>
    <cellStyle name="Input 10 3 3 4" xfId="16597"/>
    <cellStyle name="Input 10 3 4" xfId="16598"/>
    <cellStyle name="Input 10 3 4 2" xfId="16599"/>
    <cellStyle name="Input 10 3 4 2 2" xfId="16600"/>
    <cellStyle name="Input 10 3 4 3" xfId="16601"/>
    <cellStyle name="Input 10 3 5" xfId="16602"/>
    <cellStyle name="Input 10 3 5 2" xfId="16603"/>
    <cellStyle name="Input 10 3 6" xfId="16604"/>
    <cellStyle name="Input 10 3 7" xfId="16605"/>
    <cellStyle name="Input 10 4" xfId="16606"/>
    <cellStyle name="Input 10 4 2" xfId="16607"/>
    <cellStyle name="Input 10 4 2 2" xfId="16608"/>
    <cellStyle name="Input 10 4 2 2 2" xfId="16609"/>
    <cellStyle name="Input 10 4 2 2 2 2" xfId="16610"/>
    <cellStyle name="Input 10 4 2 2 2 2 2" xfId="16611"/>
    <cellStyle name="Input 10 4 2 2 2 3" xfId="16612"/>
    <cellStyle name="Input 10 4 2 2 3" xfId="16613"/>
    <cellStyle name="Input 10 4 2 2 3 2" xfId="16614"/>
    <cellStyle name="Input 10 4 2 2 4" xfId="16615"/>
    <cellStyle name="Input 10 4 2 3" xfId="16616"/>
    <cellStyle name="Input 10 4 2 3 2" xfId="16617"/>
    <cellStyle name="Input 10 4 2 3 2 2" xfId="16618"/>
    <cellStyle name="Input 10 4 2 3 3" xfId="16619"/>
    <cellStyle name="Input 10 4 2 4" xfId="16620"/>
    <cellStyle name="Input 10 4 2 4 2" xfId="16621"/>
    <cellStyle name="Input 10 4 2 5" xfId="16622"/>
    <cellStyle name="Input 10 4 2 6" xfId="16623"/>
    <cellStyle name="Input 10 4 3" xfId="16624"/>
    <cellStyle name="Input 10 4 3 2" xfId="16625"/>
    <cellStyle name="Input 10 4 3 2 2" xfId="16626"/>
    <cellStyle name="Input 10 4 3 2 2 2" xfId="16627"/>
    <cellStyle name="Input 10 4 3 2 3" xfId="16628"/>
    <cellStyle name="Input 10 4 3 3" xfId="16629"/>
    <cellStyle name="Input 10 4 3 3 2" xfId="16630"/>
    <cellStyle name="Input 10 4 3 4" xfId="16631"/>
    <cellStyle name="Input 10 4 4" xfId="16632"/>
    <cellStyle name="Input 10 4 4 2" xfId="16633"/>
    <cellStyle name="Input 10 4 4 2 2" xfId="16634"/>
    <cellStyle name="Input 10 4 4 3" xfId="16635"/>
    <cellStyle name="Input 10 4 5" xfId="16636"/>
    <cellStyle name="Input 10 4 5 2" xfId="16637"/>
    <cellStyle name="Input 10 4 6" xfId="16638"/>
    <cellStyle name="Input 10 4 7" xfId="16639"/>
    <cellStyle name="Input 10 5" xfId="16640"/>
    <cellStyle name="Input 10 5 2" xfId="16641"/>
    <cellStyle name="Input 10 5 2 2" xfId="16642"/>
    <cellStyle name="Input 10 5 2 2 2" xfId="16643"/>
    <cellStyle name="Input 10 5 2 2 2 2" xfId="16644"/>
    <cellStyle name="Input 10 5 2 2 3" xfId="16645"/>
    <cellStyle name="Input 10 5 2 3" xfId="16646"/>
    <cellStyle name="Input 10 5 2 3 2" xfId="16647"/>
    <cellStyle name="Input 10 5 2 4" xfId="16648"/>
    <cellStyle name="Input 10 5 3" xfId="16649"/>
    <cellStyle name="Input 10 5 3 2" xfId="16650"/>
    <cellStyle name="Input 10 5 3 2 2" xfId="16651"/>
    <cellStyle name="Input 10 5 3 3" xfId="16652"/>
    <cellStyle name="Input 10 5 4" xfId="16653"/>
    <cellStyle name="Input 10 5 4 2" xfId="16654"/>
    <cellStyle name="Input 10 5 5" xfId="16655"/>
    <cellStyle name="Input 10 5 6" xfId="16656"/>
    <cellStyle name="Input 10 6" xfId="16657"/>
    <cellStyle name="Input 10 6 2" xfId="16658"/>
    <cellStyle name="Input 10 6 2 2" xfId="16659"/>
    <cellStyle name="Input 10 6 2 2 2" xfId="16660"/>
    <cellStyle name="Input 10 6 2 3" xfId="16661"/>
    <cellStyle name="Input 10 6 3" xfId="16662"/>
    <cellStyle name="Input 10 6 3 2" xfId="16663"/>
    <cellStyle name="Input 10 6 4" xfId="16664"/>
    <cellStyle name="Input 10 7" xfId="16665"/>
    <cellStyle name="Input 10 7 2" xfId="16666"/>
    <cellStyle name="Input 10 7 2 2" xfId="16667"/>
    <cellStyle name="Input 10 7 3" xfId="16668"/>
    <cellStyle name="Input 10 8" xfId="16669"/>
    <cellStyle name="Input 10 8 2" xfId="16670"/>
    <cellStyle name="Input 10 9" xfId="16671"/>
    <cellStyle name="Input 11" xfId="16672"/>
    <cellStyle name="Input 11 10" xfId="16673"/>
    <cellStyle name="Input 11 2" xfId="16674"/>
    <cellStyle name="Input 11 2 2" xfId="16675"/>
    <cellStyle name="Input 11 2 2 2" xfId="16676"/>
    <cellStyle name="Input 11 2 2 2 2" xfId="16677"/>
    <cellStyle name="Input 11 2 2 2 2 2" xfId="16678"/>
    <cellStyle name="Input 11 2 2 2 2 2 2" xfId="16679"/>
    <cellStyle name="Input 11 2 2 2 2 3" xfId="16680"/>
    <cellStyle name="Input 11 2 2 2 3" xfId="16681"/>
    <cellStyle name="Input 11 2 2 2 3 2" xfId="16682"/>
    <cellStyle name="Input 11 2 2 2 4" xfId="16683"/>
    <cellStyle name="Input 11 2 2 3" xfId="16684"/>
    <cellStyle name="Input 11 2 2 3 2" xfId="16685"/>
    <cellStyle name="Input 11 2 2 3 2 2" xfId="16686"/>
    <cellStyle name="Input 11 2 2 3 3" xfId="16687"/>
    <cellStyle name="Input 11 2 2 4" xfId="16688"/>
    <cellStyle name="Input 11 2 2 4 2" xfId="16689"/>
    <cellStyle name="Input 11 2 2 5" xfId="16690"/>
    <cellStyle name="Input 11 2 2 6" xfId="16691"/>
    <cellStyle name="Input 11 2 3" xfId="16692"/>
    <cellStyle name="Input 11 2 3 2" xfId="16693"/>
    <cellStyle name="Input 11 2 3 2 2" xfId="16694"/>
    <cellStyle name="Input 11 2 3 2 2 2" xfId="16695"/>
    <cellStyle name="Input 11 2 3 2 3" xfId="16696"/>
    <cellStyle name="Input 11 2 3 3" xfId="16697"/>
    <cellStyle name="Input 11 2 3 3 2" xfId="16698"/>
    <cellStyle name="Input 11 2 3 4" xfId="16699"/>
    <cellStyle name="Input 11 2 4" xfId="16700"/>
    <cellStyle name="Input 11 2 4 2" xfId="16701"/>
    <cellStyle name="Input 11 2 4 2 2" xfId="16702"/>
    <cellStyle name="Input 11 2 4 3" xfId="16703"/>
    <cellStyle name="Input 11 2 5" xfId="16704"/>
    <cellStyle name="Input 11 2 5 2" xfId="16705"/>
    <cellStyle name="Input 11 2 6" xfId="16706"/>
    <cellStyle name="Input 11 2 7" xfId="16707"/>
    <cellStyle name="Input 11 3" xfId="16708"/>
    <cellStyle name="Input 11 3 2" xfId="16709"/>
    <cellStyle name="Input 11 3 2 2" xfId="16710"/>
    <cellStyle name="Input 11 3 2 2 2" xfId="16711"/>
    <cellStyle name="Input 11 3 2 2 2 2" xfId="16712"/>
    <cellStyle name="Input 11 3 2 2 2 2 2" xfId="16713"/>
    <cellStyle name="Input 11 3 2 2 2 3" xfId="16714"/>
    <cellStyle name="Input 11 3 2 2 3" xfId="16715"/>
    <cellStyle name="Input 11 3 2 2 3 2" xfId="16716"/>
    <cellStyle name="Input 11 3 2 2 4" xfId="16717"/>
    <cellStyle name="Input 11 3 2 3" xfId="16718"/>
    <cellStyle name="Input 11 3 2 3 2" xfId="16719"/>
    <cellStyle name="Input 11 3 2 3 2 2" xfId="16720"/>
    <cellStyle name="Input 11 3 2 3 3" xfId="16721"/>
    <cellStyle name="Input 11 3 2 4" xfId="16722"/>
    <cellStyle name="Input 11 3 2 4 2" xfId="16723"/>
    <cellStyle name="Input 11 3 2 5" xfId="16724"/>
    <cellStyle name="Input 11 3 2 6" xfId="16725"/>
    <cellStyle name="Input 11 3 3" xfId="16726"/>
    <cellStyle name="Input 11 3 3 2" xfId="16727"/>
    <cellStyle name="Input 11 3 3 2 2" xfId="16728"/>
    <cellStyle name="Input 11 3 3 2 2 2" xfId="16729"/>
    <cellStyle name="Input 11 3 3 2 3" xfId="16730"/>
    <cellStyle name="Input 11 3 3 3" xfId="16731"/>
    <cellStyle name="Input 11 3 3 3 2" xfId="16732"/>
    <cellStyle name="Input 11 3 3 4" xfId="16733"/>
    <cellStyle name="Input 11 3 4" xfId="16734"/>
    <cellStyle name="Input 11 3 4 2" xfId="16735"/>
    <cellStyle name="Input 11 3 4 2 2" xfId="16736"/>
    <cellStyle name="Input 11 3 4 3" xfId="16737"/>
    <cellStyle name="Input 11 3 5" xfId="16738"/>
    <cellStyle name="Input 11 3 5 2" xfId="16739"/>
    <cellStyle name="Input 11 3 6" xfId="16740"/>
    <cellStyle name="Input 11 3 7" xfId="16741"/>
    <cellStyle name="Input 11 4" xfId="16742"/>
    <cellStyle name="Input 11 4 2" xfId="16743"/>
    <cellStyle name="Input 11 4 2 2" xfId="16744"/>
    <cellStyle name="Input 11 4 2 2 2" xfId="16745"/>
    <cellStyle name="Input 11 4 2 2 2 2" xfId="16746"/>
    <cellStyle name="Input 11 4 2 2 2 2 2" xfId="16747"/>
    <cellStyle name="Input 11 4 2 2 2 3" xfId="16748"/>
    <cellStyle name="Input 11 4 2 2 3" xfId="16749"/>
    <cellStyle name="Input 11 4 2 2 3 2" xfId="16750"/>
    <cellStyle name="Input 11 4 2 2 4" xfId="16751"/>
    <cellStyle name="Input 11 4 2 3" xfId="16752"/>
    <cellStyle name="Input 11 4 2 3 2" xfId="16753"/>
    <cellStyle name="Input 11 4 2 3 2 2" xfId="16754"/>
    <cellStyle name="Input 11 4 2 3 3" xfId="16755"/>
    <cellStyle name="Input 11 4 2 4" xfId="16756"/>
    <cellStyle name="Input 11 4 2 4 2" xfId="16757"/>
    <cellStyle name="Input 11 4 2 5" xfId="16758"/>
    <cellStyle name="Input 11 4 2 6" xfId="16759"/>
    <cellStyle name="Input 11 4 3" xfId="16760"/>
    <cellStyle name="Input 11 4 3 2" xfId="16761"/>
    <cellStyle name="Input 11 4 3 2 2" xfId="16762"/>
    <cellStyle name="Input 11 4 3 2 2 2" xfId="16763"/>
    <cellStyle name="Input 11 4 3 2 3" xfId="16764"/>
    <cellStyle name="Input 11 4 3 3" xfId="16765"/>
    <cellStyle name="Input 11 4 3 3 2" xfId="16766"/>
    <cellStyle name="Input 11 4 3 4" xfId="16767"/>
    <cellStyle name="Input 11 4 4" xfId="16768"/>
    <cellStyle name="Input 11 4 4 2" xfId="16769"/>
    <cellStyle name="Input 11 4 4 2 2" xfId="16770"/>
    <cellStyle name="Input 11 4 4 3" xfId="16771"/>
    <cellStyle name="Input 11 4 5" xfId="16772"/>
    <cellStyle name="Input 11 4 5 2" xfId="16773"/>
    <cellStyle name="Input 11 4 6" xfId="16774"/>
    <cellStyle name="Input 11 4 7" xfId="16775"/>
    <cellStyle name="Input 11 5" xfId="16776"/>
    <cellStyle name="Input 11 5 2" xfId="16777"/>
    <cellStyle name="Input 11 5 2 2" xfId="16778"/>
    <cellStyle name="Input 11 5 2 2 2" xfId="16779"/>
    <cellStyle name="Input 11 5 2 2 2 2" xfId="16780"/>
    <cellStyle name="Input 11 5 2 2 3" xfId="16781"/>
    <cellStyle name="Input 11 5 2 3" xfId="16782"/>
    <cellStyle name="Input 11 5 2 3 2" xfId="16783"/>
    <cellStyle name="Input 11 5 2 4" xfId="16784"/>
    <cellStyle name="Input 11 5 3" xfId="16785"/>
    <cellStyle name="Input 11 5 3 2" xfId="16786"/>
    <cellStyle name="Input 11 5 3 2 2" xfId="16787"/>
    <cellStyle name="Input 11 5 3 3" xfId="16788"/>
    <cellStyle name="Input 11 5 4" xfId="16789"/>
    <cellStyle name="Input 11 5 4 2" xfId="16790"/>
    <cellStyle name="Input 11 5 5" xfId="16791"/>
    <cellStyle name="Input 11 5 6" xfId="16792"/>
    <cellStyle name="Input 11 6" xfId="16793"/>
    <cellStyle name="Input 11 6 2" xfId="16794"/>
    <cellStyle name="Input 11 6 2 2" xfId="16795"/>
    <cellStyle name="Input 11 6 2 2 2" xfId="16796"/>
    <cellStyle name="Input 11 6 2 3" xfId="16797"/>
    <cellStyle name="Input 11 6 3" xfId="16798"/>
    <cellStyle name="Input 11 6 3 2" xfId="16799"/>
    <cellStyle name="Input 11 6 4" xfId="16800"/>
    <cellStyle name="Input 11 7" xfId="16801"/>
    <cellStyle name="Input 11 7 2" xfId="16802"/>
    <cellStyle name="Input 11 7 2 2" xfId="16803"/>
    <cellStyle name="Input 11 7 3" xfId="16804"/>
    <cellStyle name="Input 11 8" xfId="16805"/>
    <cellStyle name="Input 11 8 2" xfId="16806"/>
    <cellStyle name="Input 11 9" xfId="16807"/>
    <cellStyle name="Input 12" xfId="16808"/>
    <cellStyle name="Input 12 10" xfId="16809"/>
    <cellStyle name="Input 12 2" xfId="16810"/>
    <cellStyle name="Input 12 2 2" xfId="16811"/>
    <cellStyle name="Input 12 2 2 2" xfId="16812"/>
    <cellStyle name="Input 12 2 2 2 2" xfId="16813"/>
    <cellStyle name="Input 12 2 2 2 2 2" xfId="16814"/>
    <cellStyle name="Input 12 2 2 2 2 2 2" xfId="16815"/>
    <cellStyle name="Input 12 2 2 2 2 3" xfId="16816"/>
    <cellStyle name="Input 12 2 2 2 3" xfId="16817"/>
    <cellStyle name="Input 12 2 2 2 3 2" xfId="16818"/>
    <cellStyle name="Input 12 2 2 2 4" xfId="16819"/>
    <cellStyle name="Input 12 2 2 3" xfId="16820"/>
    <cellStyle name="Input 12 2 2 3 2" xfId="16821"/>
    <cellStyle name="Input 12 2 2 3 2 2" xfId="16822"/>
    <cellStyle name="Input 12 2 2 3 3" xfId="16823"/>
    <cellStyle name="Input 12 2 2 4" xfId="16824"/>
    <cellStyle name="Input 12 2 2 4 2" xfId="16825"/>
    <cellStyle name="Input 12 2 2 5" xfId="16826"/>
    <cellStyle name="Input 12 2 2 6" xfId="16827"/>
    <cellStyle name="Input 12 2 3" xfId="16828"/>
    <cellStyle name="Input 12 2 3 2" xfId="16829"/>
    <cellStyle name="Input 12 2 3 2 2" xfId="16830"/>
    <cellStyle name="Input 12 2 3 2 2 2" xfId="16831"/>
    <cellStyle name="Input 12 2 3 2 3" xfId="16832"/>
    <cellStyle name="Input 12 2 3 3" xfId="16833"/>
    <cellStyle name="Input 12 2 3 3 2" xfId="16834"/>
    <cellStyle name="Input 12 2 3 4" xfId="16835"/>
    <cellStyle name="Input 12 2 4" xfId="16836"/>
    <cellStyle name="Input 12 2 4 2" xfId="16837"/>
    <cellStyle name="Input 12 2 4 2 2" xfId="16838"/>
    <cellStyle name="Input 12 2 4 3" xfId="16839"/>
    <cellStyle name="Input 12 2 5" xfId="16840"/>
    <cellStyle name="Input 12 2 5 2" xfId="16841"/>
    <cellStyle name="Input 12 2 6" xfId="16842"/>
    <cellStyle name="Input 12 2 7" xfId="16843"/>
    <cellStyle name="Input 12 3" xfId="16844"/>
    <cellStyle name="Input 12 3 2" xfId="16845"/>
    <cellStyle name="Input 12 3 2 2" xfId="16846"/>
    <cellStyle name="Input 12 3 2 2 2" xfId="16847"/>
    <cellStyle name="Input 12 3 2 2 2 2" xfId="16848"/>
    <cellStyle name="Input 12 3 2 2 2 2 2" xfId="16849"/>
    <cellStyle name="Input 12 3 2 2 2 3" xfId="16850"/>
    <cellStyle name="Input 12 3 2 2 3" xfId="16851"/>
    <cellStyle name="Input 12 3 2 2 3 2" xfId="16852"/>
    <cellStyle name="Input 12 3 2 2 4" xfId="16853"/>
    <cellStyle name="Input 12 3 2 3" xfId="16854"/>
    <cellStyle name="Input 12 3 2 3 2" xfId="16855"/>
    <cellStyle name="Input 12 3 2 3 2 2" xfId="16856"/>
    <cellStyle name="Input 12 3 2 3 3" xfId="16857"/>
    <cellStyle name="Input 12 3 2 4" xfId="16858"/>
    <cellStyle name="Input 12 3 2 4 2" xfId="16859"/>
    <cellStyle name="Input 12 3 2 5" xfId="16860"/>
    <cellStyle name="Input 12 3 2 6" xfId="16861"/>
    <cellStyle name="Input 12 3 3" xfId="16862"/>
    <cellStyle name="Input 12 3 3 2" xfId="16863"/>
    <cellStyle name="Input 12 3 3 2 2" xfId="16864"/>
    <cellStyle name="Input 12 3 3 2 2 2" xfId="16865"/>
    <cellStyle name="Input 12 3 3 2 3" xfId="16866"/>
    <cellStyle name="Input 12 3 3 3" xfId="16867"/>
    <cellStyle name="Input 12 3 3 3 2" xfId="16868"/>
    <cellStyle name="Input 12 3 3 4" xfId="16869"/>
    <cellStyle name="Input 12 3 4" xfId="16870"/>
    <cellStyle name="Input 12 3 4 2" xfId="16871"/>
    <cellStyle name="Input 12 3 4 2 2" xfId="16872"/>
    <cellStyle name="Input 12 3 4 3" xfId="16873"/>
    <cellStyle name="Input 12 3 5" xfId="16874"/>
    <cellStyle name="Input 12 3 5 2" xfId="16875"/>
    <cellStyle name="Input 12 3 6" xfId="16876"/>
    <cellStyle name="Input 12 3 7" xfId="16877"/>
    <cellStyle name="Input 12 4" xfId="16878"/>
    <cellStyle name="Input 12 4 2" xfId="16879"/>
    <cellStyle name="Input 12 4 2 2" xfId="16880"/>
    <cellStyle name="Input 12 4 2 2 2" xfId="16881"/>
    <cellStyle name="Input 12 4 2 2 2 2" xfId="16882"/>
    <cellStyle name="Input 12 4 2 2 2 2 2" xfId="16883"/>
    <cellStyle name="Input 12 4 2 2 2 3" xfId="16884"/>
    <cellStyle name="Input 12 4 2 2 3" xfId="16885"/>
    <cellStyle name="Input 12 4 2 2 3 2" xfId="16886"/>
    <cellStyle name="Input 12 4 2 2 4" xfId="16887"/>
    <cellStyle name="Input 12 4 2 3" xfId="16888"/>
    <cellStyle name="Input 12 4 2 3 2" xfId="16889"/>
    <cellStyle name="Input 12 4 2 3 2 2" xfId="16890"/>
    <cellStyle name="Input 12 4 2 3 3" xfId="16891"/>
    <cellStyle name="Input 12 4 2 4" xfId="16892"/>
    <cellStyle name="Input 12 4 2 4 2" xfId="16893"/>
    <cellStyle name="Input 12 4 2 5" xfId="16894"/>
    <cellStyle name="Input 12 4 2 6" xfId="16895"/>
    <cellStyle name="Input 12 4 3" xfId="16896"/>
    <cellStyle name="Input 12 4 3 2" xfId="16897"/>
    <cellStyle name="Input 12 4 3 2 2" xfId="16898"/>
    <cellStyle name="Input 12 4 3 2 2 2" xfId="16899"/>
    <cellStyle name="Input 12 4 3 2 3" xfId="16900"/>
    <cellStyle name="Input 12 4 3 3" xfId="16901"/>
    <cellStyle name="Input 12 4 3 3 2" xfId="16902"/>
    <cellStyle name="Input 12 4 3 4" xfId="16903"/>
    <cellStyle name="Input 12 4 4" xfId="16904"/>
    <cellStyle name="Input 12 4 4 2" xfId="16905"/>
    <cellStyle name="Input 12 4 4 2 2" xfId="16906"/>
    <cellStyle name="Input 12 4 4 3" xfId="16907"/>
    <cellStyle name="Input 12 4 5" xfId="16908"/>
    <cellStyle name="Input 12 4 5 2" xfId="16909"/>
    <cellStyle name="Input 12 4 6" xfId="16910"/>
    <cellStyle name="Input 12 4 7" xfId="16911"/>
    <cellStyle name="Input 12 5" xfId="16912"/>
    <cellStyle name="Input 12 5 2" xfId="16913"/>
    <cellStyle name="Input 12 5 2 2" xfId="16914"/>
    <cellStyle name="Input 12 5 2 2 2" xfId="16915"/>
    <cellStyle name="Input 12 5 2 2 2 2" xfId="16916"/>
    <cellStyle name="Input 12 5 2 2 3" xfId="16917"/>
    <cellStyle name="Input 12 5 2 3" xfId="16918"/>
    <cellStyle name="Input 12 5 2 3 2" xfId="16919"/>
    <cellStyle name="Input 12 5 2 4" xfId="16920"/>
    <cellStyle name="Input 12 5 3" xfId="16921"/>
    <cellStyle name="Input 12 5 3 2" xfId="16922"/>
    <cellStyle name="Input 12 5 3 2 2" xfId="16923"/>
    <cellStyle name="Input 12 5 3 3" xfId="16924"/>
    <cellStyle name="Input 12 5 4" xfId="16925"/>
    <cellStyle name="Input 12 5 4 2" xfId="16926"/>
    <cellStyle name="Input 12 5 5" xfId="16927"/>
    <cellStyle name="Input 12 5 6" xfId="16928"/>
    <cellStyle name="Input 12 6" xfId="16929"/>
    <cellStyle name="Input 12 6 2" xfId="16930"/>
    <cellStyle name="Input 12 6 2 2" xfId="16931"/>
    <cellStyle name="Input 12 6 2 2 2" xfId="16932"/>
    <cellStyle name="Input 12 6 2 3" xfId="16933"/>
    <cellStyle name="Input 12 6 3" xfId="16934"/>
    <cellStyle name="Input 12 6 3 2" xfId="16935"/>
    <cellStyle name="Input 12 6 4" xfId="16936"/>
    <cellStyle name="Input 12 7" xfId="16937"/>
    <cellStyle name="Input 12 7 2" xfId="16938"/>
    <cellStyle name="Input 12 7 2 2" xfId="16939"/>
    <cellStyle name="Input 12 7 3" xfId="16940"/>
    <cellStyle name="Input 12 8" xfId="16941"/>
    <cellStyle name="Input 12 8 2" xfId="16942"/>
    <cellStyle name="Input 12 9" xfId="16943"/>
    <cellStyle name="Input 13" xfId="16944"/>
    <cellStyle name="Input 13 10" xfId="16945"/>
    <cellStyle name="Input 13 2" xfId="16946"/>
    <cellStyle name="Input 13 2 2" xfId="16947"/>
    <cellStyle name="Input 13 2 2 2" xfId="16948"/>
    <cellStyle name="Input 13 2 2 2 2" xfId="16949"/>
    <cellStyle name="Input 13 2 2 2 2 2" xfId="16950"/>
    <cellStyle name="Input 13 2 2 2 2 2 2" xfId="16951"/>
    <cellStyle name="Input 13 2 2 2 2 3" xfId="16952"/>
    <cellStyle name="Input 13 2 2 2 3" xfId="16953"/>
    <cellStyle name="Input 13 2 2 2 3 2" xfId="16954"/>
    <cellStyle name="Input 13 2 2 2 4" xfId="16955"/>
    <cellStyle name="Input 13 2 2 3" xfId="16956"/>
    <cellStyle name="Input 13 2 2 3 2" xfId="16957"/>
    <cellStyle name="Input 13 2 2 3 2 2" xfId="16958"/>
    <cellStyle name="Input 13 2 2 3 3" xfId="16959"/>
    <cellStyle name="Input 13 2 2 4" xfId="16960"/>
    <cellStyle name="Input 13 2 2 4 2" xfId="16961"/>
    <cellStyle name="Input 13 2 2 5" xfId="16962"/>
    <cellStyle name="Input 13 2 2 6" xfId="16963"/>
    <cellStyle name="Input 13 2 3" xfId="16964"/>
    <cellStyle name="Input 13 2 3 2" xfId="16965"/>
    <cellStyle name="Input 13 2 3 2 2" xfId="16966"/>
    <cellStyle name="Input 13 2 3 2 2 2" xfId="16967"/>
    <cellStyle name="Input 13 2 3 2 3" xfId="16968"/>
    <cellStyle name="Input 13 2 3 3" xfId="16969"/>
    <cellStyle name="Input 13 2 3 3 2" xfId="16970"/>
    <cellStyle name="Input 13 2 3 4" xfId="16971"/>
    <cellStyle name="Input 13 2 4" xfId="16972"/>
    <cellStyle name="Input 13 2 4 2" xfId="16973"/>
    <cellStyle name="Input 13 2 4 2 2" xfId="16974"/>
    <cellStyle name="Input 13 2 4 3" xfId="16975"/>
    <cellStyle name="Input 13 2 5" xfId="16976"/>
    <cellStyle name="Input 13 2 5 2" xfId="16977"/>
    <cellStyle name="Input 13 2 6" xfId="16978"/>
    <cellStyle name="Input 13 2 7" xfId="16979"/>
    <cellStyle name="Input 13 3" xfId="16980"/>
    <cellStyle name="Input 13 3 2" xfId="16981"/>
    <cellStyle name="Input 13 3 2 2" xfId="16982"/>
    <cellStyle name="Input 13 3 2 2 2" xfId="16983"/>
    <cellStyle name="Input 13 3 2 2 2 2" xfId="16984"/>
    <cellStyle name="Input 13 3 2 2 2 2 2" xfId="16985"/>
    <cellStyle name="Input 13 3 2 2 2 3" xfId="16986"/>
    <cellStyle name="Input 13 3 2 2 3" xfId="16987"/>
    <cellStyle name="Input 13 3 2 2 3 2" xfId="16988"/>
    <cellStyle name="Input 13 3 2 2 4" xfId="16989"/>
    <cellStyle name="Input 13 3 2 3" xfId="16990"/>
    <cellStyle name="Input 13 3 2 3 2" xfId="16991"/>
    <cellStyle name="Input 13 3 2 3 2 2" xfId="16992"/>
    <cellStyle name="Input 13 3 2 3 3" xfId="16993"/>
    <cellStyle name="Input 13 3 2 4" xfId="16994"/>
    <cellStyle name="Input 13 3 2 4 2" xfId="16995"/>
    <cellStyle name="Input 13 3 2 5" xfId="16996"/>
    <cellStyle name="Input 13 3 2 6" xfId="16997"/>
    <cellStyle name="Input 13 3 3" xfId="16998"/>
    <cellStyle name="Input 13 3 3 2" xfId="16999"/>
    <cellStyle name="Input 13 3 3 2 2" xfId="17000"/>
    <cellStyle name="Input 13 3 3 2 2 2" xfId="17001"/>
    <cellStyle name="Input 13 3 3 2 3" xfId="17002"/>
    <cellStyle name="Input 13 3 3 3" xfId="17003"/>
    <cellStyle name="Input 13 3 3 3 2" xfId="17004"/>
    <cellStyle name="Input 13 3 3 4" xfId="17005"/>
    <cellStyle name="Input 13 3 4" xfId="17006"/>
    <cellStyle name="Input 13 3 4 2" xfId="17007"/>
    <cellStyle name="Input 13 3 4 2 2" xfId="17008"/>
    <cellStyle name="Input 13 3 4 3" xfId="17009"/>
    <cellStyle name="Input 13 3 5" xfId="17010"/>
    <cellStyle name="Input 13 3 5 2" xfId="17011"/>
    <cellStyle name="Input 13 3 6" xfId="17012"/>
    <cellStyle name="Input 13 3 7" xfId="17013"/>
    <cellStyle name="Input 13 4" xfId="17014"/>
    <cellStyle name="Input 13 4 2" xfId="17015"/>
    <cellStyle name="Input 13 4 2 2" xfId="17016"/>
    <cellStyle name="Input 13 4 2 2 2" xfId="17017"/>
    <cellStyle name="Input 13 4 2 2 2 2" xfId="17018"/>
    <cellStyle name="Input 13 4 2 2 2 2 2" xfId="17019"/>
    <cellStyle name="Input 13 4 2 2 2 3" xfId="17020"/>
    <cellStyle name="Input 13 4 2 2 3" xfId="17021"/>
    <cellStyle name="Input 13 4 2 2 3 2" xfId="17022"/>
    <cellStyle name="Input 13 4 2 2 4" xfId="17023"/>
    <cellStyle name="Input 13 4 2 3" xfId="17024"/>
    <cellStyle name="Input 13 4 2 3 2" xfId="17025"/>
    <cellStyle name="Input 13 4 2 3 2 2" xfId="17026"/>
    <cellStyle name="Input 13 4 2 3 3" xfId="17027"/>
    <cellStyle name="Input 13 4 2 4" xfId="17028"/>
    <cellStyle name="Input 13 4 2 4 2" xfId="17029"/>
    <cellStyle name="Input 13 4 2 5" xfId="17030"/>
    <cellStyle name="Input 13 4 2 6" xfId="17031"/>
    <cellStyle name="Input 13 4 3" xfId="17032"/>
    <cellStyle name="Input 13 4 3 2" xfId="17033"/>
    <cellStyle name="Input 13 4 3 2 2" xfId="17034"/>
    <cellStyle name="Input 13 4 3 2 2 2" xfId="17035"/>
    <cellStyle name="Input 13 4 3 2 3" xfId="17036"/>
    <cellStyle name="Input 13 4 3 3" xfId="17037"/>
    <cellStyle name="Input 13 4 3 3 2" xfId="17038"/>
    <cellStyle name="Input 13 4 3 4" xfId="17039"/>
    <cellStyle name="Input 13 4 4" xfId="17040"/>
    <cellStyle name="Input 13 4 4 2" xfId="17041"/>
    <cellStyle name="Input 13 4 4 2 2" xfId="17042"/>
    <cellStyle name="Input 13 4 4 3" xfId="17043"/>
    <cellStyle name="Input 13 4 5" xfId="17044"/>
    <cellStyle name="Input 13 4 5 2" xfId="17045"/>
    <cellStyle name="Input 13 4 6" xfId="17046"/>
    <cellStyle name="Input 13 4 7" xfId="17047"/>
    <cellStyle name="Input 13 5" xfId="17048"/>
    <cellStyle name="Input 13 5 2" xfId="17049"/>
    <cellStyle name="Input 13 5 2 2" xfId="17050"/>
    <cellStyle name="Input 13 5 2 2 2" xfId="17051"/>
    <cellStyle name="Input 13 5 2 2 2 2" xfId="17052"/>
    <cellStyle name="Input 13 5 2 2 3" xfId="17053"/>
    <cellStyle name="Input 13 5 2 3" xfId="17054"/>
    <cellStyle name="Input 13 5 2 3 2" xfId="17055"/>
    <cellStyle name="Input 13 5 2 4" xfId="17056"/>
    <cellStyle name="Input 13 5 3" xfId="17057"/>
    <cellStyle name="Input 13 5 3 2" xfId="17058"/>
    <cellStyle name="Input 13 5 3 2 2" xfId="17059"/>
    <cellStyle name="Input 13 5 3 3" xfId="17060"/>
    <cellStyle name="Input 13 5 4" xfId="17061"/>
    <cellStyle name="Input 13 5 4 2" xfId="17062"/>
    <cellStyle name="Input 13 5 5" xfId="17063"/>
    <cellStyle name="Input 13 5 6" xfId="17064"/>
    <cellStyle name="Input 13 6" xfId="17065"/>
    <cellStyle name="Input 13 6 2" xfId="17066"/>
    <cellStyle name="Input 13 6 2 2" xfId="17067"/>
    <cellStyle name="Input 13 6 2 2 2" xfId="17068"/>
    <cellStyle name="Input 13 6 2 3" xfId="17069"/>
    <cellStyle name="Input 13 6 3" xfId="17070"/>
    <cellStyle name="Input 13 6 3 2" xfId="17071"/>
    <cellStyle name="Input 13 6 4" xfId="17072"/>
    <cellStyle name="Input 13 7" xfId="17073"/>
    <cellStyle name="Input 13 7 2" xfId="17074"/>
    <cellStyle name="Input 13 7 2 2" xfId="17075"/>
    <cellStyle name="Input 13 7 3" xfId="17076"/>
    <cellStyle name="Input 13 8" xfId="17077"/>
    <cellStyle name="Input 13 8 2" xfId="17078"/>
    <cellStyle name="Input 13 9" xfId="17079"/>
    <cellStyle name="Input 14" xfId="17080"/>
    <cellStyle name="Input 14 10" xfId="17081"/>
    <cellStyle name="Input 14 2" xfId="17082"/>
    <cellStyle name="Input 14 2 2" xfId="17083"/>
    <cellStyle name="Input 14 2 2 2" xfId="17084"/>
    <cellStyle name="Input 14 2 2 2 2" xfId="17085"/>
    <cellStyle name="Input 14 2 2 2 2 2" xfId="17086"/>
    <cellStyle name="Input 14 2 2 2 2 2 2" xfId="17087"/>
    <cellStyle name="Input 14 2 2 2 2 3" xfId="17088"/>
    <cellStyle name="Input 14 2 2 2 3" xfId="17089"/>
    <cellStyle name="Input 14 2 2 2 3 2" xfId="17090"/>
    <cellStyle name="Input 14 2 2 2 4" xfId="17091"/>
    <cellStyle name="Input 14 2 2 3" xfId="17092"/>
    <cellStyle name="Input 14 2 2 3 2" xfId="17093"/>
    <cellStyle name="Input 14 2 2 3 2 2" xfId="17094"/>
    <cellStyle name="Input 14 2 2 3 3" xfId="17095"/>
    <cellStyle name="Input 14 2 2 4" xfId="17096"/>
    <cellStyle name="Input 14 2 2 4 2" xfId="17097"/>
    <cellStyle name="Input 14 2 2 5" xfId="17098"/>
    <cellStyle name="Input 14 2 2 6" xfId="17099"/>
    <cellStyle name="Input 14 2 3" xfId="17100"/>
    <cellStyle name="Input 14 2 3 2" xfId="17101"/>
    <cellStyle name="Input 14 2 3 2 2" xfId="17102"/>
    <cellStyle name="Input 14 2 3 2 2 2" xfId="17103"/>
    <cellStyle name="Input 14 2 3 2 3" xfId="17104"/>
    <cellStyle name="Input 14 2 3 3" xfId="17105"/>
    <cellStyle name="Input 14 2 3 3 2" xfId="17106"/>
    <cellStyle name="Input 14 2 3 4" xfId="17107"/>
    <cellStyle name="Input 14 2 4" xfId="17108"/>
    <cellStyle name="Input 14 2 4 2" xfId="17109"/>
    <cellStyle name="Input 14 2 4 2 2" xfId="17110"/>
    <cellStyle name="Input 14 2 4 3" xfId="17111"/>
    <cellStyle name="Input 14 2 5" xfId="17112"/>
    <cellStyle name="Input 14 2 5 2" xfId="17113"/>
    <cellStyle name="Input 14 2 6" xfId="17114"/>
    <cellStyle name="Input 14 2 7" xfId="17115"/>
    <cellStyle name="Input 14 3" xfId="17116"/>
    <cellStyle name="Input 14 3 2" xfId="17117"/>
    <cellStyle name="Input 14 3 2 2" xfId="17118"/>
    <cellStyle name="Input 14 3 2 2 2" xfId="17119"/>
    <cellStyle name="Input 14 3 2 2 2 2" xfId="17120"/>
    <cellStyle name="Input 14 3 2 2 2 2 2" xfId="17121"/>
    <cellStyle name="Input 14 3 2 2 2 3" xfId="17122"/>
    <cellStyle name="Input 14 3 2 2 3" xfId="17123"/>
    <cellStyle name="Input 14 3 2 2 3 2" xfId="17124"/>
    <cellStyle name="Input 14 3 2 2 4" xfId="17125"/>
    <cellStyle name="Input 14 3 2 3" xfId="17126"/>
    <cellStyle name="Input 14 3 2 3 2" xfId="17127"/>
    <cellStyle name="Input 14 3 2 3 2 2" xfId="17128"/>
    <cellStyle name="Input 14 3 2 3 3" xfId="17129"/>
    <cellStyle name="Input 14 3 2 4" xfId="17130"/>
    <cellStyle name="Input 14 3 2 4 2" xfId="17131"/>
    <cellStyle name="Input 14 3 2 5" xfId="17132"/>
    <cellStyle name="Input 14 3 2 6" xfId="17133"/>
    <cellStyle name="Input 14 3 3" xfId="17134"/>
    <cellStyle name="Input 14 3 3 2" xfId="17135"/>
    <cellStyle name="Input 14 3 3 2 2" xfId="17136"/>
    <cellStyle name="Input 14 3 3 2 2 2" xfId="17137"/>
    <cellStyle name="Input 14 3 3 2 3" xfId="17138"/>
    <cellStyle name="Input 14 3 3 3" xfId="17139"/>
    <cellStyle name="Input 14 3 3 3 2" xfId="17140"/>
    <cellStyle name="Input 14 3 3 4" xfId="17141"/>
    <cellStyle name="Input 14 3 4" xfId="17142"/>
    <cellStyle name="Input 14 3 4 2" xfId="17143"/>
    <cellStyle name="Input 14 3 4 2 2" xfId="17144"/>
    <cellStyle name="Input 14 3 4 3" xfId="17145"/>
    <cellStyle name="Input 14 3 5" xfId="17146"/>
    <cellStyle name="Input 14 3 5 2" xfId="17147"/>
    <cellStyle name="Input 14 3 6" xfId="17148"/>
    <cellStyle name="Input 14 3 7" xfId="17149"/>
    <cellStyle name="Input 14 4" xfId="17150"/>
    <cellStyle name="Input 14 4 2" xfId="17151"/>
    <cellStyle name="Input 14 4 2 2" xfId="17152"/>
    <cellStyle name="Input 14 4 2 2 2" xfId="17153"/>
    <cellStyle name="Input 14 4 2 2 2 2" xfId="17154"/>
    <cellStyle name="Input 14 4 2 2 2 2 2" xfId="17155"/>
    <cellStyle name="Input 14 4 2 2 2 3" xfId="17156"/>
    <cellStyle name="Input 14 4 2 2 3" xfId="17157"/>
    <cellStyle name="Input 14 4 2 2 3 2" xfId="17158"/>
    <cellStyle name="Input 14 4 2 2 4" xfId="17159"/>
    <cellStyle name="Input 14 4 2 3" xfId="17160"/>
    <cellStyle name="Input 14 4 2 3 2" xfId="17161"/>
    <cellStyle name="Input 14 4 2 3 2 2" xfId="17162"/>
    <cellStyle name="Input 14 4 2 3 3" xfId="17163"/>
    <cellStyle name="Input 14 4 2 4" xfId="17164"/>
    <cellStyle name="Input 14 4 2 4 2" xfId="17165"/>
    <cellStyle name="Input 14 4 2 5" xfId="17166"/>
    <cellStyle name="Input 14 4 2 6" xfId="17167"/>
    <cellStyle name="Input 14 4 3" xfId="17168"/>
    <cellStyle name="Input 14 4 3 2" xfId="17169"/>
    <cellStyle name="Input 14 4 3 2 2" xfId="17170"/>
    <cellStyle name="Input 14 4 3 2 2 2" xfId="17171"/>
    <cellStyle name="Input 14 4 3 2 3" xfId="17172"/>
    <cellStyle name="Input 14 4 3 3" xfId="17173"/>
    <cellStyle name="Input 14 4 3 3 2" xfId="17174"/>
    <cellStyle name="Input 14 4 3 4" xfId="17175"/>
    <cellStyle name="Input 14 4 4" xfId="17176"/>
    <cellStyle name="Input 14 4 4 2" xfId="17177"/>
    <cellStyle name="Input 14 4 4 2 2" xfId="17178"/>
    <cellStyle name="Input 14 4 4 3" xfId="17179"/>
    <cellStyle name="Input 14 4 5" xfId="17180"/>
    <cellStyle name="Input 14 4 5 2" xfId="17181"/>
    <cellStyle name="Input 14 4 6" xfId="17182"/>
    <cellStyle name="Input 14 4 7" xfId="17183"/>
    <cellStyle name="Input 14 5" xfId="17184"/>
    <cellStyle name="Input 14 5 2" xfId="17185"/>
    <cellStyle name="Input 14 5 2 2" xfId="17186"/>
    <cellStyle name="Input 14 5 2 2 2" xfId="17187"/>
    <cellStyle name="Input 14 5 2 2 2 2" xfId="17188"/>
    <cellStyle name="Input 14 5 2 2 3" xfId="17189"/>
    <cellStyle name="Input 14 5 2 3" xfId="17190"/>
    <cellStyle name="Input 14 5 2 3 2" xfId="17191"/>
    <cellStyle name="Input 14 5 2 4" xfId="17192"/>
    <cellStyle name="Input 14 5 3" xfId="17193"/>
    <cellStyle name="Input 14 5 3 2" xfId="17194"/>
    <cellStyle name="Input 14 5 3 2 2" xfId="17195"/>
    <cellStyle name="Input 14 5 3 3" xfId="17196"/>
    <cellStyle name="Input 14 5 4" xfId="17197"/>
    <cellStyle name="Input 14 5 4 2" xfId="17198"/>
    <cellStyle name="Input 14 5 5" xfId="17199"/>
    <cellStyle name="Input 14 5 6" xfId="17200"/>
    <cellStyle name="Input 14 6" xfId="17201"/>
    <cellStyle name="Input 14 6 2" xfId="17202"/>
    <cellStyle name="Input 14 6 2 2" xfId="17203"/>
    <cellStyle name="Input 14 6 2 2 2" xfId="17204"/>
    <cellStyle name="Input 14 6 2 3" xfId="17205"/>
    <cellStyle name="Input 14 6 3" xfId="17206"/>
    <cellStyle name="Input 14 6 3 2" xfId="17207"/>
    <cellStyle name="Input 14 6 4" xfId="17208"/>
    <cellStyle name="Input 14 7" xfId="17209"/>
    <cellStyle name="Input 14 7 2" xfId="17210"/>
    <cellStyle name="Input 14 7 2 2" xfId="17211"/>
    <cellStyle name="Input 14 7 3" xfId="17212"/>
    <cellStyle name="Input 14 8" xfId="17213"/>
    <cellStyle name="Input 14 8 2" xfId="17214"/>
    <cellStyle name="Input 14 9" xfId="17215"/>
    <cellStyle name="Input 15" xfId="17216"/>
    <cellStyle name="Input 15 10" xfId="17217"/>
    <cellStyle name="Input 15 2" xfId="17218"/>
    <cellStyle name="Input 15 2 2" xfId="17219"/>
    <cellStyle name="Input 15 2 2 2" xfId="17220"/>
    <cellStyle name="Input 15 2 2 2 2" xfId="17221"/>
    <cellStyle name="Input 15 2 2 2 2 2" xfId="17222"/>
    <cellStyle name="Input 15 2 2 2 2 2 2" xfId="17223"/>
    <cellStyle name="Input 15 2 2 2 2 3" xfId="17224"/>
    <cellStyle name="Input 15 2 2 2 3" xfId="17225"/>
    <cellStyle name="Input 15 2 2 2 3 2" xfId="17226"/>
    <cellStyle name="Input 15 2 2 2 4" xfId="17227"/>
    <cellStyle name="Input 15 2 2 3" xfId="17228"/>
    <cellStyle name="Input 15 2 2 3 2" xfId="17229"/>
    <cellStyle name="Input 15 2 2 3 2 2" xfId="17230"/>
    <cellStyle name="Input 15 2 2 3 3" xfId="17231"/>
    <cellStyle name="Input 15 2 2 4" xfId="17232"/>
    <cellStyle name="Input 15 2 2 4 2" xfId="17233"/>
    <cellStyle name="Input 15 2 2 5" xfId="17234"/>
    <cellStyle name="Input 15 2 2 6" xfId="17235"/>
    <cellStyle name="Input 15 2 3" xfId="17236"/>
    <cellStyle name="Input 15 2 3 2" xfId="17237"/>
    <cellStyle name="Input 15 2 3 2 2" xfId="17238"/>
    <cellStyle name="Input 15 2 3 2 2 2" xfId="17239"/>
    <cellStyle name="Input 15 2 3 2 3" xfId="17240"/>
    <cellStyle name="Input 15 2 3 3" xfId="17241"/>
    <cellStyle name="Input 15 2 3 3 2" xfId="17242"/>
    <cellStyle name="Input 15 2 3 4" xfId="17243"/>
    <cellStyle name="Input 15 2 4" xfId="17244"/>
    <cellStyle name="Input 15 2 4 2" xfId="17245"/>
    <cellStyle name="Input 15 2 4 2 2" xfId="17246"/>
    <cellStyle name="Input 15 2 4 3" xfId="17247"/>
    <cellStyle name="Input 15 2 5" xfId="17248"/>
    <cellStyle name="Input 15 2 5 2" xfId="17249"/>
    <cellStyle name="Input 15 2 6" xfId="17250"/>
    <cellStyle name="Input 15 2 7" xfId="17251"/>
    <cellStyle name="Input 15 3" xfId="17252"/>
    <cellStyle name="Input 15 3 2" xfId="17253"/>
    <cellStyle name="Input 15 3 2 2" xfId="17254"/>
    <cellStyle name="Input 15 3 2 2 2" xfId="17255"/>
    <cellStyle name="Input 15 3 2 2 2 2" xfId="17256"/>
    <cellStyle name="Input 15 3 2 2 2 2 2" xfId="17257"/>
    <cellStyle name="Input 15 3 2 2 2 3" xfId="17258"/>
    <cellStyle name="Input 15 3 2 2 3" xfId="17259"/>
    <cellStyle name="Input 15 3 2 2 3 2" xfId="17260"/>
    <cellStyle name="Input 15 3 2 2 4" xfId="17261"/>
    <cellStyle name="Input 15 3 2 3" xfId="17262"/>
    <cellStyle name="Input 15 3 2 3 2" xfId="17263"/>
    <cellStyle name="Input 15 3 2 3 2 2" xfId="17264"/>
    <cellStyle name="Input 15 3 2 3 3" xfId="17265"/>
    <cellStyle name="Input 15 3 2 4" xfId="17266"/>
    <cellStyle name="Input 15 3 2 4 2" xfId="17267"/>
    <cellStyle name="Input 15 3 2 5" xfId="17268"/>
    <cellStyle name="Input 15 3 2 6" xfId="17269"/>
    <cellStyle name="Input 15 3 3" xfId="17270"/>
    <cellStyle name="Input 15 3 3 2" xfId="17271"/>
    <cellStyle name="Input 15 3 3 2 2" xfId="17272"/>
    <cellStyle name="Input 15 3 3 2 2 2" xfId="17273"/>
    <cellStyle name="Input 15 3 3 2 3" xfId="17274"/>
    <cellStyle name="Input 15 3 3 3" xfId="17275"/>
    <cellStyle name="Input 15 3 3 3 2" xfId="17276"/>
    <cellStyle name="Input 15 3 3 4" xfId="17277"/>
    <cellStyle name="Input 15 3 4" xfId="17278"/>
    <cellStyle name="Input 15 3 4 2" xfId="17279"/>
    <cellStyle name="Input 15 3 4 2 2" xfId="17280"/>
    <cellStyle name="Input 15 3 4 3" xfId="17281"/>
    <cellStyle name="Input 15 3 5" xfId="17282"/>
    <cellStyle name="Input 15 3 5 2" xfId="17283"/>
    <cellStyle name="Input 15 3 6" xfId="17284"/>
    <cellStyle name="Input 15 3 7" xfId="17285"/>
    <cellStyle name="Input 15 4" xfId="17286"/>
    <cellStyle name="Input 15 4 2" xfId="17287"/>
    <cellStyle name="Input 15 4 2 2" xfId="17288"/>
    <cellStyle name="Input 15 4 2 2 2" xfId="17289"/>
    <cellStyle name="Input 15 4 2 2 2 2" xfId="17290"/>
    <cellStyle name="Input 15 4 2 2 2 2 2" xfId="17291"/>
    <cellStyle name="Input 15 4 2 2 2 3" xfId="17292"/>
    <cellStyle name="Input 15 4 2 2 3" xfId="17293"/>
    <cellStyle name="Input 15 4 2 2 3 2" xfId="17294"/>
    <cellStyle name="Input 15 4 2 2 4" xfId="17295"/>
    <cellStyle name="Input 15 4 2 3" xfId="17296"/>
    <cellStyle name="Input 15 4 2 3 2" xfId="17297"/>
    <cellStyle name="Input 15 4 2 3 2 2" xfId="17298"/>
    <cellStyle name="Input 15 4 2 3 3" xfId="17299"/>
    <cellStyle name="Input 15 4 2 4" xfId="17300"/>
    <cellStyle name="Input 15 4 2 4 2" xfId="17301"/>
    <cellStyle name="Input 15 4 2 5" xfId="17302"/>
    <cellStyle name="Input 15 4 2 6" xfId="17303"/>
    <cellStyle name="Input 15 4 3" xfId="17304"/>
    <cellStyle name="Input 15 4 3 2" xfId="17305"/>
    <cellStyle name="Input 15 4 3 2 2" xfId="17306"/>
    <cellStyle name="Input 15 4 3 2 2 2" xfId="17307"/>
    <cellStyle name="Input 15 4 3 2 3" xfId="17308"/>
    <cellStyle name="Input 15 4 3 3" xfId="17309"/>
    <cellStyle name="Input 15 4 3 3 2" xfId="17310"/>
    <cellStyle name="Input 15 4 3 4" xfId="17311"/>
    <cellStyle name="Input 15 4 4" xfId="17312"/>
    <cellStyle name="Input 15 4 4 2" xfId="17313"/>
    <cellStyle name="Input 15 4 4 2 2" xfId="17314"/>
    <cellStyle name="Input 15 4 4 3" xfId="17315"/>
    <cellStyle name="Input 15 4 5" xfId="17316"/>
    <cellStyle name="Input 15 4 5 2" xfId="17317"/>
    <cellStyle name="Input 15 4 6" xfId="17318"/>
    <cellStyle name="Input 15 4 7" xfId="17319"/>
    <cellStyle name="Input 15 5" xfId="17320"/>
    <cellStyle name="Input 15 5 2" xfId="17321"/>
    <cellStyle name="Input 15 5 2 2" xfId="17322"/>
    <cellStyle name="Input 15 5 2 2 2" xfId="17323"/>
    <cellStyle name="Input 15 5 2 2 2 2" xfId="17324"/>
    <cellStyle name="Input 15 5 2 2 3" xfId="17325"/>
    <cellStyle name="Input 15 5 2 3" xfId="17326"/>
    <cellStyle name="Input 15 5 2 3 2" xfId="17327"/>
    <cellStyle name="Input 15 5 2 4" xfId="17328"/>
    <cellStyle name="Input 15 5 3" xfId="17329"/>
    <cellStyle name="Input 15 5 3 2" xfId="17330"/>
    <cellStyle name="Input 15 5 3 2 2" xfId="17331"/>
    <cellStyle name="Input 15 5 3 3" xfId="17332"/>
    <cellStyle name="Input 15 5 4" xfId="17333"/>
    <cellStyle name="Input 15 5 4 2" xfId="17334"/>
    <cellStyle name="Input 15 5 5" xfId="17335"/>
    <cellStyle name="Input 15 5 6" xfId="17336"/>
    <cellStyle name="Input 15 6" xfId="17337"/>
    <cellStyle name="Input 15 6 2" xfId="17338"/>
    <cellStyle name="Input 15 6 2 2" xfId="17339"/>
    <cellStyle name="Input 15 6 2 2 2" xfId="17340"/>
    <cellStyle name="Input 15 6 2 3" xfId="17341"/>
    <cellStyle name="Input 15 6 3" xfId="17342"/>
    <cellStyle name="Input 15 6 3 2" xfId="17343"/>
    <cellStyle name="Input 15 6 4" xfId="17344"/>
    <cellStyle name="Input 15 7" xfId="17345"/>
    <cellStyle name="Input 15 7 2" xfId="17346"/>
    <cellStyle name="Input 15 7 2 2" xfId="17347"/>
    <cellStyle name="Input 15 7 3" xfId="17348"/>
    <cellStyle name="Input 15 8" xfId="17349"/>
    <cellStyle name="Input 15 8 2" xfId="17350"/>
    <cellStyle name="Input 15 9" xfId="17351"/>
    <cellStyle name="Input 16" xfId="17352"/>
    <cellStyle name="Input 16 10" xfId="17353"/>
    <cellStyle name="Input 16 2" xfId="17354"/>
    <cellStyle name="Input 16 2 2" xfId="17355"/>
    <cellStyle name="Input 16 2 2 2" xfId="17356"/>
    <cellStyle name="Input 16 2 2 2 2" xfId="17357"/>
    <cellStyle name="Input 16 2 2 2 2 2" xfId="17358"/>
    <cellStyle name="Input 16 2 2 2 2 2 2" xfId="17359"/>
    <cellStyle name="Input 16 2 2 2 2 3" xfId="17360"/>
    <cellStyle name="Input 16 2 2 2 3" xfId="17361"/>
    <cellStyle name="Input 16 2 2 2 3 2" xfId="17362"/>
    <cellStyle name="Input 16 2 2 2 4" xfId="17363"/>
    <cellStyle name="Input 16 2 2 3" xfId="17364"/>
    <cellStyle name="Input 16 2 2 3 2" xfId="17365"/>
    <cellStyle name="Input 16 2 2 3 2 2" xfId="17366"/>
    <cellStyle name="Input 16 2 2 3 3" xfId="17367"/>
    <cellStyle name="Input 16 2 2 4" xfId="17368"/>
    <cellStyle name="Input 16 2 2 4 2" xfId="17369"/>
    <cellStyle name="Input 16 2 2 5" xfId="17370"/>
    <cellStyle name="Input 16 2 2 6" xfId="17371"/>
    <cellStyle name="Input 16 2 3" xfId="17372"/>
    <cellStyle name="Input 16 2 3 2" xfId="17373"/>
    <cellStyle name="Input 16 2 3 2 2" xfId="17374"/>
    <cellStyle name="Input 16 2 3 2 2 2" xfId="17375"/>
    <cellStyle name="Input 16 2 3 2 3" xfId="17376"/>
    <cellStyle name="Input 16 2 3 3" xfId="17377"/>
    <cellStyle name="Input 16 2 3 3 2" xfId="17378"/>
    <cellStyle name="Input 16 2 3 4" xfId="17379"/>
    <cellStyle name="Input 16 2 4" xfId="17380"/>
    <cellStyle name="Input 16 2 4 2" xfId="17381"/>
    <cellStyle name="Input 16 2 4 2 2" xfId="17382"/>
    <cellStyle name="Input 16 2 4 3" xfId="17383"/>
    <cellStyle name="Input 16 2 5" xfId="17384"/>
    <cellStyle name="Input 16 2 5 2" xfId="17385"/>
    <cellStyle name="Input 16 2 6" xfId="17386"/>
    <cellStyle name="Input 16 2 7" xfId="17387"/>
    <cellStyle name="Input 16 3" xfId="17388"/>
    <cellStyle name="Input 16 3 2" xfId="17389"/>
    <cellStyle name="Input 16 3 2 2" xfId="17390"/>
    <cellStyle name="Input 16 3 2 2 2" xfId="17391"/>
    <cellStyle name="Input 16 3 2 2 2 2" xfId="17392"/>
    <cellStyle name="Input 16 3 2 2 2 2 2" xfId="17393"/>
    <cellStyle name="Input 16 3 2 2 2 3" xfId="17394"/>
    <cellStyle name="Input 16 3 2 2 3" xfId="17395"/>
    <cellStyle name="Input 16 3 2 2 3 2" xfId="17396"/>
    <cellStyle name="Input 16 3 2 2 4" xfId="17397"/>
    <cellStyle name="Input 16 3 2 3" xfId="17398"/>
    <cellStyle name="Input 16 3 2 3 2" xfId="17399"/>
    <cellStyle name="Input 16 3 2 3 2 2" xfId="17400"/>
    <cellStyle name="Input 16 3 2 3 3" xfId="17401"/>
    <cellStyle name="Input 16 3 2 4" xfId="17402"/>
    <cellStyle name="Input 16 3 2 4 2" xfId="17403"/>
    <cellStyle name="Input 16 3 2 5" xfId="17404"/>
    <cellStyle name="Input 16 3 2 6" xfId="17405"/>
    <cellStyle name="Input 16 3 3" xfId="17406"/>
    <cellStyle name="Input 16 3 3 2" xfId="17407"/>
    <cellStyle name="Input 16 3 3 2 2" xfId="17408"/>
    <cellStyle name="Input 16 3 3 2 2 2" xfId="17409"/>
    <cellStyle name="Input 16 3 3 2 3" xfId="17410"/>
    <cellStyle name="Input 16 3 3 3" xfId="17411"/>
    <cellStyle name="Input 16 3 3 3 2" xfId="17412"/>
    <cellStyle name="Input 16 3 3 4" xfId="17413"/>
    <cellStyle name="Input 16 3 4" xfId="17414"/>
    <cellStyle name="Input 16 3 4 2" xfId="17415"/>
    <cellStyle name="Input 16 3 4 2 2" xfId="17416"/>
    <cellStyle name="Input 16 3 4 3" xfId="17417"/>
    <cellStyle name="Input 16 3 5" xfId="17418"/>
    <cellStyle name="Input 16 3 5 2" xfId="17419"/>
    <cellStyle name="Input 16 3 6" xfId="17420"/>
    <cellStyle name="Input 16 3 7" xfId="17421"/>
    <cellStyle name="Input 16 4" xfId="17422"/>
    <cellStyle name="Input 16 4 2" xfId="17423"/>
    <cellStyle name="Input 16 4 2 2" xfId="17424"/>
    <cellStyle name="Input 16 4 2 2 2" xfId="17425"/>
    <cellStyle name="Input 16 4 2 2 2 2" xfId="17426"/>
    <cellStyle name="Input 16 4 2 2 2 2 2" xfId="17427"/>
    <cellStyle name="Input 16 4 2 2 2 3" xfId="17428"/>
    <cellStyle name="Input 16 4 2 2 3" xfId="17429"/>
    <cellStyle name="Input 16 4 2 2 3 2" xfId="17430"/>
    <cellStyle name="Input 16 4 2 2 4" xfId="17431"/>
    <cellStyle name="Input 16 4 2 3" xfId="17432"/>
    <cellStyle name="Input 16 4 2 3 2" xfId="17433"/>
    <cellStyle name="Input 16 4 2 3 2 2" xfId="17434"/>
    <cellStyle name="Input 16 4 2 3 3" xfId="17435"/>
    <cellStyle name="Input 16 4 2 4" xfId="17436"/>
    <cellStyle name="Input 16 4 2 4 2" xfId="17437"/>
    <cellStyle name="Input 16 4 2 5" xfId="17438"/>
    <cellStyle name="Input 16 4 2 6" xfId="17439"/>
    <cellStyle name="Input 16 4 3" xfId="17440"/>
    <cellStyle name="Input 16 4 3 2" xfId="17441"/>
    <cellStyle name="Input 16 4 3 2 2" xfId="17442"/>
    <cellStyle name="Input 16 4 3 2 2 2" xfId="17443"/>
    <cellStyle name="Input 16 4 3 2 3" xfId="17444"/>
    <cellStyle name="Input 16 4 3 3" xfId="17445"/>
    <cellStyle name="Input 16 4 3 3 2" xfId="17446"/>
    <cellStyle name="Input 16 4 3 4" xfId="17447"/>
    <cellStyle name="Input 16 4 4" xfId="17448"/>
    <cellStyle name="Input 16 4 4 2" xfId="17449"/>
    <cellStyle name="Input 16 4 4 2 2" xfId="17450"/>
    <cellStyle name="Input 16 4 4 3" xfId="17451"/>
    <cellStyle name="Input 16 4 5" xfId="17452"/>
    <cellStyle name="Input 16 4 5 2" xfId="17453"/>
    <cellStyle name="Input 16 4 6" xfId="17454"/>
    <cellStyle name="Input 16 4 7" xfId="17455"/>
    <cellStyle name="Input 16 5" xfId="17456"/>
    <cellStyle name="Input 16 5 2" xfId="17457"/>
    <cellStyle name="Input 16 5 2 2" xfId="17458"/>
    <cellStyle name="Input 16 5 2 2 2" xfId="17459"/>
    <cellStyle name="Input 16 5 2 2 2 2" xfId="17460"/>
    <cellStyle name="Input 16 5 2 2 3" xfId="17461"/>
    <cellStyle name="Input 16 5 2 3" xfId="17462"/>
    <cellStyle name="Input 16 5 2 3 2" xfId="17463"/>
    <cellStyle name="Input 16 5 2 4" xfId="17464"/>
    <cellStyle name="Input 16 5 3" xfId="17465"/>
    <cellStyle name="Input 16 5 3 2" xfId="17466"/>
    <cellStyle name="Input 16 5 3 2 2" xfId="17467"/>
    <cellStyle name="Input 16 5 3 3" xfId="17468"/>
    <cellStyle name="Input 16 5 4" xfId="17469"/>
    <cellStyle name="Input 16 5 4 2" xfId="17470"/>
    <cellStyle name="Input 16 5 5" xfId="17471"/>
    <cellStyle name="Input 16 5 6" xfId="17472"/>
    <cellStyle name="Input 16 6" xfId="17473"/>
    <cellStyle name="Input 16 6 2" xfId="17474"/>
    <cellStyle name="Input 16 6 2 2" xfId="17475"/>
    <cellStyle name="Input 16 6 2 2 2" xfId="17476"/>
    <cellStyle name="Input 16 6 2 3" xfId="17477"/>
    <cellStyle name="Input 16 6 3" xfId="17478"/>
    <cellStyle name="Input 16 6 3 2" xfId="17479"/>
    <cellStyle name="Input 16 6 4" xfId="17480"/>
    <cellStyle name="Input 16 7" xfId="17481"/>
    <cellStyle name="Input 16 7 2" xfId="17482"/>
    <cellStyle name="Input 16 7 2 2" xfId="17483"/>
    <cellStyle name="Input 16 7 3" xfId="17484"/>
    <cellStyle name="Input 16 8" xfId="17485"/>
    <cellStyle name="Input 16 8 2" xfId="17486"/>
    <cellStyle name="Input 16 9" xfId="17487"/>
    <cellStyle name="Input 17" xfId="17488"/>
    <cellStyle name="Input 17 10" xfId="17489"/>
    <cellStyle name="Input 17 2" xfId="17490"/>
    <cellStyle name="Input 17 2 2" xfId="17491"/>
    <cellStyle name="Input 17 2 2 2" xfId="17492"/>
    <cellStyle name="Input 17 2 2 2 2" xfId="17493"/>
    <cellStyle name="Input 17 2 2 2 2 2" xfId="17494"/>
    <cellStyle name="Input 17 2 2 2 2 2 2" xfId="17495"/>
    <cellStyle name="Input 17 2 2 2 2 3" xfId="17496"/>
    <cellStyle name="Input 17 2 2 2 3" xfId="17497"/>
    <cellStyle name="Input 17 2 2 2 3 2" xfId="17498"/>
    <cellStyle name="Input 17 2 2 2 4" xfId="17499"/>
    <cellStyle name="Input 17 2 2 3" xfId="17500"/>
    <cellStyle name="Input 17 2 2 3 2" xfId="17501"/>
    <cellStyle name="Input 17 2 2 3 2 2" xfId="17502"/>
    <cellStyle name="Input 17 2 2 3 3" xfId="17503"/>
    <cellStyle name="Input 17 2 2 4" xfId="17504"/>
    <cellStyle name="Input 17 2 2 4 2" xfId="17505"/>
    <cellStyle name="Input 17 2 2 5" xfId="17506"/>
    <cellStyle name="Input 17 2 2 6" xfId="17507"/>
    <cellStyle name="Input 17 2 3" xfId="17508"/>
    <cellStyle name="Input 17 2 3 2" xfId="17509"/>
    <cellStyle name="Input 17 2 3 2 2" xfId="17510"/>
    <cellStyle name="Input 17 2 3 2 2 2" xfId="17511"/>
    <cellStyle name="Input 17 2 3 2 3" xfId="17512"/>
    <cellStyle name="Input 17 2 3 3" xfId="17513"/>
    <cellStyle name="Input 17 2 3 3 2" xfId="17514"/>
    <cellStyle name="Input 17 2 3 4" xfId="17515"/>
    <cellStyle name="Input 17 2 4" xfId="17516"/>
    <cellStyle name="Input 17 2 4 2" xfId="17517"/>
    <cellStyle name="Input 17 2 4 2 2" xfId="17518"/>
    <cellStyle name="Input 17 2 4 3" xfId="17519"/>
    <cellStyle name="Input 17 2 5" xfId="17520"/>
    <cellStyle name="Input 17 2 5 2" xfId="17521"/>
    <cellStyle name="Input 17 2 6" xfId="17522"/>
    <cellStyle name="Input 17 2 7" xfId="17523"/>
    <cellStyle name="Input 17 3" xfId="17524"/>
    <cellStyle name="Input 17 3 2" xfId="17525"/>
    <cellStyle name="Input 17 3 2 2" xfId="17526"/>
    <cellStyle name="Input 17 3 2 2 2" xfId="17527"/>
    <cellStyle name="Input 17 3 2 2 2 2" xfId="17528"/>
    <cellStyle name="Input 17 3 2 2 2 2 2" xfId="17529"/>
    <cellStyle name="Input 17 3 2 2 2 3" xfId="17530"/>
    <cellStyle name="Input 17 3 2 2 3" xfId="17531"/>
    <cellStyle name="Input 17 3 2 2 3 2" xfId="17532"/>
    <cellStyle name="Input 17 3 2 2 4" xfId="17533"/>
    <cellStyle name="Input 17 3 2 3" xfId="17534"/>
    <cellStyle name="Input 17 3 2 3 2" xfId="17535"/>
    <cellStyle name="Input 17 3 2 3 2 2" xfId="17536"/>
    <cellStyle name="Input 17 3 2 3 3" xfId="17537"/>
    <cellStyle name="Input 17 3 2 4" xfId="17538"/>
    <cellStyle name="Input 17 3 2 4 2" xfId="17539"/>
    <cellStyle name="Input 17 3 2 5" xfId="17540"/>
    <cellStyle name="Input 17 3 2 6" xfId="17541"/>
    <cellStyle name="Input 17 3 3" xfId="17542"/>
    <cellStyle name="Input 17 3 3 2" xfId="17543"/>
    <cellStyle name="Input 17 3 3 2 2" xfId="17544"/>
    <cellStyle name="Input 17 3 3 2 2 2" xfId="17545"/>
    <cellStyle name="Input 17 3 3 2 3" xfId="17546"/>
    <cellStyle name="Input 17 3 3 3" xfId="17547"/>
    <cellStyle name="Input 17 3 3 3 2" xfId="17548"/>
    <cellStyle name="Input 17 3 3 4" xfId="17549"/>
    <cellStyle name="Input 17 3 4" xfId="17550"/>
    <cellStyle name="Input 17 3 4 2" xfId="17551"/>
    <cellStyle name="Input 17 3 4 2 2" xfId="17552"/>
    <cellStyle name="Input 17 3 4 3" xfId="17553"/>
    <cellStyle name="Input 17 3 5" xfId="17554"/>
    <cellStyle name="Input 17 3 5 2" xfId="17555"/>
    <cellStyle name="Input 17 3 6" xfId="17556"/>
    <cellStyle name="Input 17 3 7" xfId="17557"/>
    <cellStyle name="Input 17 4" xfId="17558"/>
    <cellStyle name="Input 17 4 2" xfId="17559"/>
    <cellStyle name="Input 17 4 2 2" xfId="17560"/>
    <cellStyle name="Input 17 4 2 2 2" xfId="17561"/>
    <cellStyle name="Input 17 4 2 2 2 2" xfId="17562"/>
    <cellStyle name="Input 17 4 2 2 2 2 2" xfId="17563"/>
    <cellStyle name="Input 17 4 2 2 2 3" xfId="17564"/>
    <cellStyle name="Input 17 4 2 2 3" xfId="17565"/>
    <cellStyle name="Input 17 4 2 2 3 2" xfId="17566"/>
    <cellStyle name="Input 17 4 2 2 4" xfId="17567"/>
    <cellStyle name="Input 17 4 2 3" xfId="17568"/>
    <cellStyle name="Input 17 4 2 3 2" xfId="17569"/>
    <cellStyle name="Input 17 4 2 3 2 2" xfId="17570"/>
    <cellStyle name="Input 17 4 2 3 3" xfId="17571"/>
    <cellStyle name="Input 17 4 2 4" xfId="17572"/>
    <cellStyle name="Input 17 4 2 4 2" xfId="17573"/>
    <cellStyle name="Input 17 4 2 5" xfId="17574"/>
    <cellStyle name="Input 17 4 2 6" xfId="17575"/>
    <cellStyle name="Input 17 4 3" xfId="17576"/>
    <cellStyle name="Input 17 4 3 2" xfId="17577"/>
    <cellStyle name="Input 17 4 3 2 2" xfId="17578"/>
    <cellStyle name="Input 17 4 3 2 2 2" xfId="17579"/>
    <cellStyle name="Input 17 4 3 2 3" xfId="17580"/>
    <cellStyle name="Input 17 4 3 3" xfId="17581"/>
    <cellStyle name="Input 17 4 3 3 2" xfId="17582"/>
    <cellStyle name="Input 17 4 3 4" xfId="17583"/>
    <cellStyle name="Input 17 4 4" xfId="17584"/>
    <cellStyle name="Input 17 4 4 2" xfId="17585"/>
    <cellStyle name="Input 17 4 4 2 2" xfId="17586"/>
    <cellStyle name="Input 17 4 4 3" xfId="17587"/>
    <cellStyle name="Input 17 4 5" xfId="17588"/>
    <cellStyle name="Input 17 4 5 2" xfId="17589"/>
    <cellStyle name="Input 17 4 6" xfId="17590"/>
    <cellStyle name="Input 17 4 7" xfId="17591"/>
    <cellStyle name="Input 17 5" xfId="17592"/>
    <cellStyle name="Input 17 5 2" xfId="17593"/>
    <cellStyle name="Input 17 5 2 2" xfId="17594"/>
    <cellStyle name="Input 17 5 2 2 2" xfId="17595"/>
    <cellStyle name="Input 17 5 2 2 2 2" xfId="17596"/>
    <cellStyle name="Input 17 5 2 2 3" xfId="17597"/>
    <cellStyle name="Input 17 5 2 3" xfId="17598"/>
    <cellStyle name="Input 17 5 2 3 2" xfId="17599"/>
    <cellStyle name="Input 17 5 2 4" xfId="17600"/>
    <cellStyle name="Input 17 5 3" xfId="17601"/>
    <cellStyle name="Input 17 5 3 2" xfId="17602"/>
    <cellStyle name="Input 17 5 3 2 2" xfId="17603"/>
    <cellStyle name="Input 17 5 3 3" xfId="17604"/>
    <cellStyle name="Input 17 5 4" xfId="17605"/>
    <cellStyle name="Input 17 5 4 2" xfId="17606"/>
    <cellStyle name="Input 17 5 5" xfId="17607"/>
    <cellStyle name="Input 17 5 6" xfId="17608"/>
    <cellStyle name="Input 17 6" xfId="17609"/>
    <cellStyle name="Input 17 6 2" xfId="17610"/>
    <cellStyle name="Input 17 6 2 2" xfId="17611"/>
    <cellStyle name="Input 17 6 2 2 2" xfId="17612"/>
    <cellStyle name="Input 17 6 2 3" xfId="17613"/>
    <cellStyle name="Input 17 6 3" xfId="17614"/>
    <cellStyle name="Input 17 6 3 2" xfId="17615"/>
    <cellStyle name="Input 17 6 4" xfId="17616"/>
    <cellStyle name="Input 17 7" xfId="17617"/>
    <cellStyle name="Input 17 7 2" xfId="17618"/>
    <cellStyle name="Input 17 7 2 2" xfId="17619"/>
    <cellStyle name="Input 17 7 3" xfId="17620"/>
    <cellStyle name="Input 17 8" xfId="17621"/>
    <cellStyle name="Input 17 8 2" xfId="17622"/>
    <cellStyle name="Input 17 9" xfId="17623"/>
    <cellStyle name="Input 18" xfId="17624"/>
    <cellStyle name="Input 18 10" xfId="17625"/>
    <cellStyle name="Input 18 2" xfId="17626"/>
    <cellStyle name="Input 18 2 2" xfId="17627"/>
    <cellStyle name="Input 18 2 2 2" xfId="17628"/>
    <cellStyle name="Input 18 2 2 2 2" xfId="17629"/>
    <cellStyle name="Input 18 2 2 2 2 2" xfId="17630"/>
    <cellStyle name="Input 18 2 2 2 2 2 2" xfId="17631"/>
    <cellStyle name="Input 18 2 2 2 2 3" xfId="17632"/>
    <cellStyle name="Input 18 2 2 2 3" xfId="17633"/>
    <cellStyle name="Input 18 2 2 2 3 2" xfId="17634"/>
    <cellStyle name="Input 18 2 2 2 4" xfId="17635"/>
    <cellStyle name="Input 18 2 2 3" xfId="17636"/>
    <cellStyle name="Input 18 2 2 3 2" xfId="17637"/>
    <cellStyle name="Input 18 2 2 3 2 2" xfId="17638"/>
    <cellStyle name="Input 18 2 2 3 3" xfId="17639"/>
    <cellStyle name="Input 18 2 2 4" xfId="17640"/>
    <cellStyle name="Input 18 2 2 4 2" xfId="17641"/>
    <cellStyle name="Input 18 2 2 5" xfId="17642"/>
    <cellStyle name="Input 18 2 2 6" xfId="17643"/>
    <cellStyle name="Input 18 2 3" xfId="17644"/>
    <cellStyle name="Input 18 2 3 2" xfId="17645"/>
    <cellStyle name="Input 18 2 3 2 2" xfId="17646"/>
    <cellStyle name="Input 18 2 3 2 2 2" xfId="17647"/>
    <cellStyle name="Input 18 2 3 2 3" xfId="17648"/>
    <cellStyle name="Input 18 2 3 3" xfId="17649"/>
    <cellStyle name="Input 18 2 3 3 2" xfId="17650"/>
    <cellStyle name="Input 18 2 3 4" xfId="17651"/>
    <cellStyle name="Input 18 2 4" xfId="17652"/>
    <cellStyle name="Input 18 2 4 2" xfId="17653"/>
    <cellStyle name="Input 18 2 4 2 2" xfId="17654"/>
    <cellStyle name="Input 18 2 4 3" xfId="17655"/>
    <cellStyle name="Input 18 2 5" xfId="17656"/>
    <cellStyle name="Input 18 2 5 2" xfId="17657"/>
    <cellStyle name="Input 18 2 6" xfId="17658"/>
    <cellStyle name="Input 18 2 7" xfId="17659"/>
    <cellStyle name="Input 18 3" xfId="17660"/>
    <cellStyle name="Input 18 3 2" xfId="17661"/>
    <cellStyle name="Input 18 3 2 2" xfId="17662"/>
    <cellStyle name="Input 18 3 2 2 2" xfId="17663"/>
    <cellStyle name="Input 18 3 2 2 2 2" xfId="17664"/>
    <cellStyle name="Input 18 3 2 2 2 2 2" xfId="17665"/>
    <cellStyle name="Input 18 3 2 2 2 3" xfId="17666"/>
    <cellStyle name="Input 18 3 2 2 3" xfId="17667"/>
    <cellStyle name="Input 18 3 2 2 3 2" xfId="17668"/>
    <cellStyle name="Input 18 3 2 2 4" xfId="17669"/>
    <cellStyle name="Input 18 3 2 3" xfId="17670"/>
    <cellStyle name="Input 18 3 2 3 2" xfId="17671"/>
    <cellStyle name="Input 18 3 2 3 2 2" xfId="17672"/>
    <cellStyle name="Input 18 3 2 3 3" xfId="17673"/>
    <cellStyle name="Input 18 3 2 4" xfId="17674"/>
    <cellStyle name="Input 18 3 2 4 2" xfId="17675"/>
    <cellStyle name="Input 18 3 2 5" xfId="17676"/>
    <cellStyle name="Input 18 3 2 6" xfId="17677"/>
    <cellStyle name="Input 18 3 3" xfId="17678"/>
    <cellStyle name="Input 18 3 3 2" xfId="17679"/>
    <cellStyle name="Input 18 3 3 2 2" xfId="17680"/>
    <cellStyle name="Input 18 3 3 2 2 2" xfId="17681"/>
    <cellStyle name="Input 18 3 3 2 3" xfId="17682"/>
    <cellStyle name="Input 18 3 3 3" xfId="17683"/>
    <cellStyle name="Input 18 3 3 3 2" xfId="17684"/>
    <cellStyle name="Input 18 3 3 4" xfId="17685"/>
    <cellStyle name="Input 18 3 4" xfId="17686"/>
    <cellStyle name="Input 18 3 4 2" xfId="17687"/>
    <cellStyle name="Input 18 3 4 2 2" xfId="17688"/>
    <cellStyle name="Input 18 3 4 3" xfId="17689"/>
    <cellStyle name="Input 18 3 5" xfId="17690"/>
    <cellStyle name="Input 18 3 5 2" xfId="17691"/>
    <cellStyle name="Input 18 3 6" xfId="17692"/>
    <cellStyle name="Input 18 3 7" xfId="17693"/>
    <cellStyle name="Input 18 4" xfId="17694"/>
    <cellStyle name="Input 18 4 2" xfId="17695"/>
    <cellStyle name="Input 18 4 2 2" xfId="17696"/>
    <cellStyle name="Input 18 4 2 2 2" xfId="17697"/>
    <cellStyle name="Input 18 4 2 2 2 2" xfId="17698"/>
    <cellStyle name="Input 18 4 2 2 2 2 2" xfId="17699"/>
    <cellStyle name="Input 18 4 2 2 2 3" xfId="17700"/>
    <cellStyle name="Input 18 4 2 2 3" xfId="17701"/>
    <cellStyle name="Input 18 4 2 2 3 2" xfId="17702"/>
    <cellStyle name="Input 18 4 2 2 4" xfId="17703"/>
    <cellStyle name="Input 18 4 2 3" xfId="17704"/>
    <cellStyle name="Input 18 4 2 3 2" xfId="17705"/>
    <cellStyle name="Input 18 4 2 3 2 2" xfId="17706"/>
    <cellStyle name="Input 18 4 2 3 3" xfId="17707"/>
    <cellStyle name="Input 18 4 2 4" xfId="17708"/>
    <cellStyle name="Input 18 4 2 4 2" xfId="17709"/>
    <cellStyle name="Input 18 4 2 5" xfId="17710"/>
    <cellStyle name="Input 18 4 2 6" xfId="17711"/>
    <cellStyle name="Input 18 4 3" xfId="17712"/>
    <cellStyle name="Input 18 4 3 2" xfId="17713"/>
    <cellStyle name="Input 18 4 3 2 2" xfId="17714"/>
    <cellStyle name="Input 18 4 3 2 2 2" xfId="17715"/>
    <cellStyle name="Input 18 4 3 2 3" xfId="17716"/>
    <cellStyle name="Input 18 4 3 3" xfId="17717"/>
    <cellStyle name="Input 18 4 3 3 2" xfId="17718"/>
    <cellStyle name="Input 18 4 3 4" xfId="17719"/>
    <cellStyle name="Input 18 4 4" xfId="17720"/>
    <cellStyle name="Input 18 4 4 2" xfId="17721"/>
    <cellStyle name="Input 18 4 4 2 2" xfId="17722"/>
    <cellStyle name="Input 18 4 4 3" xfId="17723"/>
    <cellStyle name="Input 18 4 5" xfId="17724"/>
    <cellStyle name="Input 18 4 5 2" xfId="17725"/>
    <cellStyle name="Input 18 4 6" xfId="17726"/>
    <cellStyle name="Input 18 4 7" xfId="17727"/>
    <cellStyle name="Input 18 5" xfId="17728"/>
    <cellStyle name="Input 18 5 2" xfId="17729"/>
    <cellStyle name="Input 18 5 2 2" xfId="17730"/>
    <cellStyle name="Input 18 5 2 2 2" xfId="17731"/>
    <cellStyle name="Input 18 5 2 2 2 2" xfId="17732"/>
    <cellStyle name="Input 18 5 2 2 3" xfId="17733"/>
    <cellStyle name="Input 18 5 2 3" xfId="17734"/>
    <cellStyle name="Input 18 5 2 3 2" xfId="17735"/>
    <cellStyle name="Input 18 5 2 4" xfId="17736"/>
    <cellStyle name="Input 18 5 3" xfId="17737"/>
    <cellStyle name="Input 18 5 3 2" xfId="17738"/>
    <cellStyle name="Input 18 5 3 2 2" xfId="17739"/>
    <cellStyle name="Input 18 5 3 3" xfId="17740"/>
    <cellStyle name="Input 18 5 4" xfId="17741"/>
    <cellStyle name="Input 18 5 4 2" xfId="17742"/>
    <cellStyle name="Input 18 5 5" xfId="17743"/>
    <cellStyle name="Input 18 5 6" xfId="17744"/>
    <cellStyle name="Input 18 6" xfId="17745"/>
    <cellStyle name="Input 18 6 2" xfId="17746"/>
    <cellStyle name="Input 18 6 2 2" xfId="17747"/>
    <cellStyle name="Input 18 6 2 2 2" xfId="17748"/>
    <cellStyle name="Input 18 6 2 3" xfId="17749"/>
    <cellStyle name="Input 18 6 3" xfId="17750"/>
    <cellStyle name="Input 18 6 3 2" xfId="17751"/>
    <cellStyle name="Input 18 6 4" xfId="17752"/>
    <cellStyle name="Input 18 7" xfId="17753"/>
    <cellStyle name="Input 18 7 2" xfId="17754"/>
    <cellStyle name="Input 18 7 2 2" xfId="17755"/>
    <cellStyle name="Input 18 7 3" xfId="17756"/>
    <cellStyle name="Input 18 8" xfId="17757"/>
    <cellStyle name="Input 18 8 2" xfId="17758"/>
    <cellStyle name="Input 18 9" xfId="17759"/>
    <cellStyle name="Input 19" xfId="17760"/>
    <cellStyle name="Input 19 10" xfId="17761"/>
    <cellStyle name="Input 19 2" xfId="17762"/>
    <cellStyle name="Input 19 2 2" xfId="17763"/>
    <cellStyle name="Input 19 2 2 2" xfId="17764"/>
    <cellStyle name="Input 19 2 2 2 2" xfId="17765"/>
    <cellStyle name="Input 19 2 2 2 2 2" xfId="17766"/>
    <cellStyle name="Input 19 2 2 2 2 2 2" xfId="17767"/>
    <cellStyle name="Input 19 2 2 2 2 3" xfId="17768"/>
    <cellStyle name="Input 19 2 2 2 3" xfId="17769"/>
    <cellStyle name="Input 19 2 2 2 3 2" xfId="17770"/>
    <cellStyle name="Input 19 2 2 2 4" xfId="17771"/>
    <cellStyle name="Input 19 2 2 3" xfId="17772"/>
    <cellStyle name="Input 19 2 2 3 2" xfId="17773"/>
    <cellStyle name="Input 19 2 2 3 2 2" xfId="17774"/>
    <cellStyle name="Input 19 2 2 3 3" xfId="17775"/>
    <cellStyle name="Input 19 2 2 4" xfId="17776"/>
    <cellStyle name="Input 19 2 2 4 2" xfId="17777"/>
    <cellStyle name="Input 19 2 2 5" xfId="17778"/>
    <cellStyle name="Input 19 2 2 6" xfId="17779"/>
    <cellStyle name="Input 19 2 3" xfId="17780"/>
    <cellStyle name="Input 19 2 3 2" xfId="17781"/>
    <cellStyle name="Input 19 2 3 2 2" xfId="17782"/>
    <cellStyle name="Input 19 2 3 2 2 2" xfId="17783"/>
    <cellStyle name="Input 19 2 3 2 3" xfId="17784"/>
    <cellStyle name="Input 19 2 3 3" xfId="17785"/>
    <cellStyle name="Input 19 2 3 3 2" xfId="17786"/>
    <cellStyle name="Input 19 2 3 4" xfId="17787"/>
    <cellStyle name="Input 19 2 4" xfId="17788"/>
    <cellStyle name="Input 19 2 4 2" xfId="17789"/>
    <cellStyle name="Input 19 2 4 2 2" xfId="17790"/>
    <cellStyle name="Input 19 2 4 3" xfId="17791"/>
    <cellStyle name="Input 19 2 5" xfId="17792"/>
    <cellStyle name="Input 19 2 5 2" xfId="17793"/>
    <cellStyle name="Input 19 2 6" xfId="17794"/>
    <cellStyle name="Input 19 2 7" xfId="17795"/>
    <cellStyle name="Input 19 3" xfId="17796"/>
    <cellStyle name="Input 19 3 2" xfId="17797"/>
    <cellStyle name="Input 19 3 2 2" xfId="17798"/>
    <cellStyle name="Input 19 3 2 2 2" xfId="17799"/>
    <cellStyle name="Input 19 3 2 2 2 2" xfId="17800"/>
    <cellStyle name="Input 19 3 2 2 2 2 2" xfId="17801"/>
    <cellStyle name="Input 19 3 2 2 2 3" xfId="17802"/>
    <cellStyle name="Input 19 3 2 2 3" xfId="17803"/>
    <cellStyle name="Input 19 3 2 2 3 2" xfId="17804"/>
    <cellStyle name="Input 19 3 2 2 4" xfId="17805"/>
    <cellStyle name="Input 19 3 2 3" xfId="17806"/>
    <cellStyle name="Input 19 3 2 3 2" xfId="17807"/>
    <cellStyle name="Input 19 3 2 3 2 2" xfId="17808"/>
    <cellStyle name="Input 19 3 2 3 3" xfId="17809"/>
    <cellStyle name="Input 19 3 2 4" xfId="17810"/>
    <cellStyle name="Input 19 3 2 4 2" xfId="17811"/>
    <cellStyle name="Input 19 3 2 5" xfId="17812"/>
    <cellStyle name="Input 19 3 2 6" xfId="17813"/>
    <cellStyle name="Input 19 3 3" xfId="17814"/>
    <cellStyle name="Input 19 3 3 2" xfId="17815"/>
    <cellStyle name="Input 19 3 3 2 2" xfId="17816"/>
    <cellStyle name="Input 19 3 3 2 2 2" xfId="17817"/>
    <cellStyle name="Input 19 3 3 2 3" xfId="17818"/>
    <cellStyle name="Input 19 3 3 3" xfId="17819"/>
    <cellStyle name="Input 19 3 3 3 2" xfId="17820"/>
    <cellStyle name="Input 19 3 3 4" xfId="17821"/>
    <cellStyle name="Input 19 3 4" xfId="17822"/>
    <cellStyle name="Input 19 3 4 2" xfId="17823"/>
    <cellStyle name="Input 19 3 4 2 2" xfId="17824"/>
    <cellStyle name="Input 19 3 4 3" xfId="17825"/>
    <cellStyle name="Input 19 3 5" xfId="17826"/>
    <cellStyle name="Input 19 3 5 2" xfId="17827"/>
    <cellStyle name="Input 19 3 6" xfId="17828"/>
    <cellStyle name="Input 19 3 7" xfId="17829"/>
    <cellStyle name="Input 19 4" xfId="17830"/>
    <cellStyle name="Input 19 4 2" xfId="17831"/>
    <cellStyle name="Input 19 4 2 2" xfId="17832"/>
    <cellStyle name="Input 19 4 2 2 2" xfId="17833"/>
    <cellStyle name="Input 19 4 2 2 2 2" xfId="17834"/>
    <cellStyle name="Input 19 4 2 2 2 2 2" xfId="17835"/>
    <cellStyle name="Input 19 4 2 2 2 3" xfId="17836"/>
    <cellStyle name="Input 19 4 2 2 3" xfId="17837"/>
    <cellStyle name="Input 19 4 2 2 3 2" xfId="17838"/>
    <cellStyle name="Input 19 4 2 2 4" xfId="17839"/>
    <cellStyle name="Input 19 4 2 3" xfId="17840"/>
    <cellStyle name="Input 19 4 2 3 2" xfId="17841"/>
    <cellStyle name="Input 19 4 2 3 2 2" xfId="17842"/>
    <cellStyle name="Input 19 4 2 3 3" xfId="17843"/>
    <cellStyle name="Input 19 4 2 4" xfId="17844"/>
    <cellStyle name="Input 19 4 2 4 2" xfId="17845"/>
    <cellStyle name="Input 19 4 2 5" xfId="17846"/>
    <cellStyle name="Input 19 4 2 6" xfId="17847"/>
    <cellStyle name="Input 19 4 3" xfId="17848"/>
    <cellStyle name="Input 19 4 3 2" xfId="17849"/>
    <cellStyle name="Input 19 4 3 2 2" xfId="17850"/>
    <cellStyle name="Input 19 4 3 2 2 2" xfId="17851"/>
    <cellStyle name="Input 19 4 3 2 3" xfId="17852"/>
    <cellStyle name="Input 19 4 3 3" xfId="17853"/>
    <cellStyle name="Input 19 4 3 3 2" xfId="17854"/>
    <cellStyle name="Input 19 4 3 4" xfId="17855"/>
    <cellStyle name="Input 19 4 4" xfId="17856"/>
    <cellStyle name="Input 19 4 4 2" xfId="17857"/>
    <cellStyle name="Input 19 4 4 2 2" xfId="17858"/>
    <cellStyle name="Input 19 4 4 3" xfId="17859"/>
    <cellStyle name="Input 19 4 5" xfId="17860"/>
    <cellStyle name="Input 19 4 5 2" xfId="17861"/>
    <cellStyle name="Input 19 4 6" xfId="17862"/>
    <cellStyle name="Input 19 4 7" xfId="17863"/>
    <cellStyle name="Input 19 5" xfId="17864"/>
    <cellStyle name="Input 19 5 2" xfId="17865"/>
    <cellStyle name="Input 19 5 2 2" xfId="17866"/>
    <cellStyle name="Input 19 5 2 2 2" xfId="17867"/>
    <cellStyle name="Input 19 5 2 2 2 2" xfId="17868"/>
    <cellStyle name="Input 19 5 2 2 3" xfId="17869"/>
    <cellStyle name="Input 19 5 2 3" xfId="17870"/>
    <cellStyle name="Input 19 5 2 3 2" xfId="17871"/>
    <cellStyle name="Input 19 5 2 4" xfId="17872"/>
    <cellStyle name="Input 19 5 3" xfId="17873"/>
    <cellStyle name="Input 19 5 3 2" xfId="17874"/>
    <cellStyle name="Input 19 5 3 2 2" xfId="17875"/>
    <cellStyle name="Input 19 5 3 3" xfId="17876"/>
    <cellStyle name="Input 19 5 4" xfId="17877"/>
    <cellStyle name="Input 19 5 4 2" xfId="17878"/>
    <cellStyle name="Input 19 5 5" xfId="17879"/>
    <cellStyle name="Input 19 5 6" xfId="17880"/>
    <cellStyle name="Input 19 6" xfId="17881"/>
    <cellStyle name="Input 19 6 2" xfId="17882"/>
    <cellStyle name="Input 19 6 2 2" xfId="17883"/>
    <cellStyle name="Input 19 6 2 2 2" xfId="17884"/>
    <cellStyle name="Input 19 6 2 3" xfId="17885"/>
    <cellStyle name="Input 19 6 3" xfId="17886"/>
    <cellStyle name="Input 19 6 3 2" xfId="17887"/>
    <cellStyle name="Input 19 6 4" xfId="17888"/>
    <cellStyle name="Input 19 7" xfId="17889"/>
    <cellStyle name="Input 19 7 2" xfId="17890"/>
    <cellStyle name="Input 19 7 2 2" xfId="17891"/>
    <cellStyle name="Input 19 7 3" xfId="17892"/>
    <cellStyle name="Input 19 8" xfId="17893"/>
    <cellStyle name="Input 19 8 2" xfId="17894"/>
    <cellStyle name="Input 19 9" xfId="17895"/>
    <cellStyle name="Input 2" xfId="17896"/>
    <cellStyle name="Input 2 2" xfId="17897"/>
    <cellStyle name="Input 2 2 2" xfId="17898"/>
    <cellStyle name="Input 2 2 2 2" xfId="17899"/>
    <cellStyle name="Input 2 2 2 2 2" xfId="17900"/>
    <cellStyle name="Input 2 2 2 2 2 2" xfId="17901"/>
    <cellStyle name="Input 2 2 2 2 2 2 2" xfId="17902"/>
    <cellStyle name="Input 2 2 2 2 2 3" xfId="17903"/>
    <cellStyle name="Input 2 2 2 2 3" xfId="17904"/>
    <cellStyle name="Input 2 2 2 2 3 2" xfId="17905"/>
    <cellStyle name="Input 2 2 2 2 4" xfId="17906"/>
    <cellStyle name="Input 2 2 2 3" xfId="17907"/>
    <cellStyle name="Input 2 2 2 3 2" xfId="17908"/>
    <cellStyle name="Input 2 2 2 3 2 2" xfId="17909"/>
    <cellStyle name="Input 2 2 2 3 3" xfId="17910"/>
    <cellStyle name="Input 2 2 2 4" xfId="17911"/>
    <cellStyle name="Input 2 2 2 4 2" xfId="17912"/>
    <cellStyle name="Input 2 2 2 5" xfId="17913"/>
    <cellStyle name="Input 2 2 2 6" xfId="17914"/>
    <cellStyle name="Input 2 2 3" xfId="17915"/>
    <cellStyle name="Input 2 2 3 2" xfId="17916"/>
    <cellStyle name="Input 2 2 3 2 2" xfId="17917"/>
    <cellStyle name="Input 2 2 3 2 2 2" xfId="17918"/>
    <cellStyle name="Input 2 2 3 2 3" xfId="17919"/>
    <cellStyle name="Input 2 2 3 3" xfId="17920"/>
    <cellStyle name="Input 2 2 3 3 2" xfId="17921"/>
    <cellStyle name="Input 2 2 3 4" xfId="17922"/>
    <cellStyle name="Input 2 2 4" xfId="17923"/>
    <cellStyle name="Input 2 2 4 2" xfId="17924"/>
    <cellStyle name="Input 2 2 4 2 2" xfId="17925"/>
    <cellStyle name="Input 2 2 4 3" xfId="17926"/>
    <cellStyle name="Input 2 2 5" xfId="17927"/>
    <cellStyle name="Input 2 2 5 2" xfId="17928"/>
    <cellStyle name="Input 2 2 6" xfId="17929"/>
    <cellStyle name="Input 2 2 7" xfId="17930"/>
    <cellStyle name="Input 2 3" xfId="17931"/>
    <cellStyle name="Input 2 3 2" xfId="17932"/>
    <cellStyle name="Input 2 3 2 2" xfId="17933"/>
    <cellStyle name="Input 2 3 2 2 2" xfId="17934"/>
    <cellStyle name="Input 2 3 2 2 2 2" xfId="17935"/>
    <cellStyle name="Input 2 3 2 2 2 2 2" xfId="17936"/>
    <cellStyle name="Input 2 3 2 2 2 3" xfId="17937"/>
    <cellStyle name="Input 2 3 2 2 3" xfId="17938"/>
    <cellStyle name="Input 2 3 2 2 3 2" xfId="17939"/>
    <cellStyle name="Input 2 3 2 2 4" xfId="17940"/>
    <cellStyle name="Input 2 3 2 3" xfId="17941"/>
    <cellStyle name="Input 2 3 2 3 2" xfId="17942"/>
    <cellStyle name="Input 2 3 2 3 2 2" xfId="17943"/>
    <cellStyle name="Input 2 3 2 3 3" xfId="17944"/>
    <cellStyle name="Input 2 3 2 4" xfId="17945"/>
    <cellStyle name="Input 2 3 2 4 2" xfId="17946"/>
    <cellStyle name="Input 2 3 2 5" xfId="17947"/>
    <cellStyle name="Input 2 3 2 6" xfId="17948"/>
    <cellStyle name="Input 2 3 3" xfId="17949"/>
    <cellStyle name="Input 2 3 3 2" xfId="17950"/>
    <cellStyle name="Input 2 3 3 2 2" xfId="17951"/>
    <cellStyle name="Input 2 3 3 2 2 2" xfId="17952"/>
    <cellStyle name="Input 2 3 3 2 3" xfId="17953"/>
    <cellStyle name="Input 2 3 3 3" xfId="17954"/>
    <cellStyle name="Input 2 3 3 3 2" xfId="17955"/>
    <cellStyle name="Input 2 3 3 4" xfId="17956"/>
    <cellStyle name="Input 2 3 4" xfId="17957"/>
    <cellStyle name="Input 2 3 4 2" xfId="17958"/>
    <cellStyle name="Input 2 3 4 2 2" xfId="17959"/>
    <cellStyle name="Input 2 3 4 3" xfId="17960"/>
    <cellStyle name="Input 2 3 5" xfId="17961"/>
    <cellStyle name="Input 2 3 5 2" xfId="17962"/>
    <cellStyle name="Input 2 3 6" xfId="17963"/>
    <cellStyle name="Input 2 3 7" xfId="17964"/>
    <cellStyle name="Input 2 4" xfId="17965"/>
    <cellStyle name="Input 2 4 2" xfId="17966"/>
    <cellStyle name="Input 2 4 2 2" xfId="17967"/>
    <cellStyle name="Input 2 4 2 2 2" xfId="17968"/>
    <cellStyle name="Input 2 4 2 2 2 2" xfId="17969"/>
    <cellStyle name="Input 2 4 2 2 2 2 2" xfId="17970"/>
    <cellStyle name="Input 2 4 2 2 2 3" xfId="17971"/>
    <cellStyle name="Input 2 4 2 2 3" xfId="17972"/>
    <cellStyle name="Input 2 4 2 2 3 2" xfId="17973"/>
    <cellStyle name="Input 2 4 2 2 4" xfId="17974"/>
    <cellStyle name="Input 2 4 2 3" xfId="17975"/>
    <cellStyle name="Input 2 4 2 3 2" xfId="17976"/>
    <cellStyle name="Input 2 4 2 3 2 2" xfId="17977"/>
    <cellStyle name="Input 2 4 2 3 3" xfId="17978"/>
    <cellStyle name="Input 2 4 2 4" xfId="17979"/>
    <cellStyle name="Input 2 4 2 4 2" xfId="17980"/>
    <cellStyle name="Input 2 4 2 5" xfId="17981"/>
    <cellStyle name="Input 2 4 2 6" xfId="17982"/>
    <cellStyle name="Input 2 4 3" xfId="17983"/>
    <cellStyle name="Input 2 4 3 2" xfId="17984"/>
    <cellStyle name="Input 2 4 3 2 2" xfId="17985"/>
    <cellStyle name="Input 2 4 3 2 2 2" xfId="17986"/>
    <cellStyle name="Input 2 4 3 2 3" xfId="17987"/>
    <cellStyle name="Input 2 4 3 3" xfId="17988"/>
    <cellStyle name="Input 2 4 3 3 2" xfId="17989"/>
    <cellStyle name="Input 2 4 3 4" xfId="17990"/>
    <cellStyle name="Input 2 4 4" xfId="17991"/>
    <cellStyle name="Input 2 4 4 2" xfId="17992"/>
    <cellStyle name="Input 2 4 4 2 2" xfId="17993"/>
    <cellStyle name="Input 2 4 4 3" xfId="17994"/>
    <cellStyle name="Input 2 4 5" xfId="17995"/>
    <cellStyle name="Input 2 4 5 2" xfId="17996"/>
    <cellStyle name="Input 2 4 6" xfId="17997"/>
    <cellStyle name="Input 2 4 7" xfId="17998"/>
    <cellStyle name="Input 2 5" xfId="17999"/>
    <cellStyle name="Input 2 5 2" xfId="18000"/>
    <cellStyle name="Input 2 6" xfId="18001"/>
    <cellStyle name="Input 2 7" xfId="18002"/>
    <cellStyle name="Input 20" xfId="18003"/>
    <cellStyle name="Input 20 10" xfId="18004"/>
    <cellStyle name="Input 20 2" xfId="18005"/>
    <cellStyle name="Input 20 2 2" xfId="18006"/>
    <cellStyle name="Input 20 2 2 2" xfId="18007"/>
    <cellStyle name="Input 20 2 2 2 2" xfId="18008"/>
    <cellStyle name="Input 20 2 2 2 2 2" xfId="18009"/>
    <cellStyle name="Input 20 2 2 2 2 2 2" xfId="18010"/>
    <cellStyle name="Input 20 2 2 2 2 3" xfId="18011"/>
    <cellStyle name="Input 20 2 2 2 3" xfId="18012"/>
    <cellStyle name="Input 20 2 2 2 3 2" xfId="18013"/>
    <cellStyle name="Input 20 2 2 2 4" xfId="18014"/>
    <cellStyle name="Input 20 2 2 3" xfId="18015"/>
    <cellStyle name="Input 20 2 2 3 2" xfId="18016"/>
    <cellStyle name="Input 20 2 2 3 2 2" xfId="18017"/>
    <cellStyle name="Input 20 2 2 3 3" xfId="18018"/>
    <cellStyle name="Input 20 2 2 4" xfId="18019"/>
    <cellStyle name="Input 20 2 2 4 2" xfId="18020"/>
    <cellStyle name="Input 20 2 2 5" xfId="18021"/>
    <cellStyle name="Input 20 2 2 6" xfId="18022"/>
    <cellStyle name="Input 20 2 3" xfId="18023"/>
    <cellStyle name="Input 20 2 3 2" xfId="18024"/>
    <cellStyle name="Input 20 2 3 2 2" xfId="18025"/>
    <cellStyle name="Input 20 2 3 2 2 2" xfId="18026"/>
    <cellStyle name="Input 20 2 3 2 3" xfId="18027"/>
    <cellStyle name="Input 20 2 3 3" xfId="18028"/>
    <cellStyle name="Input 20 2 3 3 2" xfId="18029"/>
    <cellStyle name="Input 20 2 3 4" xfId="18030"/>
    <cellStyle name="Input 20 2 4" xfId="18031"/>
    <cellStyle name="Input 20 2 4 2" xfId="18032"/>
    <cellStyle name="Input 20 2 4 2 2" xfId="18033"/>
    <cellStyle name="Input 20 2 4 3" xfId="18034"/>
    <cellStyle name="Input 20 2 5" xfId="18035"/>
    <cellStyle name="Input 20 2 5 2" xfId="18036"/>
    <cellStyle name="Input 20 2 6" xfId="18037"/>
    <cellStyle name="Input 20 2 7" xfId="18038"/>
    <cellStyle name="Input 20 3" xfId="18039"/>
    <cellStyle name="Input 20 3 2" xfId="18040"/>
    <cellStyle name="Input 20 3 2 2" xfId="18041"/>
    <cellStyle name="Input 20 3 2 2 2" xfId="18042"/>
    <cellStyle name="Input 20 3 2 2 2 2" xfId="18043"/>
    <cellStyle name="Input 20 3 2 2 2 2 2" xfId="18044"/>
    <cellStyle name="Input 20 3 2 2 2 3" xfId="18045"/>
    <cellStyle name="Input 20 3 2 2 3" xfId="18046"/>
    <cellStyle name="Input 20 3 2 2 3 2" xfId="18047"/>
    <cellStyle name="Input 20 3 2 2 4" xfId="18048"/>
    <cellStyle name="Input 20 3 2 3" xfId="18049"/>
    <cellStyle name="Input 20 3 2 3 2" xfId="18050"/>
    <cellStyle name="Input 20 3 2 3 2 2" xfId="18051"/>
    <cellStyle name="Input 20 3 2 3 3" xfId="18052"/>
    <cellStyle name="Input 20 3 2 4" xfId="18053"/>
    <cellStyle name="Input 20 3 2 4 2" xfId="18054"/>
    <cellStyle name="Input 20 3 2 5" xfId="18055"/>
    <cellStyle name="Input 20 3 2 6" xfId="18056"/>
    <cellStyle name="Input 20 3 3" xfId="18057"/>
    <cellStyle name="Input 20 3 3 2" xfId="18058"/>
    <cellStyle name="Input 20 3 3 2 2" xfId="18059"/>
    <cellStyle name="Input 20 3 3 2 2 2" xfId="18060"/>
    <cellStyle name="Input 20 3 3 2 3" xfId="18061"/>
    <cellStyle name="Input 20 3 3 3" xfId="18062"/>
    <cellStyle name="Input 20 3 3 3 2" xfId="18063"/>
    <cellStyle name="Input 20 3 3 4" xfId="18064"/>
    <cellStyle name="Input 20 3 4" xfId="18065"/>
    <cellStyle name="Input 20 3 4 2" xfId="18066"/>
    <cellStyle name="Input 20 3 4 2 2" xfId="18067"/>
    <cellStyle name="Input 20 3 4 3" xfId="18068"/>
    <cellStyle name="Input 20 3 5" xfId="18069"/>
    <cellStyle name="Input 20 3 5 2" xfId="18070"/>
    <cellStyle name="Input 20 3 6" xfId="18071"/>
    <cellStyle name="Input 20 3 7" xfId="18072"/>
    <cellStyle name="Input 20 4" xfId="18073"/>
    <cellStyle name="Input 20 4 2" xfId="18074"/>
    <cellStyle name="Input 20 4 2 2" xfId="18075"/>
    <cellStyle name="Input 20 4 2 2 2" xfId="18076"/>
    <cellStyle name="Input 20 4 2 2 2 2" xfId="18077"/>
    <cellStyle name="Input 20 4 2 2 2 2 2" xfId="18078"/>
    <cellStyle name="Input 20 4 2 2 2 3" xfId="18079"/>
    <cellStyle name="Input 20 4 2 2 3" xfId="18080"/>
    <cellStyle name="Input 20 4 2 2 3 2" xfId="18081"/>
    <cellStyle name="Input 20 4 2 2 4" xfId="18082"/>
    <cellStyle name="Input 20 4 2 3" xfId="18083"/>
    <cellStyle name="Input 20 4 2 3 2" xfId="18084"/>
    <cellStyle name="Input 20 4 2 3 2 2" xfId="18085"/>
    <cellStyle name="Input 20 4 2 3 3" xfId="18086"/>
    <cellStyle name="Input 20 4 2 4" xfId="18087"/>
    <cellStyle name="Input 20 4 2 4 2" xfId="18088"/>
    <cellStyle name="Input 20 4 2 5" xfId="18089"/>
    <cellStyle name="Input 20 4 2 6" xfId="18090"/>
    <cellStyle name="Input 20 4 3" xfId="18091"/>
    <cellStyle name="Input 20 4 3 2" xfId="18092"/>
    <cellStyle name="Input 20 4 3 2 2" xfId="18093"/>
    <cellStyle name="Input 20 4 3 2 2 2" xfId="18094"/>
    <cellStyle name="Input 20 4 3 2 3" xfId="18095"/>
    <cellStyle name="Input 20 4 3 3" xfId="18096"/>
    <cellStyle name="Input 20 4 3 3 2" xfId="18097"/>
    <cellStyle name="Input 20 4 3 4" xfId="18098"/>
    <cellStyle name="Input 20 4 4" xfId="18099"/>
    <cellStyle name="Input 20 4 4 2" xfId="18100"/>
    <cellStyle name="Input 20 4 4 2 2" xfId="18101"/>
    <cellStyle name="Input 20 4 4 3" xfId="18102"/>
    <cellStyle name="Input 20 4 5" xfId="18103"/>
    <cellStyle name="Input 20 4 5 2" xfId="18104"/>
    <cellStyle name="Input 20 4 6" xfId="18105"/>
    <cellStyle name="Input 20 4 7" xfId="18106"/>
    <cellStyle name="Input 20 5" xfId="18107"/>
    <cellStyle name="Input 20 5 2" xfId="18108"/>
    <cellStyle name="Input 20 5 2 2" xfId="18109"/>
    <cellStyle name="Input 20 5 2 2 2" xfId="18110"/>
    <cellStyle name="Input 20 5 2 2 2 2" xfId="18111"/>
    <cellStyle name="Input 20 5 2 2 3" xfId="18112"/>
    <cellStyle name="Input 20 5 2 3" xfId="18113"/>
    <cellStyle name="Input 20 5 2 3 2" xfId="18114"/>
    <cellStyle name="Input 20 5 2 4" xfId="18115"/>
    <cellStyle name="Input 20 5 3" xfId="18116"/>
    <cellStyle name="Input 20 5 3 2" xfId="18117"/>
    <cellStyle name="Input 20 5 3 2 2" xfId="18118"/>
    <cellStyle name="Input 20 5 3 3" xfId="18119"/>
    <cellStyle name="Input 20 5 4" xfId="18120"/>
    <cellStyle name="Input 20 5 4 2" xfId="18121"/>
    <cellStyle name="Input 20 5 5" xfId="18122"/>
    <cellStyle name="Input 20 5 6" xfId="18123"/>
    <cellStyle name="Input 20 6" xfId="18124"/>
    <cellStyle name="Input 20 6 2" xfId="18125"/>
    <cellStyle name="Input 20 6 2 2" xfId="18126"/>
    <cellStyle name="Input 20 6 2 2 2" xfId="18127"/>
    <cellStyle name="Input 20 6 2 3" xfId="18128"/>
    <cellStyle name="Input 20 6 3" xfId="18129"/>
    <cellStyle name="Input 20 6 3 2" xfId="18130"/>
    <cellStyle name="Input 20 6 4" xfId="18131"/>
    <cellStyle name="Input 20 7" xfId="18132"/>
    <cellStyle name="Input 20 7 2" xfId="18133"/>
    <cellStyle name="Input 20 7 2 2" xfId="18134"/>
    <cellStyle name="Input 20 7 3" xfId="18135"/>
    <cellStyle name="Input 20 8" xfId="18136"/>
    <cellStyle name="Input 20 8 2" xfId="18137"/>
    <cellStyle name="Input 20 9" xfId="18138"/>
    <cellStyle name="Input 21" xfId="18139"/>
    <cellStyle name="Input 21 10" xfId="18140"/>
    <cellStyle name="Input 21 2" xfId="18141"/>
    <cellStyle name="Input 21 2 2" xfId="18142"/>
    <cellStyle name="Input 21 2 2 2" xfId="18143"/>
    <cellStyle name="Input 21 2 2 2 2" xfId="18144"/>
    <cellStyle name="Input 21 2 2 2 2 2" xfId="18145"/>
    <cellStyle name="Input 21 2 2 2 2 2 2" xfId="18146"/>
    <cellStyle name="Input 21 2 2 2 2 3" xfId="18147"/>
    <cellStyle name="Input 21 2 2 2 3" xfId="18148"/>
    <cellStyle name="Input 21 2 2 2 3 2" xfId="18149"/>
    <cellStyle name="Input 21 2 2 2 4" xfId="18150"/>
    <cellStyle name="Input 21 2 2 3" xfId="18151"/>
    <cellStyle name="Input 21 2 2 3 2" xfId="18152"/>
    <cellStyle name="Input 21 2 2 3 2 2" xfId="18153"/>
    <cellStyle name="Input 21 2 2 3 2 2 2" xfId="18154"/>
    <cellStyle name="Input 21 2 2 3 2 3" xfId="18155"/>
    <cellStyle name="Input 21 2 2 3 3" xfId="18156"/>
    <cellStyle name="Input 21 2 2 3 3 2" xfId="18157"/>
    <cellStyle name="Input 21 2 2 3 4" xfId="18158"/>
    <cellStyle name="Input 21 2 2 4" xfId="18159"/>
    <cellStyle name="Input 21 2 2 4 2" xfId="18160"/>
    <cellStyle name="Input 21 2 2 4 2 2" xfId="18161"/>
    <cellStyle name="Input 21 2 2 4 3" xfId="18162"/>
    <cellStyle name="Input 21 2 2 5" xfId="18163"/>
    <cellStyle name="Input 21 2 2 5 2" xfId="18164"/>
    <cellStyle name="Input 21 2 2 6" xfId="18165"/>
    <cellStyle name="Input 21 2 3" xfId="18166"/>
    <cellStyle name="Input 21 2 3 2" xfId="18167"/>
    <cellStyle name="Input 21 2 3 2 2" xfId="18168"/>
    <cellStyle name="Input 21 2 3 2 2 2" xfId="18169"/>
    <cellStyle name="Input 21 2 3 2 3" xfId="18170"/>
    <cellStyle name="Input 21 2 3 3" xfId="18171"/>
    <cellStyle name="Input 21 2 3 3 2" xfId="18172"/>
    <cellStyle name="Input 21 2 3 4" xfId="18173"/>
    <cellStyle name="Input 21 2 4" xfId="18174"/>
    <cellStyle name="Input 21 2 4 2" xfId="18175"/>
    <cellStyle name="Input 21 2 4 2 2" xfId="18176"/>
    <cellStyle name="Input 21 2 4 2 2 2" xfId="18177"/>
    <cellStyle name="Input 21 2 4 2 3" xfId="18178"/>
    <cellStyle name="Input 21 2 4 3" xfId="18179"/>
    <cellStyle name="Input 21 2 4 3 2" xfId="18180"/>
    <cellStyle name="Input 21 2 4 4" xfId="18181"/>
    <cellStyle name="Input 21 2 5" xfId="18182"/>
    <cellStyle name="Input 21 2 5 2" xfId="18183"/>
    <cellStyle name="Input 21 2 5 2 2" xfId="18184"/>
    <cellStyle name="Input 21 2 5 3" xfId="18185"/>
    <cellStyle name="Input 21 2 6" xfId="18186"/>
    <cellStyle name="Input 21 2 6 2" xfId="18187"/>
    <cellStyle name="Input 21 2 7" xfId="18188"/>
    <cellStyle name="Input 21 2 8" xfId="18189"/>
    <cellStyle name="Input 21 2 9" xfId="18190"/>
    <cellStyle name="Input 21 3" xfId="18191"/>
    <cellStyle name="Input 21 3 2" xfId="18192"/>
    <cellStyle name="Input 21 3 2 2" xfId="18193"/>
    <cellStyle name="Input 21 3 2 2 2" xfId="18194"/>
    <cellStyle name="Input 21 3 2 2 2 2" xfId="18195"/>
    <cellStyle name="Input 21 3 2 2 3" xfId="18196"/>
    <cellStyle name="Input 21 3 2 3" xfId="18197"/>
    <cellStyle name="Input 21 3 2 3 2" xfId="18198"/>
    <cellStyle name="Input 21 3 2 4" xfId="18199"/>
    <cellStyle name="Input 21 3 3" xfId="18200"/>
    <cellStyle name="Input 21 3 3 2" xfId="18201"/>
    <cellStyle name="Input 21 3 3 2 2" xfId="18202"/>
    <cellStyle name="Input 21 3 3 2 2 2" xfId="18203"/>
    <cellStyle name="Input 21 3 3 2 3" xfId="18204"/>
    <cellStyle name="Input 21 3 3 3" xfId="18205"/>
    <cellStyle name="Input 21 3 3 3 2" xfId="18206"/>
    <cellStyle name="Input 21 3 3 4" xfId="18207"/>
    <cellStyle name="Input 21 3 4" xfId="18208"/>
    <cellStyle name="Input 21 3 4 2" xfId="18209"/>
    <cellStyle name="Input 21 3 4 2 2" xfId="18210"/>
    <cellStyle name="Input 21 3 4 3" xfId="18211"/>
    <cellStyle name="Input 21 3 5" xfId="18212"/>
    <cellStyle name="Input 21 3 5 2" xfId="18213"/>
    <cellStyle name="Input 21 3 6" xfId="18214"/>
    <cellStyle name="Input 21 4" xfId="18215"/>
    <cellStyle name="Input 21 4 2" xfId="18216"/>
    <cellStyle name="Input 21 4 2 2" xfId="18217"/>
    <cellStyle name="Input 21 4 2 2 2" xfId="18218"/>
    <cellStyle name="Input 21 4 2 3" xfId="18219"/>
    <cellStyle name="Input 21 4 3" xfId="18220"/>
    <cellStyle name="Input 21 4 3 2" xfId="18221"/>
    <cellStyle name="Input 21 4 4" xfId="18222"/>
    <cellStyle name="Input 21 5" xfId="18223"/>
    <cellStyle name="Input 21 5 2" xfId="18224"/>
    <cellStyle name="Input 21 5 2 2" xfId="18225"/>
    <cellStyle name="Input 21 5 2 2 2" xfId="18226"/>
    <cellStyle name="Input 21 5 2 3" xfId="18227"/>
    <cellStyle name="Input 21 5 3" xfId="18228"/>
    <cellStyle name="Input 21 5 3 2" xfId="18229"/>
    <cellStyle name="Input 21 5 4" xfId="18230"/>
    <cellStyle name="Input 21 6" xfId="18231"/>
    <cellStyle name="Input 21 6 2" xfId="18232"/>
    <cellStyle name="Input 21 6 2 2" xfId="18233"/>
    <cellStyle name="Input 21 6 3" xfId="18234"/>
    <cellStyle name="Input 21 7" xfId="18235"/>
    <cellStyle name="Input 21 7 2" xfId="18236"/>
    <cellStyle name="Input 21 8" xfId="18237"/>
    <cellStyle name="Input 21 9" xfId="18238"/>
    <cellStyle name="Input 22" xfId="18239"/>
    <cellStyle name="Input 22 10" xfId="18240"/>
    <cellStyle name="Input 22 2" xfId="18241"/>
    <cellStyle name="Input 22 2 2" xfId="18242"/>
    <cellStyle name="Input 22 2 2 2" xfId="18243"/>
    <cellStyle name="Input 22 2 2 2 2" xfId="18244"/>
    <cellStyle name="Input 22 2 2 2 2 2" xfId="18245"/>
    <cellStyle name="Input 22 2 2 2 2 2 2" xfId="18246"/>
    <cellStyle name="Input 22 2 2 2 2 3" xfId="18247"/>
    <cellStyle name="Input 22 2 2 2 3" xfId="18248"/>
    <cellStyle name="Input 22 2 2 2 3 2" xfId="18249"/>
    <cellStyle name="Input 22 2 2 2 4" xfId="18250"/>
    <cellStyle name="Input 22 2 2 3" xfId="18251"/>
    <cellStyle name="Input 22 2 2 3 2" xfId="18252"/>
    <cellStyle name="Input 22 2 2 3 2 2" xfId="18253"/>
    <cellStyle name="Input 22 2 2 3 2 2 2" xfId="18254"/>
    <cellStyle name="Input 22 2 2 3 2 3" xfId="18255"/>
    <cellStyle name="Input 22 2 2 3 3" xfId="18256"/>
    <cellStyle name="Input 22 2 2 3 3 2" xfId="18257"/>
    <cellStyle name="Input 22 2 2 3 4" xfId="18258"/>
    <cellStyle name="Input 22 2 2 4" xfId="18259"/>
    <cellStyle name="Input 22 2 2 4 2" xfId="18260"/>
    <cellStyle name="Input 22 2 2 4 2 2" xfId="18261"/>
    <cellStyle name="Input 22 2 2 4 3" xfId="18262"/>
    <cellStyle name="Input 22 2 2 5" xfId="18263"/>
    <cellStyle name="Input 22 2 2 5 2" xfId="18264"/>
    <cellStyle name="Input 22 2 2 6" xfId="18265"/>
    <cellStyle name="Input 22 2 3" xfId="18266"/>
    <cellStyle name="Input 22 2 3 2" xfId="18267"/>
    <cellStyle name="Input 22 2 3 2 2" xfId="18268"/>
    <cellStyle name="Input 22 2 3 2 2 2" xfId="18269"/>
    <cellStyle name="Input 22 2 3 2 3" xfId="18270"/>
    <cellStyle name="Input 22 2 3 3" xfId="18271"/>
    <cellStyle name="Input 22 2 3 3 2" xfId="18272"/>
    <cellStyle name="Input 22 2 3 4" xfId="18273"/>
    <cellStyle name="Input 22 2 4" xfId="18274"/>
    <cellStyle name="Input 22 2 4 2" xfId="18275"/>
    <cellStyle name="Input 22 2 4 2 2" xfId="18276"/>
    <cellStyle name="Input 22 2 4 2 2 2" xfId="18277"/>
    <cellStyle name="Input 22 2 4 2 3" xfId="18278"/>
    <cellStyle name="Input 22 2 4 3" xfId="18279"/>
    <cellStyle name="Input 22 2 4 3 2" xfId="18280"/>
    <cellStyle name="Input 22 2 4 4" xfId="18281"/>
    <cellStyle name="Input 22 2 5" xfId="18282"/>
    <cellStyle name="Input 22 2 5 2" xfId="18283"/>
    <cellStyle name="Input 22 2 5 2 2" xfId="18284"/>
    <cellStyle name="Input 22 2 5 3" xfId="18285"/>
    <cellStyle name="Input 22 2 6" xfId="18286"/>
    <cellStyle name="Input 22 2 6 2" xfId="18287"/>
    <cellStyle name="Input 22 2 7" xfId="18288"/>
    <cellStyle name="Input 22 2 8" xfId="18289"/>
    <cellStyle name="Input 22 2 9" xfId="18290"/>
    <cellStyle name="Input 22 3" xfId="18291"/>
    <cellStyle name="Input 22 3 2" xfId="18292"/>
    <cellStyle name="Input 22 3 2 2" xfId="18293"/>
    <cellStyle name="Input 22 3 2 2 2" xfId="18294"/>
    <cellStyle name="Input 22 3 2 2 2 2" xfId="18295"/>
    <cellStyle name="Input 22 3 2 2 3" xfId="18296"/>
    <cellStyle name="Input 22 3 2 3" xfId="18297"/>
    <cellStyle name="Input 22 3 2 3 2" xfId="18298"/>
    <cellStyle name="Input 22 3 2 4" xfId="18299"/>
    <cellStyle name="Input 22 3 3" xfId="18300"/>
    <cellStyle name="Input 22 3 3 2" xfId="18301"/>
    <cellStyle name="Input 22 3 3 2 2" xfId="18302"/>
    <cellStyle name="Input 22 3 3 2 2 2" xfId="18303"/>
    <cellStyle name="Input 22 3 3 2 3" xfId="18304"/>
    <cellStyle name="Input 22 3 3 3" xfId="18305"/>
    <cellStyle name="Input 22 3 3 3 2" xfId="18306"/>
    <cellStyle name="Input 22 3 3 4" xfId="18307"/>
    <cellStyle name="Input 22 3 4" xfId="18308"/>
    <cellStyle name="Input 22 3 4 2" xfId="18309"/>
    <cellStyle name="Input 22 3 4 2 2" xfId="18310"/>
    <cellStyle name="Input 22 3 4 3" xfId="18311"/>
    <cellStyle name="Input 22 3 5" xfId="18312"/>
    <cellStyle name="Input 22 3 5 2" xfId="18313"/>
    <cellStyle name="Input 22 3 6" xfId="18314"/>
    <cellStyle name="Input 22 4" xfId="18315"/>
    <cellStyle name="Input 22 4 2" xfId="18316"/>
    <cellStyle name="Input 22 4 2 2" xfId="18317"/>
    <cellStyle name="Input 22 4 2 2 2" xfId="18318"/>
    <cellStyle name="Input 22 4 2 3" xfId="18319"/>
    <cellStyle name="Input 22 4 3" xfId="18320"/>
    <cellStyle name="Input 22 4 3 2" xfId="18321"/>
    <cellStyle name="Input 22 4 4" xfId="18322"/>
    <cellStyle name="Input 22 5" xfId="18323"/>
    <cellStyle name="Input 22 5 2" xfId="18324"/>
    <cellStyle name="Input 22 5 2 2" xfId="18325"/>
    <cellStyle name="Input 22 5 2 2 2" xfId="18326"/>
    <cellStyle name="Input 22 5 2 3" xfId="18327"/>
    <cellStyle name="Input 22 5 3" xfId="18328"/>
    <cellStyle name="Input 22 5 3 2" xfId="18329"/>
    <cellStyle name="Input 22 5 4" xfId="18330"/>
    <cellStyle name="Input 22 6" xfId="18331"/>
    <cellStyle name="Input 22 6 2" xfId="18332"/>
    <cellStyle name="Input 22 6 2 2" xfId="18333"/>
    <cellStyle name="Input 22 6 3" xfId="18334"/>
    <cellStyle name="Input 22 7" xfId="18335"/>
    <cellStyle name="Input 22 7 2" xfId="18336"/>
    <cellStyle name="Input 22 8" xfId="18337"/>
    <cellStyle name="Input 22 9" xfId="18338"/>
    <cellStyle name="Input 23" xfId="18339"/>
    <cellStyle name="Input 23 10" xfId="18340"/>
    <cellStyle name="Input 23 2" xfId="18341"/>
    <cellStyle name="Input 23 2 2" xfId="18342"/>
    <cellStyle name="Input 23 2 2 2" xfId="18343"/>
    <cellStyle name="Input 23 2 2 2 2" xfId="18344"/>
    <cellStyle name="Input 23 2 2 2 2 2" xfId="18345"/>
    <cellStyle name="Input 23 2 2 2 2 2 2" xfId="18346"/>
    <cellStyle name="Input 23 2 2 2 2 3" xfId="18347"/>
    <cellStyle name="Input 23 2 2 2 3" xfId="18348"/>
    <cellStyle name="Input 23 2 2 2 3 2" xfId="18349"/>
    <cellStyle name="Input 23 2 2 2 4" xfId="18350"/>
    <cellStyle name="Input 23 2 2 3" xfId="18351"/>
    <cellStyle name="Input 23 2 2 3 2" xfId="18352"/>
    <cellStyle name="Input 23 2 2 3 2 2" xfId="18353"/>
    <cellStyle name="Input 23 2 2 3 2 2 2" xfId="18354"/>
    <cellStyle name="Input 23 2 2 3 2 3" xfId="18355"/>
    <cellStyle name="Input 23 2 2 3 3" xfId="18356"/>
    <cellStyle name="Input 23 2 2 3 3 2" xfId="18357"/>
    <cellStyle name="Input 23 2 2 3 4" xfId="18358"/>
    <cellStyle name="Input 23 2 2 4" xfId="18359"/>
    <cellStyle name="Input 23 2 2 4 2" xfId="18360"/>
    <cellStyle name="Input 23 2 2 4 2 2" xfId="18361"/>
    <cellStyle name="Input 23 2 2 4 3" xfId="18362"/>
    <cellStyle name="Input 23 2 2 5" xfId="18363"/>
    <cellStyle name="Input 23 2 2 5 2" xfId="18364"/>
    <cellStyle name="Input 23 2 2 6" xfId="18365"/>
    <cellStyle name="Input 23 2 3" xfId="18366"/>
    <cellStyle name="Input 23 2 3 2" xfId="18367"/>
    <cellStyle name="Input 23 2 3 2 2" xfId="18368"/>
    <cellStyle name="Input 23 2 3 2 2 2" xfId="18369"/>
    <cellStyle name="Input 23 2 3 2 3" xfId="18370"/>
    <cellStyle name="Input 23 2 3 3" xfId="18371"/>
    <cellStyle name="Input 23 2 3 3 2" xfId="18372"/>
    <cellStyle name="Input 23 2 3 4" xfId="18373"/>
    <cellStyle name="Input 23 2 4" xfId="18374"/>
    <cellStyle name="Input 23 2 4 2" xfId="18375"/>
    <cellStyle name="Input 23 2 4 2 2" xfId="18376"/>
    <cellStyle name="Input 23 2 4 2 2 2" xfId="18377"/>
    <cellStyle name="Input 23 2 4 2 3" xfId="18378"/>
    <cellStyle name="Input 23 2 4 3" xfId="18379"/>
    <cellStyle name="Input 23 2 4 3 2" xfId="18380"/>
    <cellStyle name="Input 23 2 4 4" xfId="18381"/>
    <cellStyle name="Input 23 2 5" xfId="18382"/>
    <cellStyle name="Input 23 2 5 2" xfId="18383"/>
    <cellStyle name="Input 23 2 5 2 2" xfId="18384"/>
    <cellStyle name="Input 23 2 5 3" xfId="18385"/>
    <cellStyle name="Input 23 2 6" xfId="18386"/>
    <cellStyle name="Input 23 2 6 2" xfId="18387"/>
    <cellStyle name="Input 23 2 7" xfId="18388"/>
    <cellStyle name="Input 23 2 8" xfId="18389"/>
    <cellStyle name="Input 23 2 9" xfId="18390"/>
    <cellStyle name="Input 23 3" xfId="18391"/>
    <cellStyle name="Input 23 3 2" xfId="18392"/>
    <cellStyle name="Input 23 3 2 2" xfId="18393"/>
    <cellStyle name="Input 23 3 2 2 2" xfId="18394"/>
    <cellStyle name="Input 23 3 2 2 2 2" xfId="18395"/>
    <cellStyle name="Input 23 3 2 2 3" xfId="18396"/>
    <cellStyle name="Input 23 3 2 3" xfId="18397"/>
    <cellStyle name="Input 23 3 2 3 2" xfId="18398"/>
    <cellStyle name="Input 23 3 2 4" xfId="18399"/>
    <cellStyle name="Input 23 3 3" xfId="18400"/>
    <cellStyle name="Input 23 3 3 2" xfId="18401"/>
    <cellStyle name="Input 23 3 3 2 2" xfId="18402"/>
    <cellStyle name="Input 23 3 3 2 2 2" xfId="18403"/>
    <cellStyle name="Input 23 3 3 2 3" xfId="18404"/>
    <cellStyle name="Input 23 3 3 3" xfId="18405"/>
    <cellStyle name="Input 23 3 3 3 2" xfId="18406"/>
    <cellStyle name="Input 23 3 3 4" xfId="18407"/>
    <cellStyle name="Input 23 3 4" xfId="18408"/>
    <cellStyle name="Input 23 3 4 2" xfId="18409"/>
    <cellStyle name="Input 23 3 4 2 2" xfId="18410"/>
    <cellStyle name="Input 23 3 4 3" xfId="18411"/>
    <cellStyle name="Input 23 3 5" xfId="18412"/>
    <cellStyle name="Input 23 3 5 2" xfId="18413"/>
    <cellStyle name="Input 23 3 6" xfId="18414"/>
    <cellStyle name="Input 23 4" xfId="18415"/>
    <cellStyle name="Input 23 4 2" xfId="18416"/>
    <cellStyle name="Input 23 4 2 2" xfId="18417"/>
    <cellStyle name="Input 23 4 2 2 2" xfId="18418"/>
    <cellStyle name="Input 23 4 2 3" xfId="18419"/>
    <cellStyle name="Input 23 4 3" xfId="18420"/>
    <cellStyle name="Input 23 4 3 2" xfId="18421"/>
    <cellStyle name="Input 23 4 4" xfId="18422"/>
    <cellStyle name="Input 23 5" xfId="18423"/>
    <cellStyle name="Input 23 5 2" xfId="18424"/>
    <cellStyle name="Input 23 5 2 2" xfId="18425"/>
    <cellStyle name="Input 23 5 2 2 2" xfId="18426"/>
    <cellStyle name="Input 23 5 2 3" xfId="18427"/>
    <cellStyle name="Input 23 5 3" xfId="18428"/>
    <cellStyle name="Input 23 5 3 2" xfId="18429"/>
    <cellStyle name="Input 23 5 4" xfId="18430"/>
    <cellStyle name="Input 23 6" xfId="18431"/>
    <cellStyle name="Input 23 6 2" xfId="18432"/>
    <cellStyle name="Input 23 6 2 2" xfId="18433"/>
    <cellStyle name="Input 23 6 3" xfId="18434"/>
    <cellStyle name="Input 23 7" xfId="18435"/>
    <cellStyle name="Input 23 7 2" xfId="18436"/>
    <cellStyle name="Input 23 8" xfId="18437"/>
    <cellStyle name="Input 23 9" xfId="18438"/>
    <cellStyle name="Input 24" xfId="18439"/>
    <cellStyle name="Input 24 2" xfId="18440"/>
    <cellStyle name="Input 24 2 2" xfId="18441"/>
    <cellStyle name="Input 24 2 2 2" xfId="18442"/>
    <cellStyle name="Input 24 2 2 2 2" xfId="18443"/>
    <cellStyle name="Input 24 2 2 3" xfId="18444"/>
    <cellStyle name="Input 24 2 3" xfId="18445"/>
    <cellStyle name="Input 24 2 3 2" xfId="18446"/>
    <cellStyle name="Input 24 2 4" xfId="18447"/>
    <cellStyle name="Input 24 3" xfId="18448"/>
    <cellStyle name="Input 24 3 2" xfId="18449"/>
    <cellStyle name="Input 24 3 2 2" xfId="18450"/>
    <cellStyle name="Input 24 3 3" xfId="18451"/>
    <cellStyle name="Input 24 4" xfId="18452"/>
    <cellStyle name="Input 24 4 2" xfId="18453"/>
    <cellStyle name="Input 24 5" xfId="18454"/>
    <cellStyle name="Input 24 6" xfId="18455"/>
    <cellStyle name="Input 25" xfId="18456"/>
    <cellStyle name="Input 25 2" xfId="18457"/>
    <cellStyle name="Input 25 2 2" xfId="18458"/>
    <cellStyle name="Input 25 2 2 2" xfId="18459"/>
    <cellStyle name="Input 25 2 3" xfId="18460"/>
    <cellStyle name="Input 25 3" xfId="18461"/>
    <cellStyle name="Input 25 3 2" xfId="18462"/>
    <cellStyle name="Input 25 4" xfId="18463"/>
    <cellStyle name="Input 26" xfId="18464"/>
    <cellStyle name="Input 26 2" xfId="18465"/>
    <cellStyle name="Input 26 2 2" xfId="18466"/>
    <cellStyle name="Input 26 3" xfId="18467"/>
    <cellStyle name="Input 27" xfId="18468"/>
    <cellStyle name="Input 27 2" xfId="18469"/>
    <cellStyle name="Input 27 2 2" xfId="18470"/>
    <cellStyle name="Input 27 3" xfId="18471"/>
    <cellStyle name="Input 28" xfId="18472"/>
    <cellStyle name="Input 28 2" xfId="18473"/>
    <cellStyle name="Input 29" xfId="18474"/>
    <cellStyle name="Input 3" xfId="18475"/>
    <cellStyle name="Input 3 10" xfId="18476"/>
    <cellStyle name="Input 3 2" xfId="18477"/>
    <cellStyle name="Input 3 2 2" xfId="18478"/>
    <cellStyle name="Input 3 2 2 2" xfId="18479"/>
    <cellStyle name="Input 3 2 2 2 2" xfId="18480"/>
    <cellStyle name="Input 3 2 2 2 2 2" xfId="18481"/>
    <cellStyle name="Input 3 2 2 2 2 2 2" xfId="18482"/>
    <cellStyle name="Input 3 2 2 2 2 3" xfId="18483"/>
    <cellStyle name="Input 3 2 2 2 3" xfId="18484"/>
    <cellStyle name="Input 3 2 2 2 3 2" xfId="18485"/>
    <cellStyle name="Input 3 2 2 2 4" xfId="18486"/>
    <cellStyle name="Input 3 2 2 3" xfId="18487"/>
    <cellStyle name="Input 3 2 2 3 2" xfId="18488"/>
    <cellStyle name="Input 3 2 2 3 2 2" xfId="18489"/>
    <cellStyle name="Input 3 2 2 3 3" xfId="18490"/>
    <cellStyle name="Input 3 2 2 4" xfId="18491"/>
    <cellStyle name="Input 3 2 2 4 2" xfId="18492"/>
    <cellStyle name="Input 3 2 2 5" xfId="18493"/>
    <cellStyle name="Input 3 2 2 6" xfId="18494"/>
    <cellStyle name="Input 3 2 3" xfId="18495"/>
    <cellStyle name="Input 3 2 3 2" xfId="18496"/>
    <cellStyle name="Input 3 2 3 2 2" xfId="18497"/>
    <cellStyle name="Input 3 2 3 2 2 2" xfId="18498"/>
    <cellStyle name="Input 3 2 3 2 3" xfId="18499"/>
    <cellStyle name="Input 3 2 3 3" xfId="18500"/>
    <cellStyle name="Input 3 2 3 3 2" xfId="18501"/>
    <cellStyle name="Input 3 2 3 4" xfId="18502"/>
    <cellStyle name="Input 3 2 4" xfId="18503"/>
    <cellStyle name="Input 3 2 4 2" xfId="18504"/>
    <cellStyle name="Input 3 2 4 2 2" xfId="18505"/>
    <cellStyle name="Input 3 2 4 3" xfId="18506"/>
    <cellStyle name="Input 3 2 5" xfId="18507"/>
    <cellStyle name="Input 3 2 5 2" xfId="18508"/>
    <cellStyle name="Input 3 2 6" xfId="18509"/>
    <cellStyle name="Input 3 2 7" xfId="18510"/>
    <cellStyle name="Input 3 3" xfId="18511"/>
    <cellStyle name="Input 3 3 2" xfId="18512"/>
    <cellStyle name="Input 3 3 2 2" xfId="18513"/>
    <cellStyle name="Input 3 3 2 2 2" xfId="18514"/>
    <cellStyle name="Input 3 3 2 2 2 2" xfId="18515"/>
    <cellStyle name="Input 3 3 2 2 2 2 2" xfId="18516"/>
    <cellStyle name="Input 3 3 2 2 2 3" xfId="18517"/>
    <cellStyle name="Input 3 3 2 2 3" xfId="18518"/>
    <cellStyle name="Input 3 3 2 2 3 2" xfId="18519"/>
    <cellStyle name="Input 3 3 2 2 4" xfId="18520"/>
    <cellStyle name="Input 3 3 2 3" xfId="18521"/>
    <cellStyle name="Input 3 3 2 3 2" xfId="18522"/>
    <cellStyle name="Input 3 3 2 3 2 2" xfId="18523"/>
    <cellStyle name="Input 3 3 2 3 3" xfId="18524"/>
    <cellStyle name="Input 3 3 2 4" xfId="18525"/>
    <cellStyle name="Input 3 3 2 4 2" xfId="18526"/>
    <cellStyle name="Input 3 3 2 5" xfId="18527"/>
    <cellStyle name="Input 3 3 2 6" xfId="18528"/>
    <cellStyle name="Input 3 3 3" xfId="18529"/>
    <cellStyle name="Input 3 3 3 2" xfId="18530"/>
    <cellStyle name="Input 3 3 3 2 2" xfId="18531"/>
    <cellStyle name="Input 3 3 3 2 2 2" xfId="18532"/>
    <cellStyle name="Input 3 3 3 2 3" xfId="18533"/>
    <cellStyle name="Input 3 3 3 3" xfId="18534"/>
    <cellStyle name="Input 3 3 3 3 2" xfId="18535"/>
    <cellStyle name="Input 3 3 3 4" xfId="18536"/>
    <cellStyle name="Input 3 3 4" xfId="18537"/>
    <cellStyle name="Input 3 3 4 2" xfId="18538"/>
    <cellStyle name="Input 3 3 4 2 2" xfId="18539"/>
    <cellStyle name="Input 3 3 4 3" xfId="18540"/>
    <cellStyle name="Input 3 3 5" xfId="18541"/>
    <cellStyle name="Input 3 3 5 2" xfId="18542"/>
    <cellStyle name="Input 3 3 6" xfId="18543"/>
    <cellStyle name="Input 3 3 7" xfId="18544"/>
    <cellStyle name="Input 3 4" xfId="18545"/>
    <cellStyle name="Input 3 4 2" xfId="18546"/>
    <cellStyle name="Input 3 4 2 2" xfId="18547"/>
    <cellStyle name="Input 3 4 2 2 2" xfId="18548"/>
    <cellStyle name="Input 3 4 2 2 2 2" xfId="18549"/>
    <cellStyle name="Input 3 4 2 2 2 2 2" xfId="18550"/>
    <cellStyle name="Input 3 4 2 2 2 3" xfId="18551"/>
    <cellStyle name="Input 3 4 2 2 3" xfId="18552"/>
    <cellStyle name="Input 3 4 2 2 3 2" xfId="18553"/>
    <cellStyle name="Input 3 4 2 2 4" xfId="18554"/>
    <cellStyle name="Input 3 4 2 3" xfId="18555"/>
    <cellStyle name="Input 3 4 2 3 2" xfId="18556"/>
    <cellStyle name="Input 3 4 2 3 2 2" xfId="18557"/>
    <cellStyle name="Input 3 4 2 3 3" xfId="18558"/>
    <cellStyle name="Input 3 4 2 4" xfId="18559"/>
    <cellStyle name="Input 3 4 2 4 2" xfId="18560"/>
    <cellStyle name="Input 3 4 2 5" xfId="18561"/>
    <cellStyle name="Input 3 4 2 6" xfId="18562"/>
    <cellStyle name="Input 3 4 3" xfId="18563"/>
    <cellStyle name="Input 3 4 3 2" xfId="18564"/>
    <cellStyle name="Input 3 4 3 2 2" xfId="18565"/>
    <cellStyle name="Input 3 4 3 2 2 2" xfId="18566"/>
    <cellStyle name="Input 3 4 3 2 3" xfId="18567"/>
    <cellStyle name="Input 3 4 3 3" xfId="18568"/>
    <cellStyle name="Input 3 4 3 3 2" xfId="18569"/>
    <cellStyle name="Input 3 4 3 4" xfId="18570"/>
    <cellStyle name="Input 3 4 4" xfId="18571"/>
    <cellStyle name="Input 3 4 4 2" xfId="18572"/>
    <cellStyle name="Input 3 4 4 2 2" xfId="18573"/>
    <cellStyle name="Input 3 4 4 3" xfId="18574"/>
    <cellStyle name="Input 3 4 5" xfId="18575"/>
    <cellStyle name="Input 3 4 5 2" xfId="18576"/>
    <cellStyle name="Input 3 4 6" xfId="18577"/>
    <cellStyle name="Input 3 4 7" xfId="18578"/>
    <cellStyle name="Input 3 5" xfId="18579"/>
    <cellStyle name="Input 3 5 2" xfId="18580"/>
    <cellStyle name="Input 3 5 2 2" xfId="18581"/>
    <cellStyle name="Input 3 5 2 2 2" xfId="18582"/>
    <cellStyle name="Input 3 5 2 2 2 2" xfId="18583"/>
    <cellStyle name="Input 3 5 2 2 3" xfId="18584"/>
    <cellStyle name="Input 3 5 2 3" xfId="18585"/>
    <cellStyle name="Input 3 5 2 3 2" xfId="18586"/>
    <cellStyle name="Input 3 5 2 4" xfId="18587"/>
    <cellStyle name="Input 3 5 3" xfId="18588"/>
    <cellStyle name="Input 3 5 3 2" xfId="18589"/>
    <cellStyle name="Input 3 5 3 2 2" xfId="18590"/>
    <cellStyle name="Input 3 5 3 3" xfId="18591"/>
    <cellStyle name="Input 3 5 4" xfId="18592"/>
    <cellStyle name="Input 3 5 4 2" xfId="18593"/>
    <cellStyle name="Input 3 5 5" xfId="18594"/>
    <cellStyle name="Input 3 5 6" xfId="18595"/>
    <cellStyle name="Input 3 6" xfId="18596"/>
    <cellStyle name="Input 3 6 2" xfId="18597"/>
    <cellStyle name="Input 3 6 2 2" xfId="18598"/>
    <cellStyle name="Input 3 6 2 2 2" xfId="18599"/>
    <cellStyle name="Input 3 6 2 3" xfId="18600"/>
    <cellStyle name="Input 3 6 3" xfId="18601"/>
    <cellStyle name="Input 3 6 3 2" xfId="18602"/>
    <cellStyle name="Input 3 6 4" xfId="18603"/>
    <cellStyle name="Input 3 7" xfId="18604"/>
    <cellStyle name="Input 3 7 2" xfId="18605"/>
    <cellStyle name="Input 3 7 2 2" xfId="18606"/>
    <cellStyle name="Input 3 7 3" xfId="18607"/>
    <cellStyle name="Input 3 8" xfId="18608"/>
    <cellStyle name="Input 3 8 2" xfId="18609"/>
    <cellStyle name="Input 3 9" xfId="18610"/>
    <cellStyle name="Input 30" xfId="18611"/>
    <cellStyle name="Input 31" xfId="18612"/>
    <cellStyle name="Input 32" xfId="18613"/>
    <cellStyle name="Input 4" xfId="18614"/>
    <cellStyle name="Input 4 10" xfId="18615"/>
    <cellStyle name="Input 4 2" xfId="18616"/>
    <cellStyle name="Input 4 2 2" xfId="18617"/>
    <cellStyle name="Input 4 2 2 2" xfId="18618"/>
    <cellStyle name="Input 4 2 2 2 2" xfId="18619"/>
    <cellStyle name="Input 4 2 2 2 2 2" xfId="18620"/>
    <cellStyle name="Input 4 2 2 2 2 2 2" xfId="18621"/>
    <cellStyle name="Input 4 2 2 2 2 3" xfId="18622"/>
    <cellStyle name="Input 4 2 2 2 3" xfId="18623"/>
    <cellStyle name="Input 4 2 2 2 3 2" xfId="18624"/>
    <cellStyle name="Input 4 2 2 2 4" xfId="18625"/>
    <cellStyle name="Input 4 2 2 3" xfId="18626"/>
    <cellStyle name="Input 4 2 2 3 2" xfId="18627"/>
    <cellStyle name="Input 4 2 2 3 2 2" xfId="18628"/>
    <cellStyle name="Input 4 2 2 3 3" xfId="18629"/>
    <cellStyle name="Input 4 2 2 4" xfId="18630"/>
    <cellStyle name="Input 4 2 2 4 2" xfId="18631"/>
    <cellStyle name="Input 4 2 2 5" xfId="18632"/>
    <cellStyle name="Input 4 2 2 6" xfId="18633"/>
    <cellStyle name="Input 4 2 3" xfId="18634"/>
    <cellStyle name="Input 4 2 3 2" xfId="18635"/>
    <cellStyle name="Input 4 2 3 2 2" xfId="18636"/>
    <cellStyle name="Input 4 2 3 2 2 2" xfId="18637"/>
    <cellStyle name="Input 4 2 3 2 3" xfId="18638"/>
    <cellStyle name="Input 4 2 3 3" xfId="18639"/>
    <cellStyle name="Input 4 2 3 3 2" xfId="18640"/>
    <cellStyle name="Input 4 2 3 4" xfId="18641"/>
    <cellStyle name="Input 4 2 4" xfId="18642"/>
    <cellStyle name="Input 4 2 4 2" xfId="18643"/>
    <cellStyle name="Input 4 2 4 2 2" xfId="18644"/>
    <cellStyle name="Input 4 2 4 3" xfId="18645"/>
    <cellStyle name="Input 4 2 5" xfId="18646"/>
    <cellStyle name="Input 4 2 5 2" xfId="18647"/>
    <cellStyle name="Input 4 2 6" xfId="18648"/>
    <cellStyle name="Input 4 2 7" xfId="18649"/>
    <cellStyle name="Input 4 3" xfId="18650"/>
    <cellStyle name="Input 4 3 2" xfId="18651"/>
    <cellStyle name="Input 4 3 2 2" xfId="18652"/>
    <cellStyle name="Input 4 3 2 2 2" xfId="18653"/>
    <cellStyle name="Input 4 3 2 2 2 2" xfId="18654"/>
    <cellStyle name="Input 4 3 2 2 2 2 2" xfId="18655"/>
    <cellStyle name="Input 4 3 2 2 2 3" xfId="18656"/>
    <cellStyle name="Input 4 3 2 2 3" xfId="18657"/>
    <cellStyle name="Input 4 3 2 2 3 2" xfId="18658"/>
    <cellStyle name="Input 4 3 2 2 4" xfId="18659"/>
    <cellStyle name="Input 4 3 2 3" xfId="18660"/>
    <cellStyle name="Input 4 3 2 3 2" xfId="18661"/>
    <cellStyle name="Input 4 3 2 3 2 2" xfId="18662"/>
    <cellStyle name="Input 4 3 2 3 3" xfId="18663"/>
    <cellStyle name="Input 4 3 2 4" xfId="18664"/>
    <cellStyle name="Input 4 3 2 4 2" xfId="18665"/>
    <cellStyle name="Input 4 3 2 5" xfId="18666"/>
    <cellStyle name="Input 4 3 2 6" xfId="18667"/>
    <cellStyle name="Input 4 3 3" xfId="18668"/>
    <cellStyle name="Input 4 3 3 2" xfId="18669"/>
    <cellStyle name="Input 4 3 3 2 2" xfId="18670"/>
    <cellStyle name="Input 4 3 3 2 2 2" xfId="18671"/>
    <cellStyle name="Input 4 3 3 2 3" xfId="18672"/>
    <cellStyle name="Input 4 3 3 3" xfId="18673"/>
    <cellStyle name="Input 4 3 3 3 2" xfId="18674"/>
    <cellStyle name="Input 4 3 3 4" xfId="18675"/>
    <cellStyle name="Input 4 3 4" xfId="18676"/>
    <cellStyle name="Input 4 3 4 2" xfId="18677"/>
    <cellStyle name="Input 4 3 4 2 2" xfId="18678"/>
    <cellStyle name="Input 4 3 4 3" xfId="18679"/>
    <cellStyle name="Input 4 3 5" xfId="18680"/>
    <cellStyle name="Input 4 3 5 2" xfId="18681"/>
    <cellStyle name="Input 4 3 6" xfId="18682"/>
    <cellStyle name="Input 4 3 7" xfId="18683"/>
    <cellStyle name="Input 4 4" xfId="18684"/>
    <cellStyle name="Input 4 4 2" xfId="18685"/>
    <cellStyle name="Input 4 4 2 2" xfId="18686"/>
    <cellStyle name="Input 4 4 2 2 2" xfId="18687"/>
    <cellStyle name="Input 4 4 2 2 2 2 2" xfId="18688"/>
    <cellStyle name="Input 4 4 2 2 2 3" xfId="18689"/>
    <cellStyle name="Input 4 4 2 2 3" xfId="18690"/>
    <cellStyle name="Input 4 4 2 2 3 2" xfId="18691"/>
    <cellStyle name="Input 4 4 2 2 4" xfId="18692"/>
    <cellStyle name="Input 4 4 2 3" xfId="18693"/>
    <cellStyle name="Input 4 4 2 3 2" xfId="18694"/>
    <cellStyle name="Input 4 4 2 3 2 2" xfId="18695"/>
    <cellStyle name="Input 4 4 2 3 3" xfId="18696"/>
    <cellStyle name="Input 4 4 2 4" xfId="18697"/>
    <cellStyle name="Input 4 4 2 4 2" xfId="18698"/>
    <cellStyle name="Input 4 4 2 5" xfId="18699"/>
    <cellStyle name="Input 4 4 2 6" xfId="18700"/>
    <cellStyle name="Input 4 4 3" xfId="18701"/>
    <cellStyle name="Input 4 4 3 2" xfId="18702"/>
    <cellStyle name="Input 4 4 3 2 2" xfId="18703"/>
    <cellStyle name="Input 4 4 3 2 2 2" xfId="18704"/>
    <cellStyle name="Input 4 4 3 2 3" xfId="18705"/>
    <cellStyle name="Input 4 4 3 3" xfId="18706"/>
    <cellStyle name="Input 4 4 3 3 2" xfId="18707"/>
    <cellStyle name="Input 4 4 3 4" xfId="18708"/>
    <cellStyle name="Input 4 4 4" xfId="18709"/>
    <cellStyle name="Input 4 4 4 2" xfId="18710"/>
    <cellStyle name="Input 4 4 4 2 2" xfId="18711"/>
    <cellStyle name="Input 4 4 4 3" xfId="18712"/>
    <cellStyle name="Input 4 4 5" xfId="18713"/>
    <cellStyle name="Input 4 4 5 2" xfId="18714"/>
    <cellStyle name="Input 4 4 6" xfId="18715"/>
    <cellStyle name="Input 4 4 7" xfId="18716"/>
    <cellStyle name="Input 4 5" xfId="18717"/>
    <cellStyle name="Input 4 5 2" xfId="18718"/>
    <cellStyle name="Input 4 5 2 2" xfId="18719"/>
    <cellStyle name="Input 4 5 2 2 2" xfId="18720"/>
    <cellStyle name="Input 4 5 2 2 2 2" xfId="18721"/>
    <cellStyle name="Input 4 5 2 2 3" xfId="18722"/>
    <cellStyle name="Input 4 5 2 3" xfId="18723"/>
    <cellStyle name="Input 4 5 2 3 2" xfId="18724"/>
    <cellStyle name="Input 4 5 2 4" xfId="18725"/>
    <cellStyle name="Input 4 5 3" xfId="18726"/>
    <cellStyle name="Input 4 5 3 2" xfId="18727"/>
    <cellStyle name="Input 4 5 3 2 2" xfId="18728"/>
    <cellStyle name="Input 4 5 3 3" xfId="18729"/>
    <cellStyle name="Input 4 5 4" xfId="18730"/>
    <cellStyle name="Input 4 5 4 2" xfId="18731"/>
    <cellStyle name="Input 4 5 5" xfId="18732"/>
    <cellStyle name="Input 4 5 6" xfId="18733"/>
    <cellStyle name="Input 4 6" xfId="18734"/>
    <cellStyle name="Input 4 6 2" xfId="18735"/>
    <cellStyle name="Input 4 6 2 2" xfId="18736"/>
    <cellStyle name="Input 4 6 2 2 2" xfId="18737"/>
    <cellStyle name="Input 4 6 2 3" xfId="18738"/>
    <cellStyle name="Input 4 6 3" xfId="18739"/>
    <cellStyle name="Input 4 6 3 2" xfId="18740"/>
    <cellStyle name="Input 4 6 4" xfId="18741"/>
    <cellStyle name="Input 4 7" xfId="18742"/>
    <cellStyle name="Input 4 7 2" xfId="18743"/>
    <cellStyle name="Input 4 7 2 2" xfId="18744"/>
    <cellStyle name="Input 4 7 3" xfId="18745"/>
    <cellStyle name="Input 4 8" xfId="18746"/>
    <cellStyle name="Input 4 8 2" xfId="18747"/>
    <cellStyle name="Input 4 9" xfId="18748"/>
    <cellStyle name="Input 5" xfId="18749"/>
    <cellStyle name="Input 5 10" xfId="18750"/>
    <cellStyle name="Input 5 2" xfId="18751"/>
    <cellStyle name="Input 5 2 2" xfId="18752"/>
    <cellStyle name="Input 5 2 2 2" xfId="18753"/>
    <cellStyle name="Input 5 2 2 2 2" xfId="18754"/>
    <cellStyle name="Input 5 2 2 2 2 2" xfId="18755"/>
    <cellStyle name="Input 5 2 2 2 2 2 2" xfId="18756"/>
    <cellStyle name="Input 5 2 2 2 2 3" xfId="18757"/>
    <cellStyle name="Input 5 2 2 2 3" xfId="18758"/>
    <cellStyle name="Input 5 2 2 2 3 2" xfId="18759"/>
    <cellStyle name="Input 5 2 2 2 4" xfId="18760"/>
    <cellStyle name="Input 5 2 2 3" xfId="18761"/>
    <cellStyle name="Input 5 2 2 3 2" xfId="18762"/>
    <cellStyle name="Input 5 2 2 3 2 2" xfId="18763"/>
    <cellStyle name="Input 5 2 2 3 3" xfId="18764"/>
    <cellStyle name="Input 5 2 2 4" xfId="18765"/>
    <cellStyle name="Input 5 2 2 4 2" xfId="18766"/>
    <cellStyle name="Input 5 2 2 5" xfId="18767"/>
    <cellStyle name="Input 5 2 2 6" xfId="18768"/>
    <cellStyle name="Input 5 2 3" xfId="18769"/>
    <cellStyle name="Input 5 2 3 2" xfId="18770"/>
    <cellStyle name="Input 5 2 3 2 2" xfId="18771"/>
    <cellStyle name="Input 5 2 3 2 2 2" xfId="18772"/>
    <cellStyle name="Input 5 2 3 2 3" xfId="18773"/>
    <cellStyle name="Input 5 2 3 3" xfId="18774"/>
    <cellStyle name="Input 5 2 3 3 2" xfId="18775"/>
    <cellStyle name="Input 5 2 3 4" xfId="18776"/>
    <cellStyle name="Input 5 2 4" xfId="18777"/>
    <cellStyle name="Input 5 2 4 2" xfId="18778"/>
    <cellStyle name="Input 5 2 4 2 2" xfId="18779"/>
    <cellStyle name="Input 5 2 4 3" xfId="18780"/>
    <cellStyle name="Input 5 2 5" xfId="18781"/>
    <cellStyle name="Input 5 2 5 2" xfId="18782"/>
    <cellStyle name="Input 5 2 6" xfId="18783"/>
    <cellStyle name="Input 5 2 7" xfId="18784"/>
    <cellStyle name="Input 5 3" xfId="18785"/>
    <cellStyle name="Input 5 3 2" xfId="18786"/>
    <cellStyle name="Input 5 3 2 2" xfId="18787"/>
    <cellStyle name="Input 5 3 2 2 2" xfId="18788"/>
    <cellStyle name="Input 5 3 2 2 2 2" xfId="18789"/>
    <cellStyle name="Input 5 3 2 2 2 2 2" xfId="18790"/>
    <cellStyle name="Input 5 3 2 2 2 3" xfId="18791"/>
    <cellStyle name="Input 5 3 2 2 3" xfId="18792"/>
    <cellStyle name="Input 5 3 2 2 3 2" xfId="18793"/>
    <cellStyle name="Input 5 3 2 2 4" xfId="18794"/>
    <cellStyle name="Input 5 3 2 3" xfId="18795"/>
    <cellStyle name="Input 5 3 2 3 2" xfId="18796"/>
    <cellStyle name="Input 5 3 2 3 2 2" xfId="18797"/>
    <cellStyle name="Input 5 3 2 3 3" xfId="18798"/>
    <cellStyle name="Input 5 3 2 4" xfId="18799"/>
    <cellStyle name="Input 5 3 2 4 2" xfId="18800"/>
    <cellStyle name="Input 5 3 2 5" xfId="18801"/>
    <cellStyle name="Input 5 3 2 6" xfId="18802"/>
    <cellStyle name="Input 5 3 3" xfId="18803"/>
    <cellStyle name="Input 5 3 3 2" xfId="18804"/>
    <cellStyle name="Input 5 3 3 2 2" xfId="18805"/>
    <cellStyle name="Input 5 3 3 2 2 2" xfId="18806"/>
    <cellStyle name="Input 5 3 3 2 3" xfId="18807"/>
    <cellStyle name="Input 5 3 3 3" xfId="18808"/>
    <cellStyle name="Input 5 3 3 3 2" xfId="18809"/>
    <cellStyle name="Input 5 3 3 4" xfId="18810"/>
    <cellStyle name="Input 5 3 4" xfId="18811"/>
    <cellStyle name="Input 5 3 4 2" xfId="18812"/>
    <cellStyle name="Input 5 3 4 2 2" xfId="18813"/>
    <cellStyle name="Input 5 3 4 3" xfId="18814"/>
    <cellStyle name="Input 5 3 5" xfId="18815"/>
    <cellStyle name="Input 5 3 5 2" xfId="18816"/>
    <cellStyle name="Input 5 3 6" xfId="18817"/>
    <cellStyle name="Input 5 3 7" xfId="18818"/>
    <cellStyle name="Input 5 4" xfId="18819"/>
    <cellStyle name="Input 5 4 2" xfId="18820"/>
    <cellStyle name="Input 5 4 2 2" xfId="18821"/>
    <cellStyle name="Input 5 4 2 2 2" xfId="18822"/>
    <cellStyle name="Input 5 4 2 2 2 2" xfId="18823"/>
    <cellStyle name="Input 5 4 2 2 2 2 2" xfId="18824"/>
    <cellStyle name="Input 5 4 2 2 2 3" xfId="18825"/>
    <cellStyle name="Input 5 4 2 2 3" xfId="18826"/>
    <cellStyle name="Input 5 4 2 2 3 2" xfId="18827"/>
    <cellStyle name="Input 5 4 2 2 4" xfId="18828"/>
    <cellStyle name="Input 5 4 2 3" xfId="18829"/>
    <cellStyle name="Input 5 4 2 3 2" xfId="18830"/>
    <cellStyle name="Input 5 4 2 3 2 2" xfId="18831"/>
    <cellStyle name="Input 5 4 2 3 3" xfId="18832"/>
    <cellStyle name="Input 5 4 2 4" xfId="18833"/>
    <cellStyle name="Input 5 4 2 4 2" xfId="18834"/>
    <cellStyle name="Input 5 4 2 5" xfId="18835"/>
    <cellStyle name="Input 5 4 2 6" xfId="18836"/>
    <cellStyle name="Input 5 4 3" xfId="18837"/>
    <cellStyle name="Input 5 4 3 2" xfId="18838"/>
    <cellStyle name="Input 5 4 3 2 2" xfId="18839"/>
    <cellStyle name="Input 5 4 3 2 2 2" xfId="18840"/>
    <cellStyle name="Input 5 4 3 2 3" xfId="18841"/>
    <cellStyle name="Input 5 4 3 3" xfId="18842"/>
    <cellStyle name="Input 5 4 3 3 2" xfId="18843"/>
    <cellStyle name="Input 5 4 3 4" xfId="18844"/>
    <cellStyle name="Input 5 4 4" xfId="18845"/>
    <cellStyle name="Input 5 4 4 2" xfId="18846"/>
    <cellStyle name="Input 5 4 4 2 2" xfId="18847"/>
    <cellStyle name="Input 5 4 4 3" xfId="18848"/>
    <cellStyle name="Input 5 4 5" xfId="18849"/>
    <cellStyle name="Input 5 4 5 2" xfId="18850"/>
    <cellStyle name="Input 5 4 6" xfId="18851"/>
    <cellStyle name="Input 5 4 7" xfId="18852"/>
    <cellStyle name="Input 5 5" xfId="18853"/>
    <cellStyle name="Input 5 5 2" xfId="18854"/>
    <cellStyle name="Input 5 5 2 2" xfId="18855"/>
    <cellStyle name="Input 5 5 2 2 2" xfId="18856"/>
    <cellStyle name="Input 5 5 2 2 2 2" xfId="18857"/>
    <cellStyle name="Input 5 5 2 2 3" xfId="18858"/>
    <cellStyle name="Input 5 5 2 3" xfId="18859"/>
    <cellStyle name="Input 5 5 2 3 2" xfId="18860"/>
    <cellStyle name="Input 5 5 2 4" xfId="18861"/>
    <cellStyle name="Input 5 5 3" xfId="18862"/>
    <cellStyle name="Input 5 5 3 2" xfId="18863"/>
    <cellStyle name="Input 5 5 3 2 2" xfId="18864"/>
    <cellStyle name="Input 5 5 3 3" xfId="18865"/>
    <cellStyle name="Input 5 5 4" xfId="18866"/>
    <cellStyle name="Input 5 5 4 2" xfId="18867"/>
    <cellStyle name="Input 5 5 5" xfId="18868"/>
    <cellStyle name="Input 5 5 6" xfId="18869"/>
    <cellStyle name="Input 5 6" xfId="18870"/>
    <cellStyle name="Input 5 6 2" xfId="18871"/>
    <cellStyle name="Input 5 6 2 2" xfId="18872"/>
    <cellStyle name="Input 5 6 2 2 2" xfId="18873"/>
    <cellStyle name="Input 5 6 2 3" xfId="18874"/>
    <cellStyle name="Input 5 6 3" xfId="18875"/>
    <cellStyle name="Input 5 6 3 2" xfId="18876"/>
    <cellStyle name="Input 5 6 4" xfId="18877"/>
    <cellStyle name="Input 5 7" xfId="18878"/>
    <cellStyle name="Input 5 7 2" xfId="18879"/>
    <cellStyle name="Input 5 7 2 2" xfId="18880"/>
    <cellStyle name="Input 5 7 3" xfId="18881"/>
    <cellStyle name="Input 5 8" xfId="18882"/>
    <cellStyle name="Input 5 8 2" xfId="18883"/>
    <cellStyle name="Input 5 9" xfId="18884"/>
    <cellStyle name="Input 6" xfId="18885"/>
    <cellStyle name="Input 6 10" xfId="18886"/>
    <cellStyle name="Input 6 2" xfId="18887"/>
    <cellStyle name="Input 6 2 2" xfId="18888"/>
    <cellStyle name="Input 6 2 2 2" xfId="18889"/>
    <cellStyle name="Input 6 2 2 2 2" xfId="18890"/>
    <cellStyle name="Input 6 2 2 2 2 2" xfId="18891"/>
    <cellStyle name="Input 6 2 2 2 2 2 2" xfId="18892"/>
    <cellStyle name="Input 6 2 2 2 2 3" xfId="18893"/>
    <cellStyle name="Input 6 2 2 2 3" xfId="18894"/>
    <cellStyle name="Input 6 2 2 2 3 2" xfId="18895"/>
    <cellStyle name="Input 6 2 2 2 4" xfId="18896"/>
    <cellStyle name="Input 6 2 2 3" xfId="18897"/>
    <cellStyle name="Input 6 2 2 3 2" xfId="18898"/>
    <cellStyle name="Input 6 2 2 3 2 2" xfId="18899"/>
    <cellStyle name="Input 6 2 2 3 3" xfId="18900"/>
    <cellStyle name="Input 6 2 2 4" xfId="18901"/>
    <cellStyle name="Input 6 2 2 4 2" xfId="18902"/>
    <cellStyle name="Input 6 2 2 5" xfId="18903"/>
    <cellStyle name="Input 6 2 2 6" xfId="18904"/>
    <cellStyle name="Input 6 2 3" xfId="18905"/>
    <cellStyle name="Input 6 2 3 2" xfId="18906"/>
    <cellStyle name="Input 6 2 3 2 2" xfId="18907"/>
    <cellStyle name="Input 6 2 3 2 2 2" xfId="18908"/>
    <cellStyle name="Input 6 2 3 2 3" xfId="18909"/>
    <cellStyle name="Input 6 2 3 3" xfId="18910"/>
    <cellStyle name="Input 6 2 3 3 2" xfId="18911"/>
    <cellStyle name="Input 6 2 3 4" xfId="18912"/>
    <cellStyle name="Input 6 2 4" xfId="18913"/>
    <cellStyle name="Input 6 2 4 2" xfId="18914"/>
    <cellStyle name="Input 6 2 4 2 2" xfId="18915"/>
    <cellStyle name="Input 6 2 4 3" xfId="18916"/>
    <cellStyle name="Input 6 2 5" xfId="18917"/>
    <cellStyle name="Input 6 2 5 2" xfId="18918"/>
    <cellStyle name="Input 6 2 6" xfId="18919"/>
    <cellStyle name="Input 6 2 7" xfId="18920"/>
    <cellStyle name="Input 6 3" xfId="18921"/>
    <cellStyle name="Input 6 3 2" xfId="18922"/>
    <cellStyle name="Input 6 3 2 2" xfId="18923"/>
    <cellStyle name="Input 6 3 2 2 2" xfId="18924"/>
    <cellStyle name="Input 6 3 2 2 2 2" xfId="18925"/>
    <cellStyle name="Input 6 3 2 2 2 2 2" xfId="18926"/>
    <cellStyle name="Input 6 3 2 2 2 3" xfId="18927"/>
    <cellStyle name="Input 6 3 2 2 3" xfId="18928"/>
    <cellStyle name="Input 6 3 2 2 3 2" xfId="18929"/>
    <cellStyle name="Input 6 3 2 2 4" xfId="18930"/>
    <cellStyle name="Input 6 3 2 3" xfId="18931"/>
    <cellStyle name="Input 6 3 2 3 2" xfId="18932"/>
    <cellStyle name="Input 6 3 2 3 2 2" xfId="18933"/>
    <cellStyle name="Input 6 3 2 3 3" xfId="18934"/>
    <cellStyle name="Input 6 3 2 4" xfId="18935"/>
    <cellStyle name="Input 6 3 2 4 2" xfId="18936"/>
    <cellStyle name="Input 6 3 2 5" xfId="18937"/>
    <cellStyle name="Input 6 3 2 6" xfId="18938"/>
    <cellStyle name="Input 6 3 3" xfId="18939"/>
    <cellStyle name="Input 6 3 3 2" xfId="18940"/>
    <cellStyle name="Input 6 3 3 2 2" xfId="18941"/>
    <cellStyle name="Input 6 3 3 2 2 2" xfId="18942"/>
    <cellStyle name="Input 6 3 3 2 3" xfId="18943"/>
    <cellStyle name="Input 6 3 3 3" xfId="18944"/>
    <cellStyle name="Input 6 3 3 3 2" xfId="18945"/>
    <cellStyle name="Input 6 3 3 4" xfId="18946"/>
    <cellStyle name="Input 6 3 4" xfId="18947"/>
    <cellStyle name="Input 6 3 4 2" xfId="18948"/>
    <cellStyle name="Input 6 3 4 2 2" xfId="18949"/>
    <cellStyle name="Input 6 3 4 3" xfId="18950"/>
    <cellStyle name="Input 6 3 5" xfId="18951"/>
    <cellStyle name="Input 6 3 5 2" xfId="18952"/>
    <cellStyle name="Input 6 3 6" xfId="18953"/>
    <cellStyle name="Input 6 3 7" xfId="18954"/>
    <cellStyle name="Input 6 4" xfId="18955"/>
    <cellStyle name="Input 6 4 2" xfId="18956"/>
    <cellStyle name="Input 6 4 2 2" xfId="18957"/>
    <cellStyle name="Input 6 4 2 2 2" xfId="18958"/>
    <cellStyle name="Input 6 4 2 2 2 2" xfId="18959"/>
    <cellStyle name="Input 6 4 2 2 2 2 2" xfId="18960"/>
    <cellStyle name="Input 6 4 2 2 2 3" xfId="18961"/>
    <cellStyle name="Input 6 4 2 2 3" xfId="18962"/>
    <cellStyle name="Input 6 4 2 2 3 2" xfId="18963"/>
    <cellStyle name="Input 6 4 2 2 4" xfId="18964"/>
    <cellStyle name="Input 6 4 2 3" xfId="18965"/>
    <cellStyle name="Input 6 4 2 3 2" xfId="18966"/>
    <cellStyle name="Input 6 4 2 3 2 2" xfId="18967"/>
    <cellStyle name="Input 6 4 2 3 3" xfId="18968"/>
    <cellStyle name="Input 6 4 2 4" xfId="18969"/>
    <cellStyle name="Input 6 4 2 4 2" xfId="18970"/>
    <cellStyle name="Input 6 4 2 5" xfId="18971"/>
    <cellStyle name="Input 6 4 2 6" xfId="18972"/>
    <cellStyle name="Input 6 4 3" xfId="18973"/>
    <cellStyle name="Input 6 4 3 2" xfId="18974"/>
    <cellStyle name="Input 6 4 3 2 2" xfId="18975"/>
    <cellStyle name="Input 6 4 3 2 2 2" xfId="18976"/>
    <cellStyle name="Input 6 4 3 2 3" xfId="18977"/>
    <cellStyle name="Input 6 4 3 3" xfId="18978"/>
    <cellStyle name="Input 6 4 3 3 2" xfId="18979"/>
    <cellStyle name="Input 6 4 3 4" xfId="18980"/>
    <cellStyle name="Input 6 4 4" xfId="18981"/>
    <cellStyle name="Input 6 4 4 2" xfId="18982"/>
    <cellStyle name="Input 6 4 4 2 2" xfId="18983"/>
    <cellStyle name="Input 6 4 4 3" xfId="18984"/>
    <cellStyle name="Input 6 4 5" xfId="18985"/>
    <cellStyle name="Input 6 4 5 2" xfId="18986"/>
    <cellStyle name="Input 6 4 6" xfId="18987"/>
    <cellStyle name="Input 6 4 7" xfId="18988"/>
    <cellStyle name="Input 6 5" xfId="18989"/>
    <cellStyle name="Input 6 5 2" xfId="18990"/>
    <cellStyle name="Input 6 5 2 2" xfId="18991"/>
    <cellStyle name="Input 6 5 2 2 2" xfId="18992"/>
    <cellStyle name="Input 6 5 2 2 2 2" xfId="18993"/>
    <cellStyle name="Input 6 5 2 2 3" xfId="18994"/>
    <cellStyle name="Input 6 5 2 3" xfId="18995"/>
    <cellStyle name="Input 6 5 2 3 2" xfId="18996"/>
    <cellStyle name="Input 6 5 2 4" xfId="18997"/>
    <cellStyle name="Input 6 5 3" xfId="18998"/>
    <cellStyle name="Input 6 5 3 2" xfId="18999"/>
    <cellStyle name="Input 6 5 3 2 2" xfId="19000"/>
    <cellStyle name="Input 6 5 3 3" xfId="19001"/>
    <cellStyle name="Input 6 5 4" xfId="19002"/>
    <cellStyle name="Input 6 5 4 2" xfId="19003"/>
    <cellStyle name="Input 6 5 5" xfId="19004"/>
    <cellStyle name="Input 6 5 6" xfId="19005"/>
    <cellStyle name="Input 6 6" xfId="19006"/>
    <cellStyle name="Input 6 6 2" xfId="19007"/>
    <cellStyle name="Input 6 6 2 2" xfId="19008"/>
    <cellStyle name="Input 6 6 2 2 2" xfId="19009"/>
    <cellStyle name="Input 6 6 2 3" xfId="19010"/>
    <cellStyle name="Input 6 6 3" xfId="19011"/>
    <cellStyle name="Input 6 6 3 2" xfId="19012"/>
    <cellStyle name="Input 6 6 4" xfId="19013"/>
    <cellStyle name="Input 6 7" xfId="19014"/>
    <cellStyle name="Input 6 7 2" xfId="19015"/>
    <cellStyle name="Input 6 7 2 2" xfId="19016"/>
    <cellStyle name="Input 6 7 3" xfId="19017"/>
    <cellStyle name="Input 6 8" xfId="19018"/>
    <cellStyle name="Input 6 8 2" xfId="19019"/>
    <cellStyle name="Input 6 9" xfId="19020"/>
    <cellStyle name="Input 7" xfId="19021"/>
    <cellStyle name="Input 7 10" xfId="19022"/>
    <cellStyle name="Input 7 2" xfId="19023"/>
    <cellStyle name="Input 7 2 2" xfId="19024"/>
    <cellStyle name="Input 7 2 2 2" xfId="19025"/>
    <cellStyle name="Input 7 2 2 2 2" xfId="19026"/>
    <cellStyle name="Input 7 2 2 2 2 2" xfId="19027"/>
    <cellStyle name="Input 7 2 2 2 2 2 2" xfId="19028"/>
    <cellStyle name="Input 7 2 2 2 2 3" xfId="19029"/>
    <cellStyle name="Input 7 2 2 2 3" xfId="19030"/>
    <cellStyle name="Input 7 2 2 2 3 2" xfId="19031"/>
    <cellStyle name="Input 7 2 2 2 4" xfId="19032"/>
    <cellStyle name="Input 7 2 2 3" xfId="19033"/>
    <cellStyle name="Input 7 2 2 3 2" xfId="19034"/>
    <cellStyle name="Input 7 2 2 3 2 2" xfId="19035"/>
    <cellStyle name="Input 7 2 2 3 3" xfId="19036"/>
    <cellStyle name="Input 7 2 2 4" xfId="19037"/>
    <cellStyle name="Input 7 2 2 4 2" xfId="19038"/>
    <cellStyle name="Input 7 2 2 5" xfId="19039"/>
    <cellStyle name="Input 7 2 2 6" xfId="19040"/>
    <cellStyle name="Input 7 2 3" xfId="19041"/>
    <cellStyle name="Input 7 2 3 2" xfId="19042"/>
    <cellStyle name="Input 7 2 3 2 2" xfId="19043"/>
    <cellStyle name="Input 7 2 3 2 2 2" xfId="19044"/>
    <cellStyle name="Input 7 2 3 2 3" xfId="19045"/>
    <cellStyle name="Input 7 2 3 3" xfId="19046"/>
    <cellStyle name="Input 7 2 3 3 2" xfId="19047"/>
    <cellStyle name="Input 7 2 3 4" xfId="19048"/>
    <cellStyle name="Input 7 2 4" xfId="19049"/>
    <cellStyle name="Input 7 2 4 2" xfId="19050"/>
    <cellStyle name="Input 7 2 4 2 2" xfId="19051"/>
    <cellStyle name="Input 7 2 4 3" xfId="19052"/>
    <cellStyle name="Input 7 2 5" xfId="19053"/>
    <cellStyle name="Input 7 2 5 2" xfId="19054"/>
    <cellStyle name="Input 7 2 6" xfId="19055"/>
    <cellStyle name="Input 7 2 7" xfId="19056"/>
    <cellStyle name="Input 7 3" xfId="19057"/>
    <cellStyle name="Input 7 3 2" xfId="19058"/>
    <cellStyle name="Input 7 3 2 2" xfId="19059"/>
    <cellStyle name="Input 7 3 2 2 2" xfId="19060"/>
    <cellStyle name="Input 7 3 2 2 2 2" xfId="19061"/>
    <cellStyle name="Input 7 3 2 2 2 2 2" xfId="19062"/>
    <cellStyle name="Input 7 3 2 2 2 3" xfId="19063"/>
    <cellStyle name="Input 7 3 2 2 3" xfId="19064"/>
    <cellStyle name="Input 7 3 2 2 3 2" xfId="19065"/>
    <cellStyle name="Input 7 3 2 2 4" xfId="19066"/>
    <cellStyle name="Input 7 3 2 3" xfId="19067"/>
    <cellStyle name="Input 7 3 2 3 2" xfId="19068"/>
    <cellStyle name="Input 7 3 2 3 2 2" xfId="19069"/>
    <cellStyle name="Input 7 3 2 3 3" xfId="19070"/>
    <cellStyle name="Input 7 3 2 4" xfId="19071"/>
    <cellStyle name="Input 7 3 2 4 2" xfId="19072"/>
    <cellStyle name="Input 7 3 2 5" xfId="19073"/>
    <cellStyle name="Input 7 3 2 6" xfId="19074"/>
    <cellStyle name="Input 7 3 3" xfId="19075"/>
    <cellStyle name="Input 7 3 3 2" xfId="19076"/>
    <cellStyle name="Input 7 3 3 2 2" xfId="19077"/>
    <cellStyle name="Input 7 3 3 2 2 2" xfId="19078"/>
    <cellStyle name="Input 7 3 3 2 3" xfId="19079"/>
    <cellStyle name="Input 7 3 3 3" xfId="19080"/>
    <cellStyle name="Input 7 3 3 3 2" xfId="19081"/>
    <cellStyle name="Input 7 3 3 4" xfId="19082"/>
    <cellStyle name="Input 7 3 4" xfId="19083"/>
    <cellStyle name="Input 7 3 4 2" xfId="19084"/>
    <cellStyle name="Input 7 3 4 2 2" xfId="19085"/>
    <cellStyle name="Input 7 3 4 3" xfId="19086"/>
    <cellStyle name="Input 7 3 5" xfId="19087"/>
    <cellStyle name="Input 7 3 5 2" xfId="19088"/>
    <cellStyle name="Input 7 3 6" xfId="19089"/>
    <cellStyle name="Input 7 3 7" xfId="19090"/>
    <cellStyle name="Input 7 4" xfId="19091"/>
    <cellStyle name="Input 7 4 2" xfId="19092"/>
    <cellStyle name="Input 7 4 2 2" xfId="19093"/>
    <cellStyle name="Input 7 4 2 2 2" xfId="19094"/>
    <cellStyle name="Input 7 4 2 2 2 2" xfId="19095"/>
    <cellStyle name="Input 7 4 2 2 2 2 2" xfId="19096"/>
    <cellStyle name="Input 7 4 2 2 2 3" xfId="19097"/>
    <cellStyle name="Input 7 4 2 2 3" xfId="19098"/>
    <cellStyle name="Input 7 4 2 2 3 2" xfId="19099"/>
    <cellStyle name="Input 7 4 2 2 4" xfId="19100"/>
    <cellStyle name="Input 7 4 2 3" xfId="19101"/>
    <cellStyle name="Input 7 4 2 3 2" xfId="19102"/>
    <cellStyle name="Input 7 4 2 3 2 2" xfId="19103"/>
    <cellStyle name="Input 7 4 2 3 3" xfId="19104"/>
    <cellStyle name="Input 7 4 2 4" xfId="19105"/>
    <cellStyle name="Input 7 4 2 4 2" xfId="19106"/>
    <cellStyle name="Input 7 4 2 5" xfId="19107"/>
    <cellStyle name="Input 7 4 2 6" xfId="19108"/>
    <cellStyle name="Input 7 4 3" xfId="19109"/>
    <cellStyle name="Input 7 4 3 2" xfId="19110"/>
    <cellStyle name="Input 7 4 3 2 2" xfId="19111"/>
    <cellStyle name="Input 7 4 3 2 2 2" xfId="19112"/>
    <cellStyle name="Input 7 4 3 2 3" xfId="19113"/>
    <cellStyle name="Input 7 4 3 3" xfId="19114"/>
    <cellStyle name="Input 7 4 3 3 2" xfId="19115"/>
    <cellStyle name="Input 7 4 3 4" xfId="19116"/>
    <cellStyle name="Input 7 4 4" xfId="19117"/>
    <cellStyle name="Input 7 4 4 2" xfId="19118"/>
    <cellStyle name="Input 7 4 4 2 2" xfId="19119"/>
    <cellStyle name="Input 7 4 4 3" xfId="19120"/>
    <cellStyle name="Input 7 4 5" xfId="19121"/>
    <cellStyle name="Input 7 4 5 2" xfId="19122"/>
    <cellStyle name="Input 7 4 6" xfId="19123"/>
    <cellStyle name="Input 7 4 7" xfId="19124"/>
    <cellStyle name="Input 7 5" xfId="19125"/>
    <cellStyle name="Input 7 5 2" xfId="19126"/>
    <cellStyle name="Input 7 5 2 2" xfId="19127"/>
    <cellStyle name="Input 7 5 2 2 2" xfId="19128"/>
    <cellStyle name="Input 7 5 2 2 2 2" xfId="19129"/>
    <cellStyle name="Input 7 5 2 2 3" xfId="19130"/>
    <cellStyle name="Input 7 5 2 3" xfId="19131"/>
    <cellStyle name="Input 7 5 2 3 2" xfId="19132"/>
    <cellStyle name="Input 7 5 2 4" xfId="19133"/>
    <cellStyle name="Input 7 5 3" xfId="19134"/>
    <cellStyle name="Input 7 5 3 2" xfId="19135"/>
    <cellStyle name="Input 7 5 3 2 2" xfId="19136"/>
    <cellStyle name="Input 7 5 3 3" xfId="19137"/>
    <cellStyle name="Input 7 5 4" xfId="19138"/>
    <cellStyle name="Input 7 5 4 2" xfId="19139"/>
    <cellStyle name="Input 7 5 5" xfId="19140"/>
    <cellStyle name="Input 7 5 6" xfId="19141"/>
    <cellStyle name="Input 7 6" xfId="19142"/>
    <cellStyle name="Input 7 6 2" xfId="19143"/>
    <cellStyle name="Input 7 6 2 2" xfId="19144"/>
    <cellStyle name="Input 7 6 2 2 2" xfId="19145"/>
    <cellStyle name="Input 7 6 2 3" xfId="19146"/>
    <cellStyle name="Input 7 6 3" xfId="19147"/>
    <cellStyle name="Input 7 6 3 2" xfId="19148"/>
    <cellStyle name="Input 7 6 4" xfId="19149"/>
    <cellStyle name="Input 7 7" xfId="19150"/>
    <cellStyle name="Input 7 7 2" xfId="19151"/>
    <cellStyle name="Input 7 7 2 2" xfId="19152"/>
    <cellStyle name="Input 7 7 3" xfId="19153"/>
    <cellStyle name="Input 7 8" xfId="19154"/>
    <cellStyle name="Input 7 8 2" xfId="19155"/>
    <cellStyle name="Input 7 9" xfId="19156"/>
    <cellStyle name="Input 8" xfId="19157"/>
    <cellStyle name="Input 8 10" xfId="19158"/>
    <cellStyle name="Input 8 2" xfId="19159"/>
    <cellStyle name="Input 8 2 2" xfId="19160"/>
    <cellStyle name="Input 8 2 2 2" xfId="19161"/>
    <cellStyle name="Input 8 2 2 2 2" xfId="19162"/>
    <cellStyle name="Input 8 2 2 2 2 2" xfId="19163"/>
    <cellStyle name="Input 8 2 2 2 2 2 2" xfId="19164"/>
    <cellStyle name="Input 8 2 2 2 2 3" xfId="19165"/>
    <cellStyle name="Input 8 2 2 2 3" xfId="19166"/>
    <cellStyle name="Input 8 2 2 2 3 2" xfId="19167"/>
    <cellStyle name="Input 8 2 2 2 4" xfId="19168"/>
    <cellStyle name="Input 8 2 2 3" xfId="19169"/>
    <cellStyle name="Input 8 2 2 3 2" xfId="19170"/>
    <cellStyle name="Input 8 2 2 3 2 2" xfId="19171"/>
    <cellStyle name="Input 8 2 2 3 3" xfId="19172"/>
    <cellStyle name="Input 8 2 2 4" xfId="19173"/>
    <cellStyle name="Input 8 2 2 4 2" xfId="19174"/>
    <cellStyle name="Input 8 2 2 5" xfId="19175"/>
    <cellStyle name="Input 8 2 2 6" xfId="19176"/>
    <cellStyle name="Input 8 2 3" xfId="19177"/>
    <cellStyle name="Input 8 2 3 2" xfId="19178"/>
    <cellStyle name="Input 8 2 3 2 2" xfId="19179"/>
    <cellStyle name="Input 8 2 3 2 2 2" xfId="19180"/>
    <cellStyle name="Input 8 2 3 2 3" xfId="19181"/>
    <cellStyle name="Input 8 2 3 3" xfId="19182"/>
    <cellStyle name="Input 8 2 3 3 2" xfId="19183"/>
    <cellStyle name="Input 8 2 3 4" xfId="19184"/>
    <cellStyle name="Input 8 2 4" xfId="19185"/>
    <cellStyle name="Input 8 2 4 2" xfId="19186"/>
    <cellStyle name="Input 8 2 4 2 2" xfId="19187"/>
    <cellStyle name="Input 8 2 4 3" xfId="19188"/>
    <cellStyle name="Input 8 2 5" xfId="19189"/>
    <cellStyle name="Input 8 2 5 2" xfId="19190"/>
    <cellStyle name="Input 8 2 6" xfId="19191"/>
    <cellStyle name="Input 8 2 7" xfId="19192"/>
    <cellStyle name="Input 8 3" xfId="19193"/>
    <cellStyle name="Input 8 3 2" xfId="19194"/>
    <cellStyle name="Input 8 3 2 2" xfId="19195"/>
    <cellStyle name="Input 8 3 2 2 2" xfId="19196"/>
    <cellStyle name="Input 8 3 2 2 2 2" xfId="19197"/>
    <cellStyle name="Input 8 3 2 2 2 2 2" xfId="19198"/>
    <cellStyle name="Input 8 3 2 2 2 3" xfId="19199"/>
    <cellStyle name="Input 8 3 2 2 3" xfId="19200"/>
    <cellStyle name="Input 8 3 2 2 3 2" xfId="19201"/>
    <cellStyle name="Input 8 3 2 2 4" xfId="19202"/>
    <cellStyle name="Input 8 3 2 3" xfId="19203"/>
    <cellStyle name="Input 8 3 2 3 2" xfId="19204"/>
    <cellStyle name="Input 8 3 2 3 2 2" xfId="19205"/>
    <cellStyle name="Input 8 3 2 3 3" xfId="19206"/>
    <cellStyle name="Input 8 3 2 4" xfId="19207"/>
    <cellStyle name="Input 8 3 2 4 2" xfId="19208"/>
    <cellStyle name="Input 8 3 2 5" xfId="19209"/>
    <cellStyle name="Input 8 3 2 6" xfId="19210"/>
    <cellStyle name="Input 8 3 3" xfId="19211"/>
    <cellStyle name="Input 8 3 3 2" xfId="19212"/>
    <cellStyle name="Input 8 3 3 2 2" xfId="19213"/>
    <cellStyle name="Input 8 3 3 2 2 2" xfId="19214"/>
    <cellStyle name="Input 8 3 3 2 3" xfId="19215"/>
    <cellStyle name="Input 8 3 3 3" xfId="19216"/>
    <cellStyle name="Input 8 3 3 3 2" xfId="19217"/>
    <cellStyle name="Input 8 3 3 4" xfId="19218"/>
    <cellStyle name="Input 8 3 4" xfId="19219"/>
    <cellStyle name="Input 8 3 4 2" xfId="19220"/>
    <cellStyle name="Input 8 3 4 2 2" xfId="19221"/>
    <cellStyle name="Input 8 3 4 3" xfId="19222"/>
    <cellStyle name="Input 8 3 5" xfId="19223"/>
    <cellStyle name="Input 8 3 5 2" xfId="19224"/>
    <cellStyle name="Input 8 3 6" xfId="19225"/>
    <cellStyle name="Input 8 3 7" xfId="19226"/>
    <cellStyle name="Input 8 4" xfId="19227"/>
    <cellStyle name="Input 8 4 2" xfId="19228"/>
    <cellStyle name="Input 8 4 2 2" xfId="19229"/>
    <cellStyle name="Input 8 4 2 2 2" xfId="19230"/>
    <cellStyle name="Input 8 4 2 2 2 2" xfId="19231"/>
    <cellStyle name="Input 8 4 2 2 2 2 2" xfId="19232"/>
    <cellStyle name="Input 8 4 2 2 2 3" xfId="19233"/>
    <cellStyle name="Input 8 4 2 2 3" xfId="19234"/>
    <cellStyle name="Input 8 4 2 2 3 2" xfId="19235"/>
    <cellStyle name="Input 8 4 2 2 4" xfId="19236"/>
    <cellStyle name="Input 8 4 2 3" xfId="19237"/>
    <cellStyle name="Input 8 4 2 3 2" xfId="19238"/>
    <cellStyle name="Input 8 4 2 3 2 2" xfId="19239"/>
    <cellStyle name="Input 8 4 2 3 3" xfId="19240"/>
    <cellStyle name="Input 8 4 2 4" xfId="19241"/>
    <cellStyle name="Input 8 4 2 4 2" xfId="19242"/>
    <cellStyle name="Input 8 4 2 5" xfId="19243"/>
    <cellStyle name="Input 8 4 2 6" xfId="19244"/>
    <cellStyle name="Input 8 4 3" xfId="19245"/>
    <cellStyle name="Input 8 4 3 2" xfId="19246"/>
    <cellStyle name="Input 8 4 3 2 2" xfId="19247"/>
    <cellStyle name="Input 8 4 3 2 2 2" xfId="19248"/>
    <cellStyle name="Input 8 4 3 2 3" xfId="19249"/>
    <cellStyle name="Input 8 4 3 3" xfId="19250"/>
    <cellStyle name="Input 8 4 3 3 2" xfId="19251"/>
    <cellStyle name="Input 8 4 3 4" xfId="19252"/>
    <cellStyle name="Input 8 4 4" xfId="19253"/>
    <cellStyle name="Input 8 4 4 2" xfId="19254"/>
    <cellStyle name="Input 8 4 4 2 2" xfId="19255"/>
    <cellStyle name="Input 8 4 4 3" xfId="19256"/>
    <cellStyle name="Input 8 4 5" xfId="19257"/>
    <cellStyle name="Input 8 4 5 2" xfId="19258"/>
    <cellStyle name="Input 8 4 6" xfId="19259"/>
    <cellStyle name="Input 8 4 7" xfId="19260"/>
    <cellStyle name="Input 8 5" xfId="19261"/>
    <cellStyle name="Input 8 5 2" xfId="19262"/>
    <cellStyle name="Input 8 5 2 2" xfId="19263"/>
    <cellStyle name="Input 8 5 2 2 2" xfId="19264"/>
    <cellStyle name="Input 8 5 2 2 2 2" xfId="19265"/>
    <cellStyle name="Input 8 5 2 2 3" xfId="19266"/>
    <cellStyle name="Input 8 5 2 3" xfId="19267"/>
    <cellStyle name="Input 8 5 2 3 2" xfId="19268"/>
    <cellStyle name="Input 8 5 2 4" xfId="19269"/>
    <cellStyle name="Input 8 5 3" xfId="19270"/>
    <cellStyle name="Input 8 5 3 2" xfId="19271"/>
    <cellStyle name="Input 8 5 3 2 2" xfId="19272"/>
    <cellStyle name="Input 8 5 3 3" xfId="19273"/>
    <cellStyle name="Input 8 5 4" xfId="19274"/>
    <cellStyle name="Input 8 5 4 2" xfId="19275"/>
    <cellStyle name="Input 8 5 5" xfId="19276"/>
    <cellStyle name="Input 8 5 6" xfId="19277"/>
    <cellStyle name="Input 8 6" xfId="19278"/>
    <cellStyle name="Input 8 6 2" xfId="19279"/>
    <cellStyle name="Input 8 6 2 2" xfId="19280"/>
    <cellStyle name="Input 8 6 2 2 2" xfId="19281"/>
    <cellStyle name="Input 8 6 2 3" xfId="19282"/>
    <cellStyle name="Input 8 6 3" xfId="19283"/>
    <cellStyle name="Input 8 6 3 2" xfId="19284"/>
    <cellStyle name="Input 8 6 4" xfId="19285"/>
    <cellStyle name="Input 8 7" xfId="19286"/>
    <cellStyle name="Input 8 7 2" xfId="19287"/>
    <cellStyle name="Input 8 7 2 2" xfId="19288"/>
    <cellStyle name="Input 8 7 3" xfId="19289"/>
    <cellStyle name="Input 8 8" xfId="19290"/>
    <cellStyle name="Input 8 8 2" xfId="19291"/>
    <cellStyle name="Input 8 9" xfId="19292"/>
    <cellStyle name="Input 9" xfId="19293"/>
    <cellStyle name="Input 9 10" xfId="19294"/>
    <cellStyle name="Input 9 2" xfId="19295"/>
    <cellStyle name="Input 9 2 2" xfId="19296"/>
    <cellStyle name="Input 9 2 2 2" xfId="19297"/>
    <cellStyle name="Input 9 2 2 2 2" xfId="19298"/>
    <cellStyle name="Input 9 2 2 2 2 2" xfId="19299"/>
    <cellStyle name="Input 9 2 2 2 2 2 2" xfId="19300"/>
    <cellStyle name="Input 9 2 2 2 2 3" xfId="19301"/>
    <cellStyle name="Input 9 2 2 2 3" xfId="19302"/>
    <cellStyle name="Input 9 2 2 2 3 2" xfId="19303"/>
    <cellStyle name="Input 9 2 2 2 4" xfId="19304"/>
    <cellStyle name="Input 9 2 2 3" xfId="19305"/>
    <cellStyle name="Input 9 2 2 3 2" xfId="19306"/>
    <cellStyle name="Input 9 2 2 3 2 2" xfId="19307"/>
    <cellStyle name="Input 9 2 2 3 3" xfId="19308"/>
    <cellStyle name="Input 9 2 2 4" xfId="19309"/>
    <cellStyle name="Input 9 2 2 4 2" xfId="19310"/>
    <cellStyle name="Input 9 2 2 5" xfId="19311"/>
    <cellStyle name="Input 9 2 2 6" xfId="19312"/>
    <cellStyle name="Input 9 2 3" xfId="19313"/>
    <cellStyle name="Input 9 2 3 2" xfId="19314"/>
    <cellStyle name="Input 9 2 3 2 2" xfId="19315"/>
    <cellStyle name="Input 9 2 3 2 2 2" xfId="19316"/>
    <cellStyle name="Input 9 2 3 2 3" xfId="19317"/>
    <cellStyle name="Input 9 2 3 3" xfId="19318"/>
    <cellStyle name="Input 9 2 3 3 2" xfId="19319"/>
    <cellStyle name="Input 9 2 3 4" xfId="19320"/>
    <cellStyle name="Input 9 2 4" xfId="19321"/>
    <cellStyle name="Input 9 2 4 2" xfId="19322"/>
    <cellStyle name="Input 9 2 4 2 2" xfId="19323"/>
    <cellStyle name="Input 9 2 4 3" xfId="19324"/>
    <cellStyle name="Input 9 2 5" xfId="19325"/>
    <cellStyle name="Input 9 2 5 2" xfId="19326"/>
    <cellStyle name="Input 9 2 6" xfId="19327"/>
    <cellStyle name="Input 9 2 7" xfId="19328"/>
    <cellStyle name="Input 9 3" xfId="19329"/>
    <cellStyle name="Input 9 3 2" xfId="19330"/>
    <cellStyle name="Input 9 3 2 2" xfId="19331"/>
    <cellStyle name="Input 9 3 2 2 2" xfId="19332"/>
    <cellStyle name="Input 9 3 2 2 2 2" xfId="19333"/>
    <cellStyle name="Input 9 3 2 2 2 2 2" xfId="19334"/>
    <cellStyle name="Input 9 3 2 2 2 3" xfId="19335"/>
    <cellStyle name="Input 9 3 2 2 3" xfId="19336"/>
    <cellStyle name="Input 9 3 2 2 3 2" xfId="19337"/>
    <cellStyle name="Input 9 3 2 2 4" xfId="19338"/>
    <cellStyle name="Input 9 3 2 3" xfId="19339"/>
    <cellStyle name="Input 9 3 2 3 2" xfId="19340"/>
    <cellStyle name="Input 9 3 2 3 2 2" xfId="19341"/>
    <cellStyle name="Input 9 3 2 3 3" xfId="19342"/>
    <cellStyle name="Input 9 3 2 4" xfId="19343"/>
    <cellStyle name="Input 9 3 2 4 2" xfId="19344"/>
    <cellStyle name="Input 9 3 2 5" xfId="19345"/>
    <cellStyle name="Input 9 3 2 6" xfId="19346"/>
    <cellStyle name="Input 9 3 3" xfId="19347"/>
    <cellStyle name="Input 9 3 3 2" xfId="19348"/>
    <cellStyle name="Input 9 3 3 2 2" xfId="19349"/>
    <cellStyle name="Input 9 3 3 2 2 2" xfId="19350"/>
    <cellStyle name="Input 9 3 3 2 3" xfId="19351"/>
    <cellStyle name="Input 9 3 3 3" xfId="19352"/>
    <cellStyle name="Input 9 3 3 3 2" xfId="19353"/>
    <cellStyle name="Input 9 3 3 4" xfId="19354"/>
    <cellStyle name="Input 9 3 4" xfId="19355"/>
    <cellStyle name="Input 9 3 4 2" xfId="19356"/>
    <cellStyle name="Input 9 3 4 2 2" xfId="19357"/>
    <cellStyle name="Input 9 3 4 3" xfId="19358"/>
    <cellStyle name="Input 9 3 5" xfId="19359"/>
    <cellStyle name="Input 9 3 5 2" xfId="19360"/>
    <cellStyle name="Input 9 3 6" xfId="19361"/>
    <cellStyle name="Input 9 3 7" xfId="19362"/>
    <cellStyle name="Input 9 4" xfId="19363"/>
    <cellStyle name="Input 9 4 2" xfId="19364"/>
    <cellStyle name="Input 9 4 2 2" xfId="19365"/>
    <cellStyle name="Input 9 4 2 2 2" xfId="19366"/>
    <cellStyle name="Input 9 4 2 2 2 2" xfId="19367"/>
    <cellStyle name="Input 9 4 2 2 2 2 2" xfId="19368"/>
    <cellStyle name="Input 9 4 2 2 2 3" xfId="19369"/>
    <cellStyle name="Input 9 4 2 2 3" xfId="19370"/>
    <cellStyle name="Input 9 4 2 2 3 2" xfId="19371"/>
    <cellStyle name="Input 9 4 2 2 4" xfId="19372"/>
    <cellStyle name="Input 9 4 2 3" xfId="19373"/>
    <cellStyle name="Input 9 4 2 3 2" xfId="19374"/>
    <cellStyle name="Input 9 4 2 3 2 2" xfId="19375"/>
    <cellStyle name="Input 9 4 2 3 3" xfId="19376"/>
    <cellStyle name="Input 9 4 2 4" xfId="19377"/>
    <cellStyle name="Input 9 4 2 4 2" xfId="19378"/>
    <cellStyle name="Input 9 4 2 5" xfId="19379"/>
    <cellStyle name="Input 9 4 2 6" xfId="19380"/>
    <cellStyle name="Input 9 4 3" xfId="19381"/>
    <cellStyle name="Input 9 4 3 2" xfId="19382"/>
    <cellStyle name="Input 9 4 3 2 2" xfId="19383"/>
    <cellStyle name="Input 9 4 3 2 2 2" xfId="19384"/>
    <cellStyle name="Input 9 4 3 2 3" xfId="19385"/>
    <cellStyle name="Input 9 4 3 3" xfId="19386"/>
    <cellStyle name="Input 9 4 3 3 2" xfId="19387"/>
    <cellStyle name="Input 9 4 3 4" xfId="19388"/>
    <cellStyle name="Input 9 4 4" xfId="19389"/>
    <cellStyle name="Input 9 4 4 2" xfId="19390"/>
    <cellStyle name="Input 9 4 4 2 2" xfId="19391"/>
    <cellStyle name="Input 9 4 4 3" xfId="19392"/>
    <cellStyle name="Input 9 4 5" xfId="19393"/>
    <cellStyle name="Input 9 4 5 2" xfId="19394"/>
    <cellStyle name="Input 9 4 6" xfId="19395"/>
    <cellStyle name="Input 9 4 7" xfId="19396"/>
    <cellStyle name="Input 9 5" xfId="19397"/>
    <cellStyle name="Input 9 5 2" xfId="19398"/>
    <cellStyle name="Input 9 5 2 2" xfId="19399"/>
    <cellStyle name="Input 9 5 2 2 2" xfId="19400"/>
    <cellStyle name="Input 9 5 2 2 2 2" xfId="19401"/>
    <cellStyle name="Input 9 5 2 2 3" xfId="19402"/>
    <cellStyle name="Input 9 5 2 3" xfId="19403"/>
    <cellStyle name="Input 9 5 2 3 2" xfId="19404"/>
    <cellStyle name="Input 9 5 2 4" xfId="19405"/>
    <cellStyle name="Input 9 5 3" xfId="19406"/>
    <cellStyle name="Input 9 5 3 2" xfId="19407"/>
    <cellStyle name="Input 9 5 3 2 2" xfId="19408"/>
    <cellStyle name="Input 9 5 3 3" xfId="19409"/>
    <cellStyle name="Input 9 5 4" xfId="19410"/>
    <cellStyle name="Input 9 5 4 2" xfId="19411"/>
    <cellStyle name="Input 9 5 5" xfId="19412"/>
    <cellStyle name="Input 9 5 6" xfId="19413"/>
    <cellStyle name="Input 9 6" xfId="19414"/>
    <cellStyle name="Input 9 6 2" xfId="19415"/>
    <cellStyle name="Input 9 6 2 2" xfId="19416"/>
    <cellStyle name="Input 9 6 2 2 2" xfId="19417"/>
    <cellStyle name="Input 9 6 2 3" xfId="19418"/>
    <cellStyle name="Input 9 6 3" xfId="19419"/>
    <cellStyle name="Input 9 6 3 2" xfId="19420"/>
    <cellStyle name="Input 9 6 4" xfId="19421"/>
    <cellStyle name="Input 9 7" xfId="19422"/>
    <cellStyle name="Input 9 7 2" xfId="19423"/>
    <cellStyle name="Input 9 7 2 2" xfId="19424"/>
    <cellStyle name="Input 9 7 3" xfId="19425"/>
    <cellStyle name="Input 9 8" xfId="19426"/>
    <cellStyle name="Input 9 8 2" xfId="19427"/>
    <cellStyle name="Input 9 9" xfId="19428"/>
    <cellStyle name="Input_02. Прогноз 2011г. Кар.ок., НАЗ,Русэнсб. 11.01.11" xfId="19429"/>
    <cellStyle name="InputCurrency" xfId="19430"/>
    <cellStyle name="InputCurrency2" xfId="19431"/>
    <cellStyle name="InputMultiple1" xfId="19432"/>
    <cellStyle name="InputPercent1" xfId="19433"/>
    <cellStyle name="Inputs" xfId="19434"/>
    <cellStyle name="Inputs (const)" xfId="19435"/>
    <cellStyle name="Inputs (const) 2" xfId="19436"/>
    <cellStyle name="Inputs (const)_46EP.2012(v0.1)" xfId="19437"/>
    <cellStyle name="Inputs 2" xfId="19438"/>
    <cellStyle name="Inputs Co" xfId="19439"/>
    <cellStyle name="Inputs_46EE.2011(v1.0)" xfId="19440"/>
    <cellStyle name="Ioe?uaaaoayny aeia?nnueea" xfId="19441"/>
    <cellStyle name="Ioe?uaaaoayny aeia?nnueea 2" xfId="19442"/>
    <cellStyle name="Ioe?uaaaoayny aeia?nnueea 3" xfId="19443"/>
    <cellStyle name="Ioe?uaaaoayny aeia?nnueea 4" xfId="19444"/>
    <cellStyle name="Ioe?uaaaoayny aeia?nnueea 5" xfId="19445"/>
    <cellStyle name="ISO" xfId="19446"/>
    <cellStyle name="ISO 2" xfId="19447"/>
    <cellStyle name="ISO 3" xfId="19448"/>
    <cellStyle name="ISO 4" xfId="19449"/>
    <cellStyle name="ISO 5" xfId="19450"/>
    <cellStyle name="JR Cells No Values" xfId="19451"/>
    <cellStyle name="JR Cells No Values 2" xfId="19452"/>
    <cellStyle name="JR Cells No Values 2 2" xfId="19453"/>
    <cellStyle name="JR Cells No Values 2 2 2" xfId="19454"/>
    <cellStyle name="JR Cells No Values 2 3" xfId="19455"/>
    <cellStyle name="JR Cells No Values 2 4" xfId="19456"/>
    <cellStyle name="JR Cells No Values 3" xfId="19457"/>
    <cellStyle name="JR Cells No Values 3 2" xfId="19458"/>
    <cellStyle name="JR Cells No Values 3 2 2" xfId="19459"/>
    <cellStyle name="JR Cells No Values 3 3" xfId="19460"/>
    <cellStyle name="JR Cells No Values 3 4" xfId="19461"/>
    <cellStyle name="JR Cells No Values 4" xfId="19462"/>
    <cellStyle name="JR Cells No Values 4 2" xfId="19463"/>
    <cellStyle name="JR Cells No Values 5" xfId="19464"/>
    <cellStyle name="JR Cells No Values 6" xfId="19465"/>
    <cellStyle name="JR_ formula" xfId="19466"/>
    <cellStyle name="JRchapeau" xfId="19467"/>
    <cellStyle name="JRchapeau 2" xfId="19468"/>
    <cellStyle name="JRchapeau 3" xfId="19469"/>
    <cellStyle name="Just_Table" xfId="19470"/>
    <cellStyle name="Komma [0]_Arcen" xfId="19471"/>
    <cellStyle name="Komma_Arcen" xfId="19472"/>
    <cellStyle name="Link Currency (0)" xfId="19473"/>
    <cellStyle name="Link Currency (2)" xfId="19474"/>
    <cellStyle name="Link Units (0)" xfId="19475"/>
    <cellStyle name="Link Units (1)" xfId="19476"/>
    <cellStyle name="Link Units (2)" xfId="19477"/>
    <cellStyle name="Linked Cell" xfId="19478"/>
    <cellStyle name="Locked Cell - PerformancePoint" xfId="19479"/>
    <cellStyle name="Millares [0]_RESULTS" xfId="19480"/>
    <cellStyle name="Millares_RESULTS" xfId="19481"/>
    <cellStyle name="Milliers [0]_BUDGET" xfId="19482"/>
    <cellStyle name="Milliers_BUDGET" xfId="19483"/>
    <cellStyle name="mnb" xfId="19484"/>
    <cellStyle name="mnb 10" xfId="19485"/>
    <cellStyle name="mnb 10 2" xfId="19486"/>
    <cellStyle name="mnb 10 2 2" xfId="19487"/>
    <cellStyle name="mnb 10 2 2 2" xfId="19488"/>
    <cellStyle name="mnb 10 2 2 2 2" xfId="19489"/>
    <cellStyle name="mnb 10 2 2 2 2 2" xfId="19490"/>
    <cellStyle name="mnb 10 2 2 2 3" xfId="19491"/>
    <cellStyle name="mnb 10 2 2 3" xfId="19492"/>
    <cellStyle name="mnb 10 2 2 3 2" xfId="19493"/>
    <cellStyle name="mnb 10 2 2 4" xfId="19494"/>
    <cellStyle name="mnb 10 2 3" xfId="19495"/>
    <cellStyle name="mnb 10 2 3 2" xfId="19496"/>
    <cellStyle name="mnb 10 2 3 2 2" xfId="19497"/>
    <cellStyle name="mnb 10 2 3 3" xfId="19498"/>
    <cellStyle name="mnb 10 2 4" xfId="19499"/>
    <cellStyle name="mnb 10 2 4 2" xfId="19500"/>
    <cellStyle name="mnb 10 2 5" xfId="19501"/>
    <cellStyle name="mnb 10 2 6" xfId="19502"/>
    <cellStyle name="mnb 10 3" xfId="19503"/>
    <cellStyle name="mnb 10 3 2" xfId="19504"/>
    <cellStyle name="mnb 10 3 2 2" xfId="19505"/>
    <cellStyle name="mnb 10 3 2 2 2" xfId="19506"/>
    <cellStyle name="mnb 10 3 2 3" xfId="19507"/>
    <cellStyle name="mnb 10 3 3" xfId="19508"/>
    <cellStyle name="mnb 10 3 3 2" xfId="19509"/>
    <cellStyle name="mnb 10 3 4" xfId="19510"/>
    <cellStyle name="mnb 10 4" xfId="19511"/>
    <cellStyle name="mnb 10 4 2" xfId="19512"/>
    <cellStyle name="mnb 10 4 2 2" xfId="19513"/>
    <cellStyle name="mnb 10 4 3" xfId="19514"/>
    <cellStyle name="mnb 10 5" xfId="19515"/>
    <cellStyle name="mnb 10 5 2" xfId="19516"/>
    <cellStyle name="mnb 10 6" xfId="19517"/>
    <cellStyle name="mnb 10 7" xfId="19518"/>
    <cellStyle name="mnb 11" xfId="19519"/>
    <cellStyle name="mnb 11 2" xfId="19520"/>
    <cellStyle name="mnb 11 2 2" xfId="19521"/>
    <cellStyle name="mnb 11 2 2 2" xfId="19522"/>
    <cellStyle name="mnb 11 2 2 2 2" xfId="19523"/>
    <cellStyle name="mnb 11 2 2 2 2 2" xfId="19524"/>
    <cellStyle name="mnb 11 2 2 2 3" xfId="19525"/>
    <cellStyle name="mnb 11 2 2 3" xfId="19526"/>
    <cellStyle name="mnb 11 2 2 3 2" xfId="19527"/>
    <cellStyle name="mnb 11 2 2 4" xfId="19528"/>
    <cellStyle name="mnb 11 2 3" xfId="19529"/>
    <cellStyle name="mnb 11 2 3 2" xfId="19530"/>
    <cellStyle name="mnb 11 2 3 2 2" xfId="19531"/>
    <cellStyle name="mnb 11 2 3 3" xfId="19532"/>
    <cellStyle name="mnb 11 2 4" xfId="19533"/>
    <cellStyle name="mnb 11 2 4 2" xfId="19534"/>
    <cellStyle name="mnb 11 2 5" xfId="19535"/>
    <cellStyle name="mnb 11 2 6" xfId="19536"/>
    <cellStyle name="mnb 11 3" xfId="19537"/>
    <cellStyle name="mnb 11 3 2" xfId="19538"/>
    <cellStyle name="mnb 11 3 2 2" xfId="19539"/>
    <cellStyle name="mnb 11 3 2 2 2" xfId="19540"/>
    <cellStyle name="mnb 11 3 2 3" xfId="19541"/>
    <cellStyle name="mnb 11 3 3" xfId="19542"/>
    <cellStyle name="mnb 11 3 3 2" xfId="19543"/>
    <cellStyle name="mnb 11 3 4" xfId="19544"/>
    <cellStyle name="mnb 11 4" xfId="19545"/>
    <cellStyle name="mnb 11 4 2" xfId="19546"/>
    <cellStyle name="mnb 11 4 2 2" xfId="19547"/>
    <cellStyle name="mnb 11 4 3" xfId="19548"/>
    <cellStyle name="mnb 11 5" xfId="19549"/>
    <cellStyle name="mnb 11 5 2" xfId="19550"/>
    <cellStyle name="mnb 11 6" xfId="19551"/>
    <cellStyle name="mnb 11 7" xfId="19552"/>
    <cellStyle name="mnb 12" xfId="19553"/>
    <cellStyle name="mnb 12 2" xfId="19554"/>
    <cellStyle name="mnb 12 2 2" xfId="19555"/>
    <cellStyle name="mnb 12 2 2 2" xfId="19556"/>
    <cellStyle name="mnb 12 2 2 2 2" xfId="19557"/>
    <cellStyle name="mnb 12 2 2 2 2 2" xfId="19558"/>
    <cellStyle name="mnb 12 2 2 2 3" xfId="19559"/>
    <cellStyle name="mnb 12 2 2 3" xfId="19560"/>
    <cellStyle name="mnb 12 2 2 3 2" xfId="19561"/>
    <cellStyle name="mnb 12 2 2 4" xfId="19562"/>
    <cellStyle name="mnb 12 2 3" xfId="19563"/>
    <cellStyle name="mnb 12 2 3 2" xfId="19564"/>
    <cellStyle name="mnb 12 2 3 2 2" xfId="19565"/>
    <cellStyle name="mnb 12 2 3 3" xfId="19566"/>
    <cellStyle name="mnb 12 2 4" xfId="19567"/>
    <cellStyle name="mnb 12 2 4 2" xfId="19568"/>
    <cellStyle name="mnb 12 2 5" xfId="19569"/>
    <cellStyle name="mnb 12 2 6" xfId="19570"/>
    <cellStyle name="mnb 12 3" xfId="19571"/>
    <cellStyle name="mnb 12 3 2" xfId="19572"/>
    <cellStyle name="mnb 12 3 2 2" xfId="19573"/>
    <cellStyle name="mnb 12 3 2 2 2" xfId="19574"/>
    <cellStyle name="mnb 12 3 2 3" xfId="19575"/>
    <cellStyle name="mnb 12 3 3" xfId="19576"/>
    <cellStyle name="mnb 12 3 3 2" xfId="19577"/>
    <cellStyle name="mnb 12 3 4" xfId="19578"/>
    <cellStyle name="mnb 12 4" xfId="19579"/>
    <cellStyle name="mnb 12 4 2" xfId="19580"/>
    <cellStyle name="mnb 12 4 2 2" xfId="19581"/>
    <cellStyle name="mnb 12 4 3" xfId="19582"/>
    <cellStyle name="mnb 12 5" xfId="19583"/>
    <cellStyle name="mnb 12 5 2" xfId="19584"/>
    <cellStyle name="mnb 12 6" xfId="19585"/>
    <cellStyle name="mnb 12 7" xfId="19586"/>
    <cellStyle name="mnb 13" xfId="19587"/>
    <cellStyle name="mnb 13 2" xfId="19588"/>
    <cellStyle name="mnb 13 2 2" xfId="19589"/>
    <cellStyle name="mnb 13 2 2 2" xfId="19590"/>
    <cellStyle name="mnb 13 2 2 2 2" xfId="19591"/>
    <cellStyle name="mnb 13 2 2 2 2 2" xfId="19592"/>
    <cellStyle name="mnb 13 2 2 2 3" xfId="19593"/>
    <cellStyle name="mnb 13 2 2 3" xfId="19594"/>
    <cellStyle name="mnb 13 2 2 3 2" xfId="19595"/>
    <cellStyle name="mnb 13 2 2 4" xfId="19596"/>
    <cellStyle name="mnb 13 2 3" xfId="19597"/>
    <cellStyle name="mnb 13 2 3 2" xfId="19598"/>
    <cellStyle name="mnb 13 2 3 2 2" xfId="19599"/>
    <cellStyle name="mnb 13 2 3 3" xfId="19600"/>
    <cellStyle name="mnb 13 2 4" xfId="19601"/>
    <cellStyle name="mnb 13 2 4 2" xfId="19602"/>
    <cellStyle name="mnb 13 2 5" xfId="19603"/>
    <cellStyle name="mnb 13 2 6" xfId="19604"/>
    <cellStyle name="mnb 13 3" xfId="19605"/>
    <cellStyle name="mnb 13 3 2" xfId="19606"/>
    <cellStyle name="mnb 13 3 2 2" xfId="19607"/>
    <cellStyle name="mnb 13 3 2 2 2" xfId="19608"/>
    <cellStyle name="mnb 13 3 2 3" xfId="19609"/>
    <cellStyle name="mnb 13 3 3" xfId="19610"/>
    <cellStyle name="mnb 13 3 3 2" xfId="19611"/>
    <cellStyle name="mnb 13 3 4" xfId="19612"/>
    <cellStyle name="mnb 13 4" xfId="19613"/>
    <cellStyle name="mnb 13 4 2" xfId="19614"/>
    <cellStyle name="mnb 13 4 2 2" xfId="19615"/>
    <cellStyle name="mnb 13 4 3" xfId="19616"/>
    <cellStyle name="mnb 13 5" xfId="19617"/>
    <cellStyle name="mnb 13 5 2" xfId="19618"/>
    <cellStyle name="mnb 13 6" xfId="19619"/>
    <cellStyle name="mnb 13 7" xfId="19620"/>
    <cellStyle name="mnb 14" xfId="19621"/>
    <cellStyle name="mnb 14 2" xfId="19622"/>
    <cellStyle name="mnb 14 2 2" xfId="19623"/>
    <cellStyle name="mnb 14 2 2 2" xfId="19624"/>
    <cellStyle name="mnb 14 2 2 2 2" xfId="19625"/>
    <cellStyle name="mnb 14 2 2 2 2 2" xfId="19626"/>
    <cellStyle name="mnb 14 2 2 2 3" xfId="19627"/>
    <cellStyle name="mnb 14 2 2 3" xfId="19628"/>
    <cellStyle name="mnb 14 2 2 3 2" xfId="19629"/>
    <cellStyle name="mnb 14 2 2 4" xfId="19630"/>
    <cellStyle name="mnb 14 2 3" xfId="19631"/>
    <cellStyle name="mnb 14 2 3 2" xfId="19632"/>
    <cellStyle name="mnb 14 2 3 2 2" xfId="19633"/>
    <cellStyle name="mnb 14 2 3 3" xfId="19634"/>
    <cellStyle name="mnb 14 2 4" xfId="19635"/>
    <cellStyle name="mnb 14 2 4 2" xfId="19636"/>
    <cellStyle name="mnb 14 2 5" xfId="19637"/>
    <cellStyle name="mnb 14 2 6" xfId="19638"/>
    <cellStyle name="mnb 14 3" xfId="19639"/>
    <cellStyle name="mnb 14 3 2" xfId="19640"/>
    <cellStyle name="mnb 14 3 2 2" xfId="19641"/>
    <cellStyle name="mnb 14 3 2 2 2" xfId="19642"/>
    <cellStyle name="mnb 14 3 2 3" xfId="19643"/>
    <cellStyle name="mnb 14 3 3" xfId="19644"/>
    <cellStyle name="mnb 14 3 3 2" xfId="19645"/>
    <cellStyle name="mnb 14 3 4" xfId="19646"/>
    <cellStyle name="mnb 14 4" xfId="19647"/>
    <cellStyle name="mnb 14 4 2" xfId="19648"/>
    <cellStyle name="mnb 14 4 2 2" xfId="19649"/>
    <cellStyle name="mnb 14 4 3" xfId="19650"/>
    <cellStyle name="mnb 14 5" xfId="19651"/>
    <cellStyle name="mnb 14 5 2" xfId="19652"/>
    <cellStyle name="mnb 14 6" xfId="19653"/>
    <cellStyle name="mnb 14 7" xfId="19654"/>
    <cellStyle name="mnb 15" xfId="19655"/>
    <cellStyle name="mnb 15 2" xfId="19656"/>
    <cellStyle name="mnb 15 2 2" xfId="19657"/>
    <cellStyle name="mnb 15 2 2 2" xfId="19658"/>
    <cellStyle name="mnb 15 2 2 2 2" xfId="19659"/>
    <cellStyle name="mnb 15 2 2 2 2 2" xfId="19660"/>
    <cellStyle name="mnb 15 2 2 2 3" xfId="19661"/>
    <cellStyle name="mnb 15 2 2 3" xfId="19662"/>
    <cellStyle name="mnb 15 2 2 3 2" xfId="19663"/>
    <cellStyle name="mnb 15 2 2 4" xfId="19664"/>
    <cellStyle name="mnb 15 2 3" xfId="19665"/>
    <cellStyle name="mnb 15 2 3 2" xfId="19666"/>
    <cellStyle name="mnb 15 2 3 2 2" xfId="19667"/>
    <cellStyle name="mnb 15 2 3 3" xfId="19668"/>
    <cellStyle name="mnb 15 2 4" xfId="19669"/>
    <cellStyle name="mnb 15 2 4 2" xfId="19670"/>
    <cellStyle name="mnb 15 2 5" xfId="19671"/>
    <cellStyle name="mnb 15 2 6" xfId="19672"/>
    <cellStyle name="mnb 15 3" xfId="19673"/>
    <cellStyle name="mnb 15 3 2" xfId="19674"/>
    <cellStyle name="mnb 15 3 2 2" xfId="19675"/>
    <cellStyle name="mnb 15 3 2 2 2" xfId="19676"/>
    <cellStyle name="mnb 15 3 2 3" xfId="19677"/>
    <cellStyle name="mnb 15 3 3" xfId="19678"/>
    <cellStyle name="mnb 15 3 3 2" xfId="19679"/>
    <cellStyle name="mnb 15 3 4" xfId="19680"/>
    <cellStyle name="mnb 15 4" xfId="19681"/>
    <cellStyle name="mnb 15 4 2" xfId="19682"/>
    <cellStyle name="mnb 15 4 2 2" xfId="19683"/>
    <cellStyle name="mnb 15 4 3" xfId="19684"/>
    <cellStyle name="mnb 15 5" xfId="19685"/>
    <cellStyle name="mnb 15 5 2" xfId="19686"/>
    <cellStyle name="mnb 15 6" xfId="19687"/>
    <cellStyle name="mnb 15 7" xfId="19688"/>
    <cellStyle name="mnb 16" xfId="19689"/>
    <cellStyle name="mnb 16 2" xfId="19690"/>
    <cellStyle name="mnb 16 2 2" xfId="19691"/>
    <cellStyle name="mnb 16 2 2 2" xfId="19692"/>
    <cellStyle name="mnb 16 2 2 2 2" xfId="19693"/>
    <cellStyle name="mnb 16 2 2 2 2 2" xfId="19694"/>
    <cellStyle name="mnb 16 2 2 2 3" xfId="19695"/>
    <cellStyle name="mnb 16 2 2 3" xfId="19696"/>
    <cellStyle name="mnb 16 2 2 3 2" xfId="19697"/>
    <cellStyle name="mnb 16 2 2 4" xfId="19698"/>
    <cellStyle name="mnb 16 2 3" xfId="19699"/>
    <cellStyle name="mnb 16 2 3 2" xfId="19700"/>
    <cellStyle name="mnb 16 2 3 2 2" xfId="19701"/>
    <cellStyle name="mnb 16 2 3 3" xfId="19702"/>
    <cellStyle name="mnb 16 2 4" xfId="19703"/>
    <cellStyle name="mnb 16 2 4 2" xfId="19704"/>
    <cellStyle name="mnb 16 2 5" xfId="19705"/>
    <cellStyle name="mnb 16 2 6" xfId="19706"/>
    <cellStyle name="mnb 16 3" xfId="19707"/>
    <cellStyle name="mnb 16 3 2" xfId="19708"/>
    <cellStyle name="mnb 16 3 2 2" xfId="19709"/>
    <cellStyle name="mnb 16 3 2 2 2" xfId="19710"/>
    <cellStyle name="mnb 16 3 2 3" xfId="19711"/>
    <cellStyle name="mnb 16 3 3" xfId="19712"/>
    <cellStyle name="mnb 16 3 3 2" xfId="19713"/>
    <cellStyle name="mnb 16 3 4" xfId="19714"/>
    <cellStyle name="mnb 16 4" xfId="19715"/>
    <cellStyle name="mnb 16 4 2" xfId="19716"/>
    <cellStyle name="mnb 16 4 2 2" xfId="19717"/>
    <cellStyle name="mnb 16 4 3" xfId="19718"/>
    <cellStyle name="mnb 16 5" xfId="19719"/>
    <cellStyle name="mnb 16 5 2" xfId="19720"/>
    <cellStyle name="mnb 16 6" xfId="19721"/>
    <cellStyle name="mnb 16 7" xfId="19722"/>
    <cellStyle name="mnb 17" xfId="19723"/>
    <cellStyle name="mnb 17 2" xfId="19724"/>
    <cellStyle name="mnb 17 2 2" xfId="19725"/>
    <cellStyle name="mnb 17 2 2 2" xfId="19726"/>
    <cellStyle name="mnb 17 2 2 2 2" xfId="19727"/>
    <cellStyle name="mnb 17 2 2 2 2 2" xfId="19728"/>
    <cellStyle name="mnb 17 2 2 2 3" xfId="19729"/>
    <cellStyle name="mnb 17 2 2 3" xfId="19730"/>
    <cellStyle name="mnb 17 2 2 3 2" xfId="19731"/>
    <cellStyle name="mnb 17 2 2 4" xfId="19732"/>
    <cellStyle name="mnb 17 2 3" xfId="19733"/>
    <cellStyle name="mnb 17 2 3 2" xfId="19734"/>
    <cellStyle name="mnb 17 2 3 2 2" xfId="19735"/>
    <cellStyle name="mnb 17 2 3 3" xfId="19736"/>
    <cellStyle name="mnb 17 2 4" xfId="19737"/>
    <cellStyle name="mnb 17 2 4 2" xfId="19738"/>
    <cellStyle name="mnb 17 2 5" xfId="19739"/>
    <cellStyle name="mnb 17 2 6" xfId="19740"/>
    <cellStyle name="mnb 17 3" xfId="19741"/>
    <cellStyle name="mnb 17 3 2" xfId="19742"/>
    <cellStyle name="mnb 17 3 2 2" xfId="19743"/>
    <cellStyle name="mnb 17 3 2 2 2" xfId="19744"/>
    <cellStyle name="mnb 17 3 2 3" xfId="19745"/>
    <cellStyle name="mnb 17 3 3" xfId="19746"/>
    <cellStyle name="mnb 17 3 3 2" xfId="19747"/>
    <cellStyle name="mnb 17 3 4" xfId="19748"/>
    <cellStyle name="mnb 17 4" xfId="19749"/>
    <cellStyle name="mnb 17 4 2" xfId="19750"/>
    <cellStyle name="mnb 17 4 2 2" xfId="19751"/>
    <cellStyle name="mnb 17 4 3" xfId="19752"/>
    <cellStyle name="mnb 17 5" xfId="19753"/>
    <cellStyle name="mnb 17 5 2" xfId="19754"/>
    <cellStyle name="mnb 17 6" xfId="19755"/>
    <cellStyle name="mnb 17 7" xfId="19756"/>
    <cellStyle name="mnb 18" xfId="19757"/>
    <cellStyle name="mnb 18 2" xfId="19758"/>
    <cellStyle name="mnb 18 2 2" xfId="19759"/>
    <cellStyle name="mnb 18 2 2 2" xfId="19760"/>
    <cellStyle name="mnb 18 2 2 2 2" xfId="19761"/>
    <cellStyle name="mnb 18 2 2 2 2 2" xfId="19762"/>
    <cellStyle name="mnb 18 2 2 2 3" xfId="19763"/>
    <cellStyle name="mnb 18 2 2 3" xfId="19764"/>
    <cellStyle name="mnb 18 2 2 3 2" xfId="19765"/>
    <cellStyle name="mnb 18 2 2 4" xfId="19766"/>
    <cellStyle name="mnb 18 2 3" xfId="19767"/>
    <cellStyle name="mnb 18 2 3 2" xfId="19768"/>
    <cellStyle name="mnb 18 2 3 2 2" xfId="19769"/>
    <cellStyle name="mnb 18 2 3 3" xfId="19770"/>
    <cellStyle name="mnb 18 2 4" xfId="19771"/>
    <cellStyle name="mnb 18 2 4 2" xfId="19772"/>
    <cellStyle name="mnb 18 2 5" xfId="19773"/>
    <cellStyle name="mnb 18 2 6" xfId="19774"/>
    <cellStyle name="mnb 18 3" xfId="19775"/>
    <cellStyle name="mnb 18 3 2" xfId="19776"/>
    <cellStyle name="mnb 18 3 2 2" xfId="19777"/>
    <cellStyle name="mnb 18 3 2 2 2" xfId="19778"/>
    <cellStyle name="mnb 18 3 2 3" xfId="19779"/>
    <cellStyle name="mnb 18 3 3" xfId="19780"/>
    <cellStyle name="mnb 18 3 3 2" xfId="19781"/>
    <cellStyle name="mnb 18 3 4" xfId="19782"/>
    <cellStyle name="mnb 18 4" xfId="19783"/>
    <cellStyle name="mnb 18 4 2" xfId="19784"/>
    <cellStyle name="mnb 18 4 2 2" xfId="19785"/>
    <cellStyle name="mnb 18 4 3" xfId="19786"/>
    <cellStyle name="mnb 18 5" xfId="19787"/>
    <cellStyle name="mnb 18 5 2" xfId="19788"/>
    <cellStyle name="mnb 18 6" xfId="19789"/>
    <cellStyle name="mnb 18 7" xfId="19790"/>
    <cellStyle name="mnb 19" xfId="19791"/>
    <cellStyle name="mnb 19 2" xfId="19792"/>
    <cellStyle name="mnb 19 2 2" xfId="19793"/>
    <cellStyle name="mnb 19 2 2 2" xfId="19794"/>
    <cellStyle name="mnb 19 2 2 2 2" xfId="19795"/>
    <cellStyle name="mnb 19 2 2 2 2 2" xfId="19796"/>
    <cellStyle name="mnb 19 2 2 2 3" xfId="19797"/>
    <cellStyle name="mnb 19 2 2 3" xfId="19798"/>
    <cellStyle name="mnb 19 2 2 3 2" xfId="19799"/>
    <cellStyle name="mnb 19 2 2 4" xfId="19800"/>
    <cellStyle name="mnb 19 2 3" xfId="19801"/>
    <cellStyle name="mnb 19 2 3 2" xfId="19802"/>
    <cellStyle name="mnb 19 2 3 2 2" xfId="19803"/>
    <cellStyle name="mnb 19 2 3 3" xfId="19804"/>
    <cellStyle name="mnb 19 2 4" xfId="19805"/>
    <cellStyle name="mnb 19 2 4 2" xfId="19806"/>
    <cellStyle name="mnb 19 2 5" xfId="19807"/>
    <cellStyle name="mnb 19 2 6" xfId="19808"/>
    <cellStyle name="mnb 19 3" xfId="19809"/>
    <cellStyle name="mnb 19 3 2" xfId="19810"/>
    <cellStyle name="mnb 19 3 2 2" xfId="19811"/>
    <cellStyle name="mnb 19 3 2 2 2" xfId="19812"/>
    <cellStyle name="mnb 19 3 2 3" xfId="19813"/>
    <cellStyle name="mnb 19 3 3" xfId="19814"/>
    <cellStyle name="mnb 19 3 3 2" xfId="19815"/>
    <cellStyle name="mnb 19 3 4" xfId="19816"/>
    <cellStyle name="mnb 19 4" xfId="19817"/>
    <cellStyle name="mnb 19 4 2" xfId="19818"/>
    <cellStyle name="mnb 19 4 2 2" xfId="19819"/>
    <cellStyle name="mnb 19 4 3" xfId="19820"/>
    <cellStyle name="mnb 19 5" xfId="19821"/>
    <cellStyle name="mnb 19 5 2" xfId="19822"/>
    <cellStyle name="mnb 19 6" xfId="19823"/>
    <cellStyle name="mnb 19 7" xfId="19824"/>
    <cellStyle name="mnb 2" xfId="19825"/>
    <cellStyle name="mnb 2 2" xfId="19826"/>
    <cellStyle name="mnb 2 2 2" xfId="19827"/>
    <cellStyle name="mnb 2 2 2 2" xfId="19828"/>
    <cellStyle name="mnb 2 2 2 2 2" xfId="19829"/>
    <cellStyle name="mnb 2 2 2 2 2 2" xfId="19830"/>
    <cellStyle name="mnb 2 2 2 2 3" xfId="19831"/>
    <cellStyle name="mnb 2 2 2 3" xfId="19832"/>
    <cellStyle name="mnb 2 2 2 3 2" xfId="19833"/>
    <cellStyle name="mnb 2 2 2 4" xfId="19834"/>
    <cellStyle name="mnb 2 2 3" xfId="19835"/>
    <cellStyle name="mnb 2 2 3 2" xfId="19836"/>
    <cellStyle name="mnb 2 2 3 2 2" xfId="19837"/>
    <cellStyle name="mnb 2 2 3 3" xfId="19838"/>
    <cellStyle name="mnb 2 2 4" xfId="19839"/>
    <cellStyle name="mnb 2 2 4 2" xfId="19840"/>
    <cellStyle name="mnb 2 2 5" xfId="19841"/>
    <cellStyle name="mnb 2 2 6" xfId="19842"/>
    <cellStyle name="mnb 2 3" xfId="19843"/>
    <cellStyle name="mnb 2 3 2" xfId="19844"/>
    <cellStyle name="mnb 2 3 2 2" xfId="19845"/>
    <cellStyle name="mnb 2 3 2 2 2" xfId="19846"/>
    <cellStyle name="mnb 2 3 2 3" xfId="19847"/>
    <cellStyle name="mnb 2 3 3" xfId="19848"/>
    <cellStyle name="mnb 2 3 3 2" xfId="19849"/>
    <cellStyle name="mnb 2 3 4" xfId="19850"/>
    <cellStyle name="mnb 2 4" xfId="19851"/>
    <cellStyle name="mnb 2 4 2" xfId="19852"/>
    <cellStyle name="mnb 2 4 2 2" xfId="19853"/>
    <cellStyle name="mnb 2 4 3" xfId="19854"/>
    <cellStyle name="mnb 2 5" xfId="19855"/>
    <cellStyle name="mnb 2 5 2" xfId="19856"/>
    <cellStyle name="mnb 2 6" xfId="19857"/>
    <cellStyle name="mnb 2 7" xfId="19858"/>
    <cellStyle name="mnb 20" xfId="19859"/>
    <cellStyle name="mnb 20 2" xfId="19860"/>
    <cellStyle name="mnb 20 2 2" xfId="19861"/>
    <cellStyle name="mnb 20 2 2 2" xfId="19862"/>
    <cellStyle name="mnb 20 2 2 2 2" xfId="19863"/>
    <cellStyle name="mnb 20 2 2 2 2 2" xfId="19864"/>
    <cellStyle name="mnb 20 2 2 2 3" xfId="19865"/>
    <cellStyle name="mnb 20 2 2 3" xfId="19866"/>
    <cellStyle name="mnb 20 2 2 3 2" xfId="19867"/>
    <cellStyle name="mnb 20 2 2 4" xfId="19868"/>
    <cellStyle name="mnb 20 2 3" xfId="19869"/>
    <cellStyle name="mnb 20 2 3 2" xfId="19870"/>
    <cellStyle name="mnb 20 2 3 2 2" xfId="19871"/>
    <cellStyle name="mnb 20 2 3 3" xfId="19872"/>
    <cellStyle name="mnb 20 2 4" xfId="19873"/>
    <cellStyle name="mnb 20 2 4 2" xfId="19874"/>
    <cellStyle name="mnb 20 2 5" xfId="19875"/>
    <cellStyle name="mnb 20 2 6" xfId="19876"/>
    <cellStyle name="mnb 20 3" xfId="19877"/>
    <cellStyle name="mnb 20 3 2" xfId="19878"/>
    <cellStyle name="mnb 20 3 2 2" xfId="19879"/>
    <cellStyle name="mnb 20 3 2 2 2" xfId="19880"/>
    <cellStyle name="mnb 20 3 2 3" xfId="19881"/>
    <cellStyle name="mnb 20 3 3" xfId="19882"/>
    <cellStyle name="mnb 20 3 3 2" xfId="19883"/>
    <cellStyle name="mnb 20 3 4" xfId="19884"/>
    <cellStyle name="mnb 20 4" xfId="19885"/>
    <cellStyle name="mnb 20 4 2" xfId="19886"/>
    <cellStyle name="mnb 20 4 2 2" xfId="19887"/>
    <cellStyle name="mnb 20 4 3" xfId="19888"/>
    <cellStyle name="mnb 20 5" xfId="19889"/>
    <cellStyle name="mnb 20 5 2" xfId="19890"/>
    <cellStyle name="mnb 20 6" xfId="19891"/>
    <cellStyle name="mnb 20 7" xfId="19892"/>
    <cellStyle name="mnb 21" xfId="19893"/>
    <cellStyle name="mnb 21 2" xfId="19894"/>
    <cellStyle name="mnb 21 2 2" xfId="19895"/>
    <cellStyle name="mnb 21 2 2 2" xfId="19896"/>
    <cellStyle name="mnb 21 2 2 2 2" xfId="19897"/>
    <cellStyle name="mnb 21 2 2 3" xfId="19898"/>
    <cellStyle name="mnb 21 2 3" xfId="19899"/>
    <cellStyle name="mnb 21 2 3 2" xfId="19900"/>
    <cellStyle name="mnb 21 2 4" xfId="19901"/>
    <cellStyle name="mnb 21 3" xfId="19902"/>
    <cellStyle name="mnb 21 3 2" xfId="19903"/>
    <cellStyle name="mnb 21 3 2 2" xfId="19904"/>
    <cellStyle name="mnb 21 3 3" xfId="19905"/>
    <cellStyle name="mnb 21 4" xfId="19906"/>
    <cellStyle name="mnb 21 4 2" xfId="19907"/>
    <cellStyle name="mnb 21 5" xfId="19908"/>
    <cellStyle name="mnb 21 6" xfId="19909"/>
    <cellStyle name="mnb 22" xfId="19910"/>
    <cellStyle name="mnb 22 2" xfId="19911"/>
    <cellStyle name="mnb 22 2 2" xfId="19912"/>
    <cellStyle name="mnb 22 2 2 2" xfId="19913"/>
    <cellStyle name="mnb 22 2 3" xfId="19914"/>
    <cellStyle name="mnb 22 3" xfId="19915"/>
    <cellStyle name="mnb 22 3 2" xfId="19916"/>
    <cellStyle name="mnb 22 4" xfId="19917"/>
    <cellStyle name="mnb 23" xfId="19918"/>
    <cellStyle name="mnb 23 2" xfId="19919"/>
    <cellStyle name="mnb 23 2 2" xfId="19920"/>
    <cellStyle name="mnb 23 3" xfId="19921"/>
    <cellStyle name="mnb 24" xfId="19922"/>
    <cellStyle name="mnb 24 2" xfId="19923"/>
    <cellStyle name="mnb 25" xfId="19924"/>
    <cellStyle name="mnb 26" xfId="19925"/>
    <cellStyle name="mnb 3" xfId="19926"/>
    <cellStyle name="mnb 3 2" xfId="19927"/>
    <cellStyle name="mnb 3 2 2" xfId="19928"/>
    <cellStyle name="mnb 3 2 2 2" xfId="19929"/>
    <cellStyle name="mnb 3 2 2 2 2" xfId="19930"/>
    <cellStyle name="mnb 3 2 2 2 2 2" xfId="19931"/>
    <cellStyle name="mnb 3 2 2 2 3" xfId="19932"/>
    <cellStyle name="mnb 3 2 2 3" xfId="19933"/>
    <cellStyle name="mnb 3 2 2 3 2" xfId="19934"/>
    <cellStyle name="mnb 3 2 2 4" xfId="19935"/>
    <cellStyle name="mnb 3 2 3" xfId="19936"/>
    <cellStyle name="mnb 3 2 3 2" xfId="19937"/>
    <cellStyle name="mnb 3 2 3 2 2" xfId="19938"/>
    <cellStyle name="mnb 3 2 3 3" xfId="19939"/>
    <cellStyle name="mnb 3 2 4" xfId="19940"/>
    <cellStyle name="mnb 3 2 4 2" xfId="19941"/>
    <cellStyle name="mnb 3 2 5" xfId="19942"/>
    <cellStyle name="mnb 3 2 6" xfId="19943"/>
    <cellStyle name="mnb 3 3" xfId="19944"/>
    <cellStyle name="mnb 3 3 2" xfId="19945"/>
    <cellStyle name="mnb 3 3 2 2" xfId="19946"/>
    <cellStyle name="mnb 3 3 2 2 2" xfId="19947"/>
    <cellStyle name="mnb 3 3 2 3" xfId="19948"/>
    <cellStyle name="mnb 3 3 3" xfId="19949"/>
    <cellStyle name="mnb 3 3 3 2" xfId="19950"/>
    <cellStyle name="mnb 3 3 4" xfId="19951"/>
    <cellStyle name="mnb 3 4" xfId="19952"/>
    <cellStyle name="mnb 3 4 2" xfId="19953"/>
    <cellStyle name="mnb 3 4 2 2" xfId="19954"/>
    <cellStyle name="mnb 3 4 3" xfId="19955"/>
    <cellStyle name="mnb 3 5" xfId="19956"/>
    <cellStyle name="mnb 3 5 2" xfId="19957"/>
    <cellStyle name="mnb 3 6" xfId="19958"/>
    <cellStyle name="mnb 3 7" xfId="19959"/>
    <cellStyle name="mnb 4" xfId="19960"/>
    <cellStyle name="mnb 4 2" xfId="19961"/>
    <cellStyle name="mnb 4 2 2" xfId="19962"/>
    <cellStyle name="mnb 4 2 2 2" xfId="19963"/>
    <cellStyle name="mnb 4 2 2 2 2" xfId="19964"/>
    <cellStyle name="mnb 4 2 2 2 2 2" xfId="19965"/>
    <cellStyle name="mnb 4 2 2 2 3" xfId="19966"/>
    <cellStyle name="mnb 4 2 2 3" xfId="19967"/>
    <cellStyle name="mnb 4 2 2 3 2" xfId="19968"/>
    <cellStyle name="mnb 4 2 2 4" xfId="19969"/>
    <cellStyle name="mnb 4 2 3" xfId="19970"/>
    <cellStyle name="mnb 4 2 3 2" xfId="19971"/>
    <cellStyle name="mnb 4 2 3 2 2" xfId="19972"/>
    <cellStyle name="mnb 4 2 3 3" xfId="19973"/>
    <cellStyle name="mnb 4 2 4" xfId="19974"/>
    <cellStyle name="mnb 4 2 4 2" xfId="19975"/>
    <cellStyle name="mnb 4 2 5" xfId="19976"/>
    <cellStyle name="mnb 4 2 6" xfId="19977"/>
    <cellStyle name="mnb 4 3" xfId="19978"/>
    <cellStyle name="mnb 4 3 2" xfId="19979"/>
    <cellStyle name="mnb 4 3 2 2" xfId="19980"/>
    <cellStyle name="mnb 4 3 2 2 2" xfId="19981"/>
    <cellStyle name="mnb 4 3 2 3" xfId="19982"/>
    <cellStyle name="mnb 4 3 3" xfId="19983"/>
    <cellStyle name="mnb 4 3 3 2" xfId="19984"/>
    <cellStyle name="mnb 4 3 4" xfId="19985"/>
    <cellStyle name="mnb 4 4" xfId="19986"/>
    <cellStyle name="mnb 4 4 2" xfId="19987"/>
    <cellStyle name="mnb 4 4 2 2" xfId="19988"/>
    <cellStyle name="mnb 4 4 3" xfId="19989"/>
    <cellStyle name="mnb 4 5" xfId="19990"/>
    <cellStyle name="mnb 4 5 2" xfId="19991"/>
    <cellStyle name="mnb 4 6" xfId="19992"/>
    <cellStyle name="mnb 4 7" xfId="19993"/>
    <cellStyle name="mnb 5" xfId="19994"/>
    <cellStyle name="mnb 5 2" xfId="19995"/>
    <cellStyle name="mnb 5 2 2" xfId="19996"/>
    <cellStyle name="mnb 5 2 2 2" xfId="19997"/>
    <cellStyle name="mnb 5 2 2 2 2" xfId="19998"/>
    <cellStyle name="mnb 5 2 2 2 2 2" xfId="19999"/>
    <cellStyle name="mnb 5 2 2 2 3" xfId="20000"/>
    <cellStyle name="mnb 5 2 2 3" xfId="20001"/>
    <cellStyle name="mnb 5 2 2 3 2" xfId="20002"/>
    <cellStyle name="mnb 5 2 2 4" xfId="20003"/>
    <cellStyle name="mnb 5 2 3" xfId="20004"/>
    <cellStyle name="mnb 5 2 3 2" xfId="20005"/>
    <cellStyle name="mnb 5 2 3 2 2" xfId="20006"/>
    <cellStyle name="mnb 5 2 3 3" xfId="20007"/>
    <cellStyle name="mnb 5 2 4" xfId="20008"/>
    <cellStyle name="mnb 5 2 4 2" xfId="20009"/>
    <cellStyle name="mnb 5 2 5" xfId="20010"/>
    <cellStyle name="mnb 5 2 6" xfId="20011"/>
    <cellStyle name="mnb 5 3" xfId="20012"/>
    <cellStyle name="mnb 5 3 2" xfId="20013"/>
    <cellStyle name="mnb 5 3 2 2" xfId="20014"/>
    <cellStyle name="mnb 5 3 2 2 2" xfId="20015"/>
    <cellStyle name="mnb 5 3 2 3" xfId="20016"/>
    <cellStyle name="mnb 5 3 3" xfId="20017"/>
    <cellStyle name="mnb 5 3 3 2" xfId="20018"/>
    <cellStyle name="mnb 5 3 4" xfId="20019"/>
    <cellStyle name="mnb 5 4" xfId="20020"/>
    <cellStyle name="mnb 5 4 2" xfId="20021"/>
    <cellStyle name="mnb 5 4 2 2" xfId="20022"/>
    <cellStyle name="mnb 5 4 3" xfId="20023"/>
    <cellStyle name="mnb 5 5" xfId="20024"/>
    <cellStyle name="mnb 5 5 2" xfId="20025"/>
    <cellStyle name="mnb 5 6" xfId="20026"/>
    <cellStyle name="mnb 5 7" xfId="20027"/>
    <cellStyle name="mnb 6" xfId="20028"/>
    <cellStyle name="mnb 6 2" xfId="20029"/>
    <cellStyle name="mnb 6 2 2" xfId="20030"/>
    <cellStyle name="mnb 6 2 2 2" xfId="20031"/>
    <cellStyle name="mnb 6 2 2 2 2" xfId="20032"/>
    <cellStyle name="mnb 6 2 2 2 2 2" xfId="20033"/>
    <cellStyle name="mnb 6 2 2 2 3" xfId="20034"/>
    <cellStyle name="mnb 6 2 2 3" xfId="20035"/>
    <cellStyle name="mnb 6 2 2 3 2" xfId="20036"/>
    <cellStyle name="mnb 6 2 2 4" xfId="20037"/>
    <cellStyle name="mnb 6 2 3" xfId="20038"/>
    <cellStyle name="mnb 6 2 3 2" xfId="20039"/>
    <cellStyle name="mnb 6 2 3 2 2" xfId="20040"/>
    <cellStyle name="mnb 6 2 3 3" xfId="20041"/>
    <cellStyle name="mnb 6 2 4" xfId="20042"/>
    <cellStyle name="mnb 6 2 4 2" xfId="20043"/>
    <cellStyle name="mnb 6 2 5" xfId="20044"/>
    <cellStyle name="mnb 6 2 6" xfId="20045"/>
    <cellStyle name="mnb 6 3" xfId="20046"/>
    <cellStyle name="mnb 6 3 2" xfId="20047"/>
    <cellStyle name="mnb 6 3 2 2" xfId="20048"/>
    <cellStyle name="mnb 6 3 2 2 2" xfId="20049"/>
    <cellStyle name="mnb 6 3 2 3" xfId="20050"/>
    <cellStyle name="mnb 6 3 3" xfId="20051"/>
    <cellStyle name="mnb 6 3 3 2" xfId="20052"/>
    <cellStyle name="mnb 6 3 4" xfId="20053"/>
    <cellStyle name="mnb 6 4" xfId="20054"/>
    <cellStyle name="mnb 6 4 2" xfId="20055"/>
    <cellStyle name="mnb 6 4 2 2" xfId="20056"/>
    <cellStyle name="mnb 6 4 3" xfId="20057"/>
    <cellStyle name="mnb 6 5" xfId="20058"/>
    <cellStyle name="mnb 6 5 2" xfId="20059"/>
    <cellStyle name="mnb 6 6" xfId="20060"/>
    <cellStyle name="mnb 6 7" xfId="20061"/>
    <cellStyle name="mnb 7" xfId="20062"/>
    <cellStyle name="mnb 7 2" xfId="20063"/>
    <cellStyle name="mnb 7 2 2" xfId="20064"/>
    <cellStyle name="mnb 7 2 2 2" xfId="20065"/>
    <cellStyle name="mnb 7 2 2 2 2" xfId="20066"/>
    <cellStyle name="mnb 7 2 2 2 2 2" xfId="20067"/>
    <cellStyle name="mnb 7 2 2 2 3" xfId="20068"/>
    <cellStyle name="mnb 7 2 2 3" xfId="20069"/>
    <cellStyle name="mnb 7 2 2 3 2" xfId="20070"/>
    <cellStyle name="mnb 7 2 2 4" xfId="20071"/>
    <cellStyle name="mnb 7 2 3" xfId="20072"/>
    <cellStyle name="mnb 7 2 3 2" xfId="20073"/>
    <cellStyle name="mnb 7 2 3 2 2" xfId="20074"/>
    <cellStyle name="mnb 7 2 3 3" xfId="20075"/>
    <cellStyle name="mnb 7 2 4" xfId="20076"/>
    <cellStyle name="mnb 7 2 4 2" xfId="20077"/>
    <cellStyle name="mnb 7 2 5" xfId="20078"/>
    <cellStyle name="mnb 7 2 6" xfId="20079"/>
    <cellStyle name="mnb 7 3" xfId="20080"/>
    <cellStyle name="mnb 7 3 2" xfId="20081"/>
    <cellStyle name="mnb 7 3 2 2" xfId="20082"/>
    <cellStyle name="mnb 7 3 2 2 2" xfId="20083"/>
    <cellStyle name="mnb 7 3 2 3" xfId="20084"/>
    <cellStyle name="mnb 7 3 3" xfId="20085"/>
    <cellStyle name="mnb 7 3 3 2" xfId="20086"/>
    <cellStyle name="mnb 7 3 4" xfId="20087"/>
    <cellStyle name="mnb 7 4" xfId="20088"/>
    <cellStyle name="mnb 7 4 2" xfId="20089"/>
    <cellStyle name="mnb 7 4 2 2" xfId="20090"/>
    <cellStyle name="mnb 7 4 3" xfId="20091"/>
    <cellStyle name="mnb 7 5" xfId="20092"/>
    <cellStyle name="mnb 7 5 2" xfId="20093"/>
    <cellStyle name="mnb 7 6" xfId="20094"/>
    <cellStyle name="mnb 7 7" xfId="20095"/>
    <cellStyle name="mnb 8" xfId="20096"/>
    <cellStyle name="mnb 8 2" xfId="20097"/>
    <cellStyle name="mnb 8 2 2" xfId="20098"/>
    <cellStyle name="mnb 8 2 2 2" xfId="20099"/>
    <cellStyle name="mnb 8 2 2 2 2" xfId="20100"/>
    <cellStyle name="mnb 8 2 2 2 2 2" xfId="20101"/>
    <cellStyle name="mnb 8 2 2 2 3" xfId="20102"/>
    <cellStyle name="mnb 8 2 2 3" xfId="20103"/>
    <cellStyle name="mnb 8 2 2 3 2" xfId="20104"/>
    <cellStyle name="mnb 8 2 2 4" xfId="20105"/>
    <cellStyle name="mnb 8 2 3" xfId="20106"/>
    <cellStyle name="mnb 8 2 3 2" xfId="20107"/>
    <cellStyle name="mnb 8 2 3 2 2" xfId="20108"/>
    <cellStyle name="mnb 8 2 3 3" xfId="20109"/>
    <cellStyle name="mnb 8 2 4" xfId="20110"/>
    <cellStyle name="mnb 8 2 4 2" xfId="20111"/>
    <cellStyle name="mnb 8 2 5" xfId="20112"/>
    <cellStyle name="mnb 8 2 6" xfId="20113"/>
    <cellStyle name="mnb 8 3" xfId="20114"/>
    <cellStyle name="mnb 8 3 2" xfId="20115"/>
    <cellStyle name="mnb 8 3 2 2" xfId="20116"/>
    <cellStyle name="mnb 8 3 2 2 2" xfId="20117"/>
    <cellStyle name="mnb 8 3 2 3" xfId="20118"/>
    <cellStyle name="mnb 8 3 3" xfId="20119"/>
    <cellStyle name="mnb 8 3 3 2" xfId="20120"/>
    <cellStyle name="mnb 8 3 4" xfId="20121"/>
    <cellStyle name="mnb 8 4" xfId="20122"/>
    <cellStyle name="mnb 8 4 2" xfId="20123"/>
    <cellStyle name="mnb 8 4 2 2" xfId="20124"/>
    <cellStyle name="mnb 8 4 3" xfId="20125"/>
    <cellStyle name="mnb 8 5" xfId="20126"/>
    <cellStyle name="mnb 8 5 2" xfId="20127"/>
    <cellStyle name="mnb 8 6" xfId="20128"/>
    <cellStyle name="mnb 8 7" xfId="20129"/>
    <cellStyle name="mnb 9" xfId="20130"/>
    <cellStyle name="mnb 9 2" xfId="20131"/>
    <cellStyle name="mnb 9 2 2" xfId="20132"/>
    <cellStyle name="mnb 9 2 2 2" xfId="20133"/>
    <cellStyle name="mnb 9 2 2 2 2" xfId="20134"/>
    <cellStyle name="mnb 9 2 2 2 2 2" xfId="20135"/>
    <cellStyle name="mnb 9 2 2 2 3" xfId="20136"/>
    <cellStyle name="mnb 9 2 2 3" xfId="20137"/>
    <cellStyle name="mnb 9 2 2 3 2" xfId="20138"/>
    <cellStyle name="mnb 9 2 2 4" xfId="20139"/>
    <cellStyle name="mnb 9 2 3" xfId="20140"/>
    <cellStyle name="mnb 9 2 3 2" xfId="20141"/>
    <cellStyle name="mnb 9 2 3 2 2" xfId="20142"/>
    <cellStyle name="mnb 9 2 3 3" xfId="20143"/>
    <cellStyle name="mnb 9 2 4" xfId="20144"/>
    <cellStyle name="mnb 9 2 4 2" xfId="20145"/>
    <cellStyle name="mnb 9 2 5" xfId="20146"/>
    <cellStyle name="mnb 9 2 6" xfId="20147"/>
    <cellStyle name="mnb 9 3" xfId="20148"/>
    <cellStyle name="mnb 9 3 2" xfId="20149"/>
    <cellStyle name="mnb 9 3 2 2" xfId="20150"/>
    <cellStyle name="mnb 9 3 2 2 2" xfId="20151"/>
    <cellStyle name="mnb 9 3 2 3" xfId="20152"/>
    <cellStyle name="mnb 9 3 3" xfId="20153"/>
    <cellStyle name="mnb 9 3 3 2" xfId="20154"/>
    <cellStyle name="mnb 9 3 4" xfId="20155"/>
    <cellStyle name="mnb 9 4" xfId="20156"/>
    <cellStyle name="mnb 9 4 2" xfId="20157"/>
    <cellStyle name="mnb 9 4 2 2" xfId="20158"/>
    <cellStyle name="mnb 9 4 3" xfId="20159"/>
    <cellStyle name="mnb 9 5" xfId="20160"/>
    <cellStyle name="mnb 9 5 2" xfId="20161"/>
    <cellStyle name="mnb 9 6" xfId="20162"/>
    <cellStyle name="mnb 9 7" xfId="20163"/>
    <cellStyle name="Moneda [0]_RESULTS" xfId="20164"/>
    <cellStyle name="Moneda_RESULTS" xfId="20165"/>
    <cellStyle name="Monétaire [0]_BUDGET" xfId="20166"/>
    <cellStyle name="Monétaire_BUDGET" xfId="20167"/>
    <cellStyle name="Monйtaire [0]_Conversion Summary" xfId="20168"/>
    <cellStyle name="Monйtaire_Conversion Summary" xfId="20169"/>
    <cellStyle name="Multiple" xfId="20170"/>
    <cellStyle name="Multiple [0]" xfId="20171"/>
    <cellStyle name="Multiple [1]" xfId="20172"/>
    <cellStyle name="Multiple_1 Dec" xfId="20173"/>
    <cellStyle name="Multiple1" xfId="20174"/>
    <cellStyle name="MultipleBelow" xfId="20175"/>
    <cellStyle name="namber" xfId="20176"/>
    <cellStyle name="Neutral" xfId="20177"/>
    <cellStyle name="no dec" xfId="20178"/>
    <cellStyle name="Norma11l" xfId="20179"/>
    <cellStyle name="Norma11l 2" xfId="20180"/>
    <cellStyle name="Norma11l 2 2" xfId="20181"/>
    <cellStyle name="Norma11l 3" xfId="20182"/>
    <cellStyle name="Norma11l 4" xfId="20183"/>
    <cellStyle name="normal" xfId="20184"/>
    <cellStyle name="Normal - Style1" xfId="20185"/>
    <cellStyle name="Normal - Style1 2" xfId="20186"/>
    <cellStyle name="Normal - Style1 3" xfId="20187"/>
    <cellStyle name="Normal - Style1 4" xfId="20188"/>
    <cellStyle name="Normal - Style1 5" xfId="20189"/>
    <cellStyle name="Normal - Style1 6" xfId="20190"/>
    <cellStyle name="Normal - Style1_Лист1" xfId="20191"/>
    <cellStyle name="normal 10" xfId="20192"/>
    <cellStyle name="Normal 2" xfId="20193"/>
    <cellStyle name="Normal 2 10" xfId="20194"/>
    <cellStyle name="Normal 2 10 2" xfId="20195"/>
    <cellStyle name="Normal 2 10 2 2" xfId="20196"/>
    <cellStyle name="Normal 2 10 2 2 2" xfId="20197"/>
    <cellStyle name="Normal 2 10 2 2 2 2" xfId="20198"/>
    <cellStyle name="Normal 2 10 2 2 2 2 2" xfId="20199"/>
    <cellStyle name="Normal 2 10 2 2 2 3" xfId="20200"/>
    <cellStyle name="Normal 2 10 2 2 3" xfId="20201"/>
    <cellStyle name="Normal 2 10 2 2 3 2" xfId="20202"/>
    <cellStyle name="Normal 2 10 2 2 4" xfId="20203"/>
    <cellStyle name="Normal 2 10 2 3" xfId="20204"/>
    <cellStyle name="Normal 2 10 2 3 2" xfId="20205"/>
    <cellStyle name="Normal 2 10 2 3 2 2" xfId="20206"/>
    <cellStyle name="Normal 2 10 2 3 3" xfId="20207"/>
    <cellStyle name="Normal 2 10 2 4" xfId="20208"/>
    <cellStyle name="Normal 2 10 2 4 2" xfId="20209"/>
    <cellStyle name="Normal 2 10 2 5" xfId="20210"/>
    <cellStyle name="Normal 2 10 3" xfId="20211"/>
    <cellStyle name="Normal 2 10 3 2" xfId="20212"/>
    <cellStyle name="Normal 2 10 3 2 2" xfId="20213"/>
    <cellStyle name="Normal 2 10 3 2 2 2" xfId="20214"/>
    <cellStyle name="Normal 2 10 3 2 3" xfId="20215"/>
    <cellStyle name="Normal 2 10 3 3" xfId="20216"/>
    <cellStyle name="Normal 2 10 3 3 2" xfId="20217"/>
    <cellStyle name="Normal 2 10 3 4" xfId="20218"/>
    <cellStyle name="Normal 2 10 4" xfId="20219"/>
    <cellStyle name="Normal 2 10 4 2" xfId="20220"/>
    <cellStyle name="Normal 2 10 4 2 2" xfId="20221"/>
    <cellStyle name="Normal 2 10 4 3" xfId="20222"/>
    <cellStyle name="Normal 2 10 5" xfId="20223"/>
    <cellStyle name="Normal 2 10 5 2" xfId="20224"/>
    <cellStyle name="Normal 2 10 6" xfId="20225"/>
    <cellStyle name="Normal 2 10 7" xfId="20226"/>
    <cellStyle name="Normal 2 11" xfId="20227"/>
    <cellStyle name="Normal 2 11 2" xfId="20228"/>
    <cellStyle name="Normal 2 11 2 2" xfId="20229"/>
    <cellStyle name="Normal 2 11 2 2 2" xfId="20230"/>
    <cellStyle name="Normal 2 11 2 2 2 2" xfId="20231"/>
    <cellStyle name="Normal 2 11 2 2 2 2 2" xfId="20232"/>
    <cellStyle name="Normal 2 11 2 2 2 3" xfId="20233"/>
    <cellStyle name="Normal 2 11 2 2 3" xfId="20234"/>
    <cellStyle name="Normal 2 11 2 2 3 2" xfId="20235"/>
    <cellStyle name="Normal 2 11 2 2 4" xfId="20236"/>
    <cellStyle name="Normal 2 11 2 3" xfId="20237"/>
    <cellStyle name="Normal 2 11 2 3 2" xfId="20238"/>
    <cellStyle name="Normal 2 11 2 3 2 2" xfId="20239"/>
    <cellStyle name="Normal 2 11 2 3 3" xfId="20240"/>
    <cellStyle name="Normal 2 11 2 4" xfId="20241"/>
    <cellStyle name="Normal 2 11 2 4 2" xfId="20242"/>
    <cellStyle name="Normal 2 11 2 5" xfId="20243"/>
    <cellStyle name="Normal 2 11 3" xfId="20244"/>
    <cellStyle name="Normal 2 11 3 2" xfId="20245"/>
    <cellStyle name="Normal 2 11 3 2 2" xfId="20246"/>
    <cellStyle name="Normal 2 11 3 2 2 2" xfId="20247"/>
    <cellStyle name="Normal 2 11 3 2 3" xfId="20248"/>
    <cellStyle name="Normal 2 11 3 3" xfId="20249"/>
    <cellStyle name="Normal 2 11 3 3 2" xfId="20250"/>
    <cellStyle name="Normal 2 11 3 4" xfId="20251"/>
    <cellStyle name="Normal 2 11 4" xfId="20252"/>
    <cellStyle name="Normal 2 11 4 2" xfId="20253"/>
    <cellStyle name="Normal 2 11 4 2 2" xfId="20254"/>
    <cellStyle name="Normal 2 11 4 3" xfId="20255"/>
    <cellStyle name="Normal 2 11 5" xfId="20256"/>
    <cellStyle name="Normal 2 11 5 2" xfId="20257"/>
    <cellStyle name="Normal 2 11 6" xfId="20258"/>
    <cellStyle name="Normal 2 11 7" xfId="20259"/>
    <cellStyle name="Normal 2 12" xfId="20260"/>
    <cellStyle name="Normal 2 12 2" xfId="20261"/>
    <cellStyle name="Normal 2 12 2 2" xfId="20262"/>
    <cellStyle name="Normal 2 12 2 2 2" xfId="20263"/>
    <cellStyle name="Normal 2 12 2 2 2 2" xfId="20264"/>
    <cellStyle name="Normal 2 12 2 2 2 2 2" xfId="20265"/>
    <cellStyle name="Normal 2 12 2 2 2 3" xfId="20266"/>
    <cellStyle name="Normal 2 12 2 2 3" xfId="20267"/>
    <cellStyle name="Normal 2 12 2 2 3 2" xfId="20268"/>
    <cellStyle name="Normal 2 12 2 2 4" xfId="20269"/>
    <cellStyle name="Normal 2 12 2 3" xfId="20270"/>
    <cellStyle name="Normal 2 12 2 3 2" xfId="20271"/>
    <cellStyle name="Normal 2 12 2 3 2 2" xfId="20272"/>
    <cellStyle name="Normal 2 12 2 3 3" xfId="20273"/>
    <cellStyle name="Normal 2 12 2 4" xfId="20274"/>
    <cellStyle name="Normal 2 12 2 4 2" xfId="20275"/>
    <cellStyle name="Normal 2 12 2 5" xfId="20276"/>
    <cellStyle name="Normal 2 12 3" xfId="20277"/>
    <cellStyle name="Normal 2 12 3 2" xfId="20278"/>
    <cellStyle name="Normal 2 12 3 2 2" xfId="20279"/>
    <cellStyle name="Normal 2 12 3 2 2 2" xfId="20280"/>
    <cellStyle name="Normal 2 12 3 2 3" xfId="20281"/>
    <cellStyle name="Normal 2 12 3 3" xfId="20282"/>
    <cellStyle name="Normal 2 12 3 3 2" xfId="20283"/>
    <cellStyle name="Normal 2 12 3 4" xfId="20284"/>
    <cellStyle name="Normal 2 12 4" xfId="20285"/>
    <cellStyle name="Normal 2 12 4 2" xfId="20286"/>
    <cellStyle name="Normal 2 12 4 2 2" xfId="20287"/>
    <cellStyle name="Normal 2 12 4 3" xfId="20288"/>
    <cellStyle name="Normal 2 12 5" xfId="20289"/>
    <cellStyle name="Normal 2 12 5 2" xfId="20290"/>
    <cellStyle name="Normal 2 12 6" xfId="20291"/>
    <cellStyle name="Normal 2 12 7" xfId="20292"/>
    <cellStyle name="Normal 2 13" xfId="20293"/>
    <cellStyle name="Normal 2 13 2" xfId="20294"/>
    <cellStyle name="Normal 2 13 2 2" xfId="20295"/>
    <cellStyle name="Normal 2 13 2 2 2" xfId="20296"/>
    <cellStyle name="Normal 2 13 2 2 2 2" xfId="20297"/>
    <cellStyle name="Normal 2 13 2 2 2 2 2" xfId="20298"/>
    <cellStyle name="Normal 2 13 2 2 2 3" xfId="20299"/>
    <cellStyle name="Normal 2 13 2 2 3" xfId="20300"/>
    <cellStyle name="Normal 2 13 2 2 3 2" xfId="20301"/>
    <cellStyle name="Normal 2 13 2 2 4" xfId="20302"/>
    <cellStyle name="Normal 2 13 2 3" xfId="20303"/>
    <cellStyle name="Normal 2 13 2 3 2" xfId="20304"/>
    <cellStyle name="Normal 2 13 2 3 2 2" xfId="20305"/>
    <cellStyle name="Normal 2 13 2 3 3" xfId="20306"/>
    <cellStyle name="Normal 2 13 2 4" xfId="20307"/>
    <cellStyle name="Normal 2 13 2 4 2" xfId="20308"/>
    <cellStyle name="Normal 2 13 2 5" xfId="20309"/>
    <cellStyle name="Normal 2 13 3" xfId="20310"/>
    <cellStyle name="Normal 2 13 3 2" xfId="20311"/>
    <cellStyle name="Normal 2 13 3 2 2" xfId="20312"/>
    <cellStyle name="Normal 2 13 3 2 2 2" xfId="20313"/>
    <cellStyle name="Normal 2 13 3 2 3" xfId="20314"/>
    <cellStyle name="Normal 2 13 3 3" xfId="20315"/>
    <cellStyle name="Normal 2 13 3 3 2" xfId="20316"/>
    <cellStyle name="Normal 2 13 3 4" xfId="20317"/>
    <cellStyle name="Normal 2 13 4" xfId="20318"/>
    <cellStyle name="Normal 2 13 4 2" xfId="20319"/>
    <cellStyle name="Normal 2 13 4 2 2" xfId="20320"/>
    <cellStyle name="Normal 2 13 4 3" xfId="20321"/>
    <cellStyle name="Normal 2 13 5" xfId="20322"/>
    <cellStyle name="Normal 2 13 5 2" xfId="20323"/>
    <cellStyle name="Normal 2 13 6" xfId="20324"/>
    <cellStyle name="Normal 2 13 7" xfId="20325"/>
    <cellStyle name="Normal 2 14" xfId="20326"/>
    <cellStyle name="Normal 2 14 2" xfId="20327"/>
    <cellStyle name="Normal 2 14 2 2" xfId="20328"/>
    <cellStyle name="Normal 2 14 2 2 2" xfId="20329"/>
    <cellStyle name="Normal 2 14 2 2 2 2" xfId="20330"/>
    <cellStyle name="Normal 2 14 2 2 2 2 2" xfId="20331"/>
    <cellStyle name="Normal 2 14 2 2 2 3" xfId="20332"/>
    <cellStyle name="Normal 2 14 2 2 3" xfId="20333"/>
    <cellStyle name="Normal 2 14 2 2 3 2" xfId="20334"/>
    <cellStyle name="Normal 2 14 2 2 4" xfId="20335"/>
    <cellStyle name="Normal 2 14 2 3" xfId="20336"/>
    <cellStyle name="Normal 2 14 2 3 2" xfId="20337"/>
    <cellStyle name="Normal 2 14 2 3 2 2" xfId="20338"/>
    <cellStyle name="Normal 2 14 2 3 3" xfId="20339"/>
    <cellStyle name="Normal 2 14 2 4" xfId="20340"/>
    <cellStyle name="Normal 2 14 2 4 2" xfId="20341"/>
    <cellStyle name="Normal 2 14 2 5" xfId="20342"/>
    <cellStyle name="Normal 2 14 3" xfId="20343"/>
    <cellStyle name="Normal 2 14 3 2" xfId="20344"/>
    <cellStyle name="Normal 2 14 3 2 2" xfId="20345"/>
    <cellStyle name="Normal 2 14 3 2 2 2" xfId="20346"/>
    <cellStyle name="Normal 2 14 3 2 3" xfId="20347"/>
    <cellStyle name="Normal 2 14 3 3" xfId="20348"/>
    <cellStyle name="Normal 2 14 3 3 2" xfId="20349"/>
    <cellStyle name="Normal 2 14 3 4" xfId="20350"/>
    <cellStyle name="Normal 2 14 4" xfId="20351"/>
    <cellStyle name="Normal 2 14 4 2" xfId="20352"/>
    <cellStyle name="Normal 2 14 4 2 2" xfId="20353"/>
    <cellStyle name="Normal 2 14 4 3" xfId="20354"/>
    <cellStyle name="Normal 2 14 5" xfId="20355"/>
    <cellStyle name="Normal 2 14 5 2" xfId="20356"/>
    <cellStyle name="Normal 2 14 6" xfId="20357"/>
    <cellStyle name="Normal 2 14 7" xfId="20358"/>
    <cellStyle name="Normal 2 15" xfId="20359"/>
    <cellStyle name="Normal 2 15 2" xfId="20360"/>
    <cellStyle name="Normal 2 15 2 2" xfId="20361"/>
    <cellStyle name="Normal 2 15 2 2 2" xfId="20362"/>
    <cellStyle name="Normal 2 15 2 2 2 2" xfId="20363"/>
    <cellStyle name="Normal 2 15 2 2 2 2 2" xfId="20364"/>
    <cellStyle name="Normal 2 15 2 2 2 3" xfId="20365"/>
    <cellStyle name="Normal 2 15 2 2 3" xfId="20366"/>
    <cellStyle name="Normal 2 15 2 2 3 2" xfId="20367"/>
    <cellStyle name="Normal 2 15 2 2 4" xfId="20368"/>
    <cellStyle name="Normal 2 15 2 3" xfId="20369"/>
    <cellStyle name="Normal 2 15 2 3 2" xfId="20370"/>
    <cellStyle name="Normal 2 15 2 3 2 2" xfId="20371"/>
    <cellStyle name="Normal 2 15 2 3 3" xfId="20372"/>
    <cellStyle name="Normal 2 15 2 4" xfId="20373"/>
    <cellStyle name="Normal 2 15 2 4 2" xfId="20374"/>
    <cellStyle name="Normal 2 15 2 5" xfId="20375"/>
    <cellStyle name="Normal 2 15 3" xfId="20376"/>
    <cellStyle name="Normal 2 15 3 2" xfId="20377"/>
    <cellStyle name="Normal 2 15 3 2 2" xfId="20378"/>
    <cellStyle name="Normal 2 15 3 2 2 2" xfId="20379"/>
    <cellStyle name="Normal 2 15 3 2 3" xfId="20380"/>
    <cellStyle name="Normal 2 15 3 3" xfId="20381"/>
    <cellStyle name="Normal 2 15 3 3 2" xfId="20382"/>
    <cellStyle name="Normal 2 15 3 4" xfId="20383"/>
    <cellStyle name="Normal 2 15 4" xfId="20384"/>
    <cellStyle name="Normal 2 15 4 2" xfId="20385"/>
    <cellStyle name="Normal 2 15 4 2 2" xfId="20386"/>
    <cellStyle name="Normal 2 15 4 3" xfId="20387"/>
    <cellStyle name="Normal 2 15 5" xfId="20388"/>
    <cellStyle name="Normal 2 15 5 2" xfId="20389"/>
    <cellStyle name="Normal 2 15 6" xfId="20390"/>
    <cellStyle name="Normal 2 15 7" xfId="20391"/>
    <cellStyle name="Normal 2 16" xfId="20392"/>
    <cellStyle name="Normal 2 16 2" xfId="20393"/>
    <cellStyle name="Normal 2 16 2 2" xfId="20394"/>
    <cellStyle name="Normal 2 16 2 2 2" xfId="20395"/>
    <cellStyle name="Normal 2 16 2 2 2 2" xfId="20396"/>
    <cellStyle name="Normal 2 16 2 2 2 2 2" xfId="20397"/>
    <cellStyle name="Normal 2 16 2 2 2 3" xfId="20398"/>
    <cellStyle name="Normal 2 16 2 2 3" xfId="20399"/>
    <cellStyle name="Normal 2 16 2 2 3 2" xfId="20400"/>
    <cellStyle name="Normal 2 16 2 2 4" xfId="20401"/>
    <cellStyle name="Normal 2 16 2 3" xfId="20402"/>
    <cellStyle name="Normal 2 16 2 3 2" xfId="20403"/>
    <cellStyle name="Normal 2 16 2 3 2 2" xfId="20404"/>
    <cellStyle name="Normal 2 16 2 3 3" xfId="20405"/>
    <cellStyle name="Normal 2 16 2 4" xfId="20406"/>
    <cellStyle name="Normal 2 16 2 4 2" xfId="20407"/>
    <cellStyle name="Normal 2 16 2 5" xfId="20408"/>
    <cellStyle name="Normal 2 16 3" xfId="20409"/>
    <cellStyle name="Normal 2 16 3 2" xfId="20410"/>
    <cellStyle name="Normal 2 16 3 2 2" xfId="20411"/>
    <cellStyle name="Normal 2 16 3 2 2 2" xfId="20412"/>
    <cellStyle name="Normal 2 16 3 2 3" xfId="20413"/>
    <cellStyle name="Normal 2 16 3 3" xfId="20414"/>
    <cellStyle name="Normal 2 16 3 3 2" xfId="20415"/>
    <cellStyle name="Normal 2 16 3 4" xfId="20416"/>
    <cellStyle name="Normal 2 16 4" xfId="20417"/>
    <cellStyle name="Normal 2 16 4 2" xfId="20418"/>
    <cellStyle name="Normal 2 16 4 2 2" xfId="20419"/>
    <cellStyle name="Normal 2 16 4 3" xfId="20420"/>
    <cellStyle name="Normal 2 16 5" xfId="20421"/>
    <cellStyle name="Normal 2 16 5 2" xfId="20422"/>
    <cellStyle name="Normal 2 16 6" xfId="20423"/>
    <cellStyle name="Normal 2 16 7" xfId="20424"/>
    <cellStyle name="Normal 2 17" xfId="20425"/>
    <cellStyle name="Normal 2 17 2" xfId="20426"/>
    <cellStyle name="Normal 2 17 3" xfId="20427"/>
    <cellStyle name="Normal 2 17 4" xfId="20428"/>
    <cellStyle name="Normal 2 18" xfId="20429"/>
    <cellStyle name="Normal 2 19" xfId="20430"/>
    <cellStyle name="Normal 2 2" xfId="20431"/>
    <cellStyle name="Normal 2 3" xfId="20432"/>
    <cellStyle name="Normal 2 4" xfId="20433"/>
    <cellStyle name="Normal 2 4 2" xfId="20434"/>
    <cellStyle name="Normal 2 4 2 2" xfId="20435"/>
    <cellStyle name="Normal 2 4 2 2 2" xfId="20436"/>
    <cellStyle name="Normal 2 4 2 2 2 2" xfId="20437"/>
    <cellStyle name="Normal 2 4 2 2 2 2 2" xfId="20438"/>
    <cellStyle name="Normal 2 4 2 2 2 3" xfId="20439"/>
    <cellStyle name="Normal 2 4 2 2 3" xfId="20440"/>
    <cellStyle name="Normal 2 4 2 2 3 2" xfId="20441"/>
    <cellStyle name="Normal 2 4 2 2 4" xfId="20442"/>
    <cellStyle name="Normal 2 4 2 3" xfId="20443"/>
    <cellStyle name="Normal 2 4 2 3 2" xfId="20444"/>
    <cellStyle name="Normal 2 4 2 3 2 2" xfId="20445"/>
    <cellStyle name="Normal 2 4 2 3 3" xfId="20446"/>
    <cellStyle name="Normal 2 4 2 4" xfId="20447"/>
    <cellStyle name="Normal 2 4 2 4 2" xfId="20448"/>
    <cellStyle name="Normal 2 4 2 5" xfId="20449"/>
    <cellStyle name="Normal 2 4 3" xfId="20450"/>
    <cellStyle name="Normal 2 4 3 2" xfId="20451"/>
    <cellStyle name="Normal 2 4 3 2 2" xfId="20452"/>
    <cellStyle name="Normal 2 4 3 2 2 2" xfId="20453"/>
    <cellStyle name="Normal 2 4 3 2 3" xfId="20454"/>
    <cellStyle name="Normal 2 4 3 3" xfId="20455"/>
    <cellStyle name="Normal 2 4 3 3 2" xfId="20456"/>
    <cellStyle name="Normal 2 4 3 4" xfId="20457"/>
    <cellStyle name="Normal 2 4 4" xfId="20458"/>
    <cellStyle name="Normal 2 4 4 2" xfId="20459"/>
    <cellStyle name="Normal 2 4 4 2 2" xfId="20460"/>
    <cellStyle name="Normal 2 4 4 3" xfId="20461"/>
    <cellStyle name="Normal 2 4 5" xfId="20462"/>
    <cellStyle name="Normal 2 4 5 2" xfId="20463"/>
    <cellStyle name="Normal 2 4 6" xfId="20464"/>
    <cellStyle name="Normal 2 4 7" xfId="20465"/>
    <cellStyle name="Normal 2 5" xfId="20466"/>
    <cellStyle name="Normal 2 5 2" xfId="20467"/>
    <cellStyle name="Normal 2 5 2 2" xfId="20468"/>
    <cellStyle name="Normal 2 5 2 2 2" xfId="20469"/>
    <cellStyle name="Normal 2 5 2 2 2 2" xfId="20470"/>
    <cellStyle name="Normal 2 5 2 2 2 2 2" xfId="20471"/>
    <cellStyle name="Normal 2 5 2 2 2 3" xfId="20472"/>
    <cellStyle name="Normal 2 5 2 2 3" xfId="20473"/>
    <cellStyle name="Normal 2 5 2 2 3 2" xfId="20474"/>
    <cellStyle name="Normal 2 5 2 2 4" xfId="20475"/>
    <cellStyle name="Normal 2 5 2 3" xfId="20476"/>
    <cellStyle name="Normal 2 5 2 3 2" xfId="20477"/>
    <cellStyle name="Normal 2 5 2 3 2 2" xfId="20478"/>
    <cellStyle name="Normal 2 5 2 3 3" xfId="20479"/>
    <cellStyle name="Normal 2 5 2 4" xfId="20480"/>
    <cellStyle name="Normal 2 5 2 4 2" xfId="20481"/>
    <cellStyle name="Normal 2 5 2 5" xfId="20482"/>
    <cellStyle name="Normal 2 5 3" xfId="20483"/>
    <cellStyle name="Normal 2 5 3 2" xfId="20484"/>
    <cellStyle name="Normal 2 5 3 2 2" xfId="20485"/>
    <cellStyle name="Normal 2 5 3 2 2 2" xfId="20486"/>
    <cellStyle name="Normal 2 5 3 2 3" xfId="20487"/>
    <cellStyle name="Normal 2 5 3 3" xfId="20488"/>
    <cellStyle name="Normal 2 5 3 3 2" xfId="20489"/>
    <cellStyle name="Normal 2 5 3 4" xfId="20490"/>
    <cellStyle name="Normal 2 5 4" xfId="20491"/>
    <cellStyle name="Normal 2 5 4 2" xfId="20492"/>
    <cellStyle name="Normal 2 5 4 2 2" xfId="20493"/>
    <cellStyle name="Normal 2 5 4 3" xfId="20494"/>
    <cellStyle name="Normal 2 5 5" xfId="20495"/>
    <cellStyle name="Normal 2 5 5 2" xfId="20496"/>
    <cellStyle name="Normal 2 5 6" xfId="20497"/>
    <cellStyle name="Normal 2 5 7" xfId="20498"/>
    <cellStyle name="Normal 2 6" xfId="20499"/>
    <cellStyle name="Normal 2 6 2" xfId="20500"/>
    <cellStyle name="Normal 2 6 2 2" xfId="20501"/>
    <cellStyle name="Normal 2 6 2 2 2" xfId="20502"/>
    <cellStyle name="Normal 2 6 2 2 2 2" xfId="20503"/>
    <cellStyle name="Normal 2 6 2 2 2 2 2" xfId="20504"/>
    <cellStyle name="Normal 2 6 2 2 2 3" xfId="20505"/>
    <cellStyle name="Normal 2 6 2 2 3" xfId="20506"/>
    <cellStyle name="Normal 2 6 2 2 3 2" xfId="20507"/>
    <cellStyle name="Normal 2 6 2 2 4" xfId="20508"/>
    <cellStyle name="Normal 2 6 2 3" xfId="20509"/>
    <cellStyle name="Normal 2 6 2 3 2" xfId="20510"/>
    <cellStyle name="Normal 2 6 2 3 2 2" xfId="20511"/>
    <cellStyle name="Normal 2 6 2 3 3" xfId="20512"/>
    <cellStyle name="Normal 2 6 2 4" xfId="20513"/>
    <cellStyle name="Normal 2 6 2 4 2" xfId="20514"/>
    <cellStyle name="Normal 2 6 2 5" xfId="20515"/>
    <cellStyle name="Normal 2 6 3" xfId="20516"/>
    <cellStyle name="Normal 2 6 3 2" xfId="20517"/>
    <cellStyle name="Normal 2 6 3 2 2" xfId="20518"/>
    <cellStyle name="Normal 2 6 3 2 2 2" xfId="20519"/>
    <cellStyle name="Normal 2 6 3 2 3" xfId="20520"/>
    <cellStyle name="Normal 2 6 3 3" xfId="20521"/>
    <cellStyle name="Normal 2 6 3 3 2" xfId="20522"/>
    <cellStyle name="Normal 2 6 3 4" xfId="20523"/>
    <cellStyle name="Normal 2 6 4" xfId="20524"/>
    <cellStyle name="Normal 2 6 4 2" xfId="20525"/>
    <cellStyle name="Normal 2 6 4 2 2" xfId="20526"/>
    <cellStyle name="Normal 2 6 4 3" xfId="20527"/>
    <cellStyle name="Normal 2 6 5" xfId="20528"/>
    <cellStyle name="Normal 2 6 5 2" xfId="20529"/>
    <cellStyle name="Normal 2 6 6" xfId="20530"/>
    <cellStyle name="Normal 2 6 7" xfId="20531"/>
    <cellStyle name="Normal 2 7" xfId="20532"/>
    <cellStyle name="Normal 2 7 2" xfId="20533"/>
    <cellStyle name="Normal 2 7 2 2" xfId="20534"/>
    <cellStyle name="Normal 2 7 2 2 2" xfId="20535"/>
    <cellStyle name="Normal 2 7 2 2 2 2" xfId="20536"/>
    <cellStyle name="Normal 2 7 2 2 2 2 2" xfId="20537"/>
    <cellStyle name="Normal 2 7 2 2 2 3" xfId="20538"/>
    <cellStyle name="Normal 2 7 2 2 3" xfId="20539"/>
    <cellStyle name="Normal 2 7 2 2 3 2" xfId="20540"/>
    <cellStyle name="Normal 2 7 2 2 4" xfId="20541"/>
    <cellStyle name="Normal 2 7 2 3" xfId="20542"/>
    <cellStyle name="Normal 2 7 2 3 2" xfId="20543"/>
    <cellStyle name="Normal 2 7 2 3 2 2" xfId="20544"/>
    <cellStyle name="Normal 2 7 2 3 3" xfId="20545"/>
    <cellStyle name="Normal 2 7 2 4" xfId="20546"/>
    <cellStyle name="Normal 2 7 2 4 2" xfId="20547"/>
    <cellStyle name="Normal 2 7 2 5" xfId="20548"/>
    <cellStyle name="Normal 2 7 3" xfId="20549"/>
    <cellStyle name="Normal 2 7 3 2" xfId="20550"/>
    <cellStyle name="Normal 2 7 3 2 2" xfId="20551"/>
    <cellStyle name="Normal 2 7 3 2 2 2" xfId="20552"/>
    <cellStyle name="Normal 2 7 3 2 3" xfId="20553"/>
    <cellStyle name="Normal 2 7 3 3" xfId="20554"/>
    <cellStyle name="Normal 2 7 3 3 2" xfId="20555"/>
    <cellStyle name="Normal 2 7 3 4" xfId="20556"/>
    <cellStyle name="Normal 2 7 4" xfId="20557"/>
    <cellStyle name="Normal 2 7 4 2" xfId="20558"/>
    <cellStyle name="Normal 2 7 4 2 2" xfId="20559"/>
    <cellStyle name="Normal 2 7 4 3" xfId="20560"/>
    <cellStyle name="Normal 2 7 5" xfId="20561"/>
    <cellStyle name="Normal 2 7 5 2" xfId="20562"/>
    <cellStyle name="Normal 2 7 6" xfId="20563"/>
    <cellStyle name="Normal 2 7 7" xfId="20564"/>
    <cellStyle name="Normal 2 8" xfId="20565"/>
    <cellStyle name="Normal 2 8 2" xfId="20566"/>
    <cellStyle name="Normal 2 8 2 2" xfId="20567"/>
    <cellStyle name="Normal 2 8 2 2 2" xfId="20568"/>
    <cellStyle name="Normal 2 8 2 2 2 2" xfId="20569"/>
    <cellStyle name="Normal 2 8 2 2 2 2 2" xfId="20570"/>
    <cellStyle name="Normal 2 8 2 2 2 3" xfId="20571"/>
    <cellStyle name="Normal 2 8 2 2 3" xfId="20572"/>
    <cellStyle name="Normal 2 8 2 2 3 2" xfId="20573"/>
    <cellStyle name="Normal 2 8 2 2 4" xfId="20574"/>
    <cellStyle name="Normal 2 8 2 3" xfId="20575"/>
    <cellStyle name="Normal 2 8 2 3 2" xfId="20576"/>
    <cellStyle name="Normal 2 8 2 3 2 2" xfId="20577"/>
    <cellStyle name="Normal 2 8 2 3 3" xfId="20578"/>
    <cellStyle name="Normal 2 8 2 4" xfId="20579"/>
    <cellStyle name="Normal 2 8 2 4 2" xfId="20580"/>
    <cellStyle name="Normal 2 8 2 5" xfId="20581"/>
    <cellStyle name="Normal 2 8 3" xfId="20582"/>
    <cellStyle name="Normal 2 8 3 2" xfId="20583"/>
    <cellStyle name="Normal 2 8 3 2 2" xfId="20584"/>
    <cellStyle name="Normal 2 8 3 2 2 2" xfId="20585"/>
    <cellStyle name="Normal 2 8 3 2 3" xfId="20586"/>
    <cellStyle name="Normal 2 8 3 3" xfId="20587"/>
    <cellStyle name="Normal 2 8 3 3 2" xfId="20588"/>
    <cellStyle name="Normal 2 8 3 4" xfId="20589"/>
    <cellStyle name="Normal 2 8 4" xfId="20590"/>
    <cellStyle name="Normal 2 8 4 2" xfId="20591"/>
    <cellStyle name="Normal 2 8 4 2 2" xfId="20592"/>
    <cellStyle name="Normal 2 8 4 3" xfId="20593"/>
    <cellStyle name="Normal 2 8 5" xfId="20594"/>
    <cellStyle name="Normal 2 8 5 2" xfId="20595"/>
    <cellStyle name="Normal 2 8 6" xfId="20596"/>
    <cellStyle name="Normal 2 8 7" xfId="20597"/>
    <cellStyle name="Normal 2 9" xfId="20598"/>
    <cellStyle name="Normal 2 9 2" xfId="20599"/>
    <cellStyle name="Normal 2 9 2 2" xfId="20600"/>
    <cellStyle name="Normal 2 9 2 2 2" xfId="20601"/>
    <cellStyle name="Normal 2 9 2 2 2 2" xfId="20602"/>
    <cellStyle name="Normal 2 9 2 2 2 2 2" xfId="20603"/>
    <cellStyle name="Normal 2 9 2 2 2 3" xfId="20604"/>
    <cellStyle name="Normal 2 9 2 2 3" xfId="20605"/>
    <cellStyle name="Normal 2 9 2 2 3 2" xfId="20606"/>
    <cellStyle name="Normal 2 9 2 2 4" xfId="20607"/>
    <cellStyle name="Normal 2 9 2 3" xfId="20608"/>
    <cellStyle name="Normal 2 9 2 3 2" xfId="20609"/>
    <cellStyle name="Normal 2 9 2 3 2 2" xfId="20610"/>
    <cellStyle name="Normal 2 9 2 3 3" xfId="20611"/>
    <cellStyle name="Normal 2 9 2 4" xfId="20612"/>
    <cellStyle name="Normal 2 9 2 4 2" xfId="20613"/>
    <cellStyle name="Normal 2 9 2 5" xfId="20614"/>
    <cellStyle name="Normal 2 9 3" xfId="20615"/>
    <cellStyle name="Normal 2 9 3 2" xfId="20616"/>
    <cellStyle name="Normal 2 9 3 2 2" xfId="20617"/>
    <cellStyle name="Normal 2 9 3 2 2 2" xfId="20618"/>
    <cellStyle name="Normal 2 9 3 2 3" xfId="20619"/>
    <cellStyle name="Normal 2 9 3 3" xfId="20620"/>
    <cellStyle name="Normal 2 9 3 3 2" xfId="20621"/>
    <cellStyle name="Normal 2 9 3 4" xfId="20622"/>
    <cellStyle name="Normal 2 9 4" xfId="20623"/>
    <cellStyle name="Normal 2 9 4 2" xfId="20624"/>
    <cellStyle name="Normal 2 9 4 2 2" xfId="20625"/>
    <cellStyle name="Normal 2 9 4 3" xfId="20626"/>
    <cellStyle name="Normal 2 9 5" xfId="20627"/>
    <cellStyle name="Normal 2 9 5 2" xfId="20628"/>
    <cellStyle name="Normal 2 9 6" xfId="20629"/>
    <cellStyle name="Normal 2 9 7" xfId="20630"/>
    <cellStyle name="Normal 3" xfId="20631"/>
    <cellStyle name="Normal 3 2" xfId="20632"/>
    <cellStyle name="normal 4" xfId="20633"/>
    <cellStyle name="normal 5" xfId="20634"/>
    <cellStyle name="normal 6" xfId="20635"/>
    <cellStyle name="normal 7" xfId="20636"/>
    <cellStyle name="normal 8" xfId="20637"/>
    <cellStyle name="normal 9" xfId="20638"/>
    <cellStyle name="Normal 9 5" xfId="20639"/>
    <cellStyle name="Normal." xfId="20640"/>
    <cellStyle name="Normal. 2" xfId="20641"/>
    <cellStyle name="Normal. 3" xfId="20642"/>
    <cellStyle name="Normal. 4" xfId="20643"/>
    <cellStyle name="Normal_06_9m" xfId="20644"/>
    <cellStyle name="Normál_1." xfId="20645"/>
    <cellStyle name="Normal_10" xfId="20646"/>
    <cellStyle name="Normal1" xfId="20647"/>
    <cellStyle name="Normal1 2" xfId="20648"/>
    <cellStyle name="Normal1 3" xfId="20649"/>
    <cellStyle name="Normal2" xfId="20650"/>
    <cellStyle name="NormalGB" xfId="20651"/>
    <cellStyle name="NormalGB 2" xfId="20652"/>
    <cellStyle name="NormalGB 3" xfId="20653"/>
    <cellStyle name="NormalGB 4" xfId="20654"/>
    <cellStyle name="normální_Rozvaha - aktiva" xfId="20655"/>
    <cellStyle name="Normalny_0" xfId="20656"/>
    <cellStyle name="normбlnм_laroux" xfId="20657"/>
    <cellStyle name="Note" xfId="20658"/>
    <cellStyle name="Note 10" xfId="20659"/>
    <cellStyle name="Note 11" xfId="20660"/>
    <cellStyle name="Note 2" xfId="20661"/>
    <cellStyle name="Note 2 10" xfId="20662"/>
    <cellStyle name="Note 2 2" xfId="20663"/>
    <cellStyle name="Note 2 2 2" xfId="20664"/>
    <cellStyle name="Note 2 2 2 2" xfId="20665"/>
    <cellStyle name="Note 2 2 2 2 2" xfId="20666"/>
    <cellStyle name="Note 2 2 2 2 2 2" xfId="20667"/>
    <cellStyle name="Note 2 2 2 2 3" xfId="20668"/>
    <cellStyle name="Note 2 2 2 3" xfId="20669"/>
    <cellStyle name="Note 2 2 2 3 2" xfId="20670"/>
    <cellStyle name="Note 2 2 2 4" xfId="20671"/>
    <cellStyle name="Note 2 2 3" xfId="20672"/>
    <cellStyle name="Note 2 2 3 2" xfId="20673"/>
    <cellStyle name="Note 2 2 3 2 2" xfId="20674"/>
    <cellStyle name="Note 2 2 3 2 2 2" xfId="20675"/>
    <cellStyle name="Note 2 2 3 2 3" xfId="20676"/>
    <cellStyle name="Note 2 2 3 3" xfId="20677"/>
    <cellStyle name="Note 2 2 3 3 2" xfId="20678"/>
    <cellStyle name="Note 2 2 3 4" xfId="20679"/>
    <cellStyle name="Note 2 2 4" xfId="20680"/>
    <cellStyle name="Note 2 2 4 2" xfId="20681"/>
    <cellStyle name="Note 2 2 4 2 2" xfId="20682"/>
    <cellStyle name="Note 2 2 4 2 2 2" xfId="20683"/>
    <cellStyle name="Note 2 2 4 2 3" xfId="20684"/>
    <cellStyle name="Note 2 2 4 3" xfId="20685"/>
    <cellStyle name="Note 2 2 4 3 2" xfId="20686"/>
    <cellStyle name="Note 2 2 4 4" xfId="20687"/>
    <cellStyle name="Note 2 2 5" xfId="20688"/>
    <cellStyle name="Note 2 2 5 2" xfId="20689"/>
    <cellStyle name="Note 2 2 5 2 2" xfId="20690"/>
    <cellStyle name="Note 2 2 5 3" xfId="20691"/>
    <cellStyle name="Note 2 2 6" xfId="20692"/>
    <cellStyle name="Note 2 2 6 2" xfId="20693"/>
    <cellStyle name="Note 2 2 7" xfId="20694"/>
    <cellStyle name="Note 2 3" xfId="20695"/>
    <cellStyle name="Note 2 3 2" xfId="20696"/>
    <cellStyle name="Note 2 3 2 2" xfId="20697"/>
    <cellStyle name="Note 2 3 2 2 2" xfId="20698"/>
    <cellStyle name="Note 2 3 2 3" xfId="20699"/>
    <cellStyle name="Note 2 3 3" xfId="20700"/>
    <cellStyle name="Note 2 3 3 2" xfId="20701"/>
    <cellStyle name="Note 2 3 4" xfId="20702"/>
    <cellStyle name="Note 2 4" xfId="20703"/>
    <cellStyle name="Note 2 4 2" xfId="20704"/>
    <cellStyle name="Note 2 4 2 2" xfId="20705"/>
    <cellStyle name="Note 2 4 2 2 2" xfId="20706"/>
    <cellStyle name="Note 2 4 2 3" xfId="20707"/>
    <cellStyle name="Note 2 4 3" xfId="20708"/>
    <cellStyle name="Note 2 4 3 2" xfId="20709"/>
    <cellStyle name="Note 2 4 4" xfId="20710"/>
    <cellStyle name="Note 2 5" xfId="20711"/>
    <cellStyle name="Note 2 5 2" xfId="20712"/>
    <cellStyle name="Note 2 5 2 2" xfId="20713"/>
    <cellStyle name="Note 2 5 2 2 2" xfId="20714"/>
    <cellStyle name="Note 2 5 2 3" xfId="20715"/>
    <cellStyle name="Note 2 5 3" xfId="20716"/>
    <cellStyle name="Note 2 5 3 2" xfId="20717"/>
    <cellStyle name="Note 2 5 4" xfId="20718"/>
    <cellStyle name="Note 2 6" xfId="20719"/>
    <cellStyle name="Note 2 6 2" xfId="20720"/>
    <cellStyle name="Note 2 6 2 2" xfId="20721"/>
    <cellStyle name="Note 2 6 3" xfId="20722"/>
    <cellStyle name="Note 2 7" xfId="20723"/>
    <cellStyle name="Note 2 7 2" xfId="20724"/>
    <cellStyle name="Note 2 8" xfId="20725"/>
    <cellStyle name="Note 2 9" xfId="20726"/>
    <cellStyle name="Note 3" xfId="20727"/>
    <cellStyle name="Note 3 2" xfId="20728"/>
    <cellStyle name="Note 3 2 2" xfId="20729"/>
    <cellStyle name="Note 3 2 2 2" xfId="20730"/>
    <cellStyle name="Note 3 2 2 2 2" xfId="20731"/>
    <cellStyle name="Note 3 2 2 3" xfId="20732"/>
    <cellStyle name="Note 3 2 3" xfId="20733"/>
    <cellStyle name="Note 3 2 3 2" xfId="20734"/>
    <cellStyle name="Note 3 2 4" xfId="20735"/>
    <cellStyle name="Note 3 3" xfId="20736"/>
    <cellStyle name="Note 3 3 2" xfId="20737"/>
    <cellStyle name="Note 3 3 2 2" xfId="20738"/>
    <cellStyle name="Note 3 3 2 2 2" xfId="20739"/>
    <cellStyle name="Note 3 3 2 3" xfId="20740"/>
    <cellStyle name="Note 3 3 3" xfId="20741"/>
    <cellStyle name="Note 3 3 3 2" xfId="20742"/>
    <cellStyle name="Note 3 3 4" xfId="20743"/>
    <cellStyle name="Note 3 4" xfId="20744"/>
    <cellStyle name="Note 3 4 2" xfId="20745"/>
    <cellStyle name="Note 3 4 2 2" xfId="20746"/>
    <cellStyle name="Note 3 4 2 2 2" xfId="20747"/>
    <cellStyle name="Note 3 4 2 3" xfId="20748"/>
    <cellStyle name="Note 3 4 3" xfId="20749"/>
    <cellStyle name="Note 3 4 3 2" xfId="20750"/>
    <cellStyle name="Note 3 4 4" xfId="20751"/>
    <cellStyle name="Note 3 5" xfId="20752"/>
    <cellStyle name="Note 3 5 2" xfId="20753"/>
    <cellStyle name="Note 3 5 2 2" xfId="20754"/>
    <cellStyle name="Note 3 5 3" xfId="20755"/>
    <cellStyle name="Note 3 6" xfId="20756"/>
    <cellStyle name="Note 3 6 2" xfId="20757"/>
    <cellStyle name="Note 3 7" xfId="20758"/>
    <cellStyle name="Note 4" xfId="20759"/>
    <cellStyle name="Note 4 2" xfId="20760"/>
    <cellStyle name="Note 4 2 2" xfId="20761"/>
    <cellStyle name="Note 4 2 2 2" xfId="20762"/>
    <cellStyle name="Note 4 2 3" xfId="20763"/>
    <cellStyle name="Note 4 3" xfId="20764"/>
    <cellStyle name="Note 4 3 2" xfId="20765"/>
    <cellStyle name="Note 4 4" xfId="20766"/>
    <cellStyle name="Note 5" xfId="20767"/>
    <cellStyle name="Note 5 2" xfId="20768"/>
    <cellStyle name="Note 5 2 2" xfId="20769"/>
    <cellStyle name="Note 5 2 2 2" xfId="20770"/>
    <cellStyle name="Note 5 2 3" xfId="20771"/>
    <cellStyle name="Note 5 3" xfId="20772"/>
    <cellStyle name="Note 5 3 2" xfId="20773"/>
    <cellStyle name="Note 5 4" xfId="20774"/>
    <cellStyle name="Note 6" xfId="20775"/>
    <cellStyle name="Note 6 2" xfId="20776"/>
    <cellStyle name="Note 6 2 2" xfId="20777"/>
    <cellStyle name="Note 6 2 2 2" xfId="20778"/>
    <cellStyle name="Note 6 2 3" xfId="20779"/>
    <cellStyle name="Note 6 3" xfId="20780"/>
    <cellStyle name="Note 6 3 2" xfId="20781"/>
    <cellStyle name="Note 6 4" xfId="20782"/>
    <cellStyle name="Note 7" xfId="20783"/>
    <cellStyle name="Note 7 2" xfId="20784"/>
    <cellStyle name="Note 7 2 2" xfId="20785"/>
    <cellStyle name="Note 7 3" xfId="20786"/>
    <cellStyle name="Note 8" xfId="20787"/>
    <cellStyle name="Note 8 2" xfId="20788"/>
    <cellStyle name="Note 9" xfId="20789"/>
    <cellStyle name="number" xfId="20790"/>
    <cellStyle name="Ôčíŕíńîâűé [0]_(ňŕá 3č)" xfId="20791"/>
    <cellStyle name="Ociriniaue [0]_5-C" xfId="20792"/>
    <cellStyle name="Ôčíŕíńîâűé_(ňŕá 3č)" xfId="20793"/>
    <cellStyle name="Ociriniaue_5-C" xfId="20794"/>
    <cellStyle name="Oeiainiaue [0]_?anoiau" xfId="20795"/>
    <cellStyle name="Oeiainiaue_?anoiau" xfId="20796"/>
    <cellStyle name="Option" xfId="20797"/>
    <cellStyle name="Ouny?e [0]_?anoiau" xfId="20798"/>
    <cellStyle name="Ouny?e_?anoiau" xfId="20799"/>
    <cellStyle name="Òûñÿ÷è [0]_cogs" xfId="20800"/>
    <cellStyle name="Òûñÿ÷è_cogs" xfId="20801"/>
    <cellStyle name="Output" xfId="20802"/>
    <cellStyle name="Output 10" xfId="20803"/>
    <cellStyle name="Output 2" xfId="20804"/>
    <cellStyle name="Output 2 2" xfId="20805"/>
    <cellStyle name="Output 2 2 2" xfId="20806"/>
    <cellStyle name="Output 2 2 2 2" xfId="20807"/>
    <cellStyle name="Output 2 2 2 2 2" xfId="20808"/>
    <cellStyle name="Output 2 2 2 2 2 2" xfId="20809"/>
    <cellStyle name="Output 2 2 2 2 3" xfId="20810"/>
    <cellStyle name="Output 2 2 2 3" xfId="20811"/>
    <cellStyle name="Output 2 2 2 3 2" xfId="20812"/>
    <cellStyle name="Output 2 2 2 4" xfId="20813"/>
    <cellStyle name="Output 2 2 3" xfId="20814"/>
    <cellStyle name="Output 2 2 3 2" xfId="20815"/>
    <cellStyle name="Output 2 2 3 2 2" xfId="20816"/>
    <cellStyle name="Output 2 2 3 2 2 2" xfId="20817"/>
    <cellStyle name="Output 2 2 3 2 3" xfId="20818"/>
    <cellStyle name="Output 2 2 3 3" xfId="20819"/>
    <cellStyle name="Output 2 2 3 3 2" xfId="20820"/>
    <cellStyle name="Output 2 2 3 4" xfId="20821"/>
    <cellStyle name="Output 2 2 4" xfId="20822"/>
    <cellStyle name="Output 2 2 4 2" xfId="20823"/>
    <cellStyle name="Output 2 2 4 2 2" xfId="20824"/>
    <cellStyle name="Output 2 2 4 2 2 2" xfId="20825"/>
    <cellStyle name="Output 2 2 4 2 3" xfId="20826"/>
    <cellStyle name="Output 2 2 4 3" xfId="20827"/>
    <cellStyle name="Output 2 2 4 3 2" xfId="20828"/>
    <cellStyle name="Output 2 2 4 4" xfId="20829"/>
    <cellStyle name="Output 2 2 5" xfId="20830"/>
    <cellStyle name="Output 2 2 5 2" xfId="20831"/>
    <cellStyle name="Output 2 2 5 2 2" xfId="20832"/>
    <cellStyle name="Output 2 2 5 3" xfId="20833"/>
    <cellStyle name="Output 2 2 6" xfId="20834"/>
    <cellStyle name="Output 2 2 6 2" xfId="20835"/>
    <cellStyle name="Output 2 2 7" xfId="20836"/>
    <cellStyle name="Output 2 3" xfId="20837"/>
    <cellStyle name="Output 2 3 2" xfId="20838"/>
    <cellStyle name="Output 2 3 2 2" xfId="20839"/>
    <cellStyle name="Output 2 3 2 2 2" xfId="20840"/>
    <cellStyle name="Output 2 3 2 3" xfId="20841"/>
    <cellStyle name="Output 2 3 3" xfId="20842"/>
    <cellStyle name="Output 2 3 3 2" xfId="20843"/>
    <cellStyle name="Output 2 3 4" xfId="20844"/>
    <cellStyle name="Output 2 4" xfId="20845"/>
    <cellStyle name="Output 2 4 2" xfId="20846"/>
    <cellStyle name="Output 2 4 2 2" xfId="20847"/>
    <cellStyle name="Output 2 4 2 2 2" xfId="20848"/>
    <cellStyle name="Output 2 4 2 3" xfId="20849"/>
    <cellStyle name="Output 2 4 3" xfId="20850"/>
    <cellStyle name="Output 2 4 3 2" xfId="20851"/>
    <cellStyle name="Output 2 4 4" xfId="20852"/>
    <cellStyle name="Output 2 5" xfId="20853"/>
    <cellStyle name="Output 2 5 2" xfId="20854"/>
    <cellStyle name="Output 2 5 2 2" xfId="20855"/>
    <cellStyle name="Output 2 5 2 2 2" xfId="20856"/>
    <cellStyle name="Output 2 5 2 3" xfId="20857"/>
    <cellStyle name="Output 2 5 3" xfId="20858"/>
    <cellStyle name="Output 2 5 3 2" xfId="20859"/>
    <cellStyle name="Output 2 5 4" xfId="20860"/>
    <cellStyle name="Output 2 6" xfId="20861"/>
    <cellStyle name="Output 2 6 2" xfId="20862"/>
    <cellStyle name="Output 2 6 2 2" xfId="20863"/>
    <cellStyle name="Output 2 6 3" xfId="20864"/>
    <cellStyle name="Output 2 7" xfId="20865"/>
    <cellStyle name="Output 2 7 2" xfId="20866"/>
    <cellStyle name="Output 2 8" xfId="20867"/>
    <cellStyle name="Output 2 9" xfId="20868"/>
    <cellStyle name="Output 3" xfId="20869"/>
    <cellStyle name="Output 3 2" xfId="20870"/>
    <cellStyle name="Output 3 2 2" xfId="20871"/>
    <cellStyle name="Output 3 2 2 2" xfId="20872"/>
    <cellStyle name="Output 3 2 2 2 2" xfId="20873"/>
    <cellStyle name="Output 3 2 2 3" xfId="20874"/>
    <cellStyle name="Output 3 2 3" xfId="20875"/>
    <cellStyle name="Output 3 2 3 2" xfId="20876"/>
    <cellStyle name="Output 3 2 4" xfId="20877"/>
    <cellStyle name="Output 3 3" xfId="20878"/>
    <cellStyle name="Output 3 3 2" xfId="20879"/>
    <cellStyle name="Output 3 3 2 2" xfId="20880"/>
    <cellStyle name="Output 3 3 2 2 2" xfId="20881"/>
    <cellStyle name="Output 3 3 2 3" xfId="20882"/>
    <cellStyle name="Output 3 3 3" xfId="20883"/>
    <cellStyle name="Output 3 3 3 2" xfId="20884"/>
    <cellStyle name="Output 3 3 4" xfId="20885"/>
    <cellStyle name="Output 3 4" xfId="20886"/>
    <cellStyle name="Output 3 4 2" xfId="20887"/>
    <cellStyle name="Output 3 4 2 2" xfId="20888"/>
    <cellStyle name="Output 3 4 2 2 2" xfId="20889"/>
    <cellStyle name="Output 3 4 2 3" xfId="20890"/>
    <cellStyle name="Output 3 4 3" xfId="20891"/>
    <cellStyle name="Output 3 4 3 2" xfId="20892"/>
    <cellStyle name="Output 3 4 4" xfId="20893"/>
    <cellStyle name="Output 3 5" xfId="20894"/>
    <cellStyle name="Output 3 5 2" xfId="20895"/>
    <cellStyle name="Output 3 5 2 2" xfId="20896"/>
    <cellStyle name="Output 3 5 3" xfId="20897"/>
    <cellStyle name="Output 3 6" xfId="20898"/>
    <cellStyle name="Output 3 6 2" xfId="20899"/>
    <cellStyle name="Output 3 7" xfId="20900"/>
    <cellStyle name="Output 4" xfId="20901"/>
    <cellStyle name="Output 4 2" xfId="20902"/>
    <cellStyle name="Output 4 2 2" xfId="20903"/>
    <cellStyle name="Output 4 2 2 2" xfId="20904"/>
    <cellStyle name="Output 4 2 3" xfId="20905"/>
    <cellStyle name="Output 4 3" xfId="20906"/>
    <cellStyle name="Output 4 3 2" xfId="20907"/>
    <cellStyle name="Output 4 4" xfId="20908"/>
    <cellStyle name="Output 5" xfId="20909"/>
    <cellStyle name="Output 5 2" xfId="20910"/>
    <cellStyle name="Output 5 2 2" xfId="20911"/>
    <cellStyle name="Output 5 2 2 2" xfId="20912"/>
    <cellStyle name="Output 5 2 3" xfId="20913"/>
    <cellStyle name="Output 5 3" xfId="20914"/>
    <cellStyle name="Output 5 3 2" xfId="20915"/>
    <cellStyle name="Output 5 4" xfId="20916"/>
    <cellStyle name="Output 6" xfId="20917"/>
    <cellStyle name="Output 6 2" xfId="20918"/>
    <cellStyle name="Output 6 2 2" xfId="20919"/>
    <cellStyle name="Output 6 2 2 2" xfId="20920"/>
    <cellStyle name="Output 6 2 3" xfId="20921"/>
    <cellStyle name="Output 6 3" xfId="20922"/>
    <cellStyle name="Output 6 3 2" xfId="20923"/>
    <cellStyle name="Output 6 4" xfId="20924"/>
    <cellStyle name="Output 7" xfId="20925"/>
    <cellStyle name="Output 7 2" xfId="20926"/>
    <cellStyle name="Output 7 2 2" xfId="20927"/>
    <cellStyle name="Output 7 3" xfId="20928"/>
    <cellStyle name="Output 8" xfId="20929"/>
    <cellStyle name="Output 8 2" xfId="20930"/>
    <cellStyle name="Output 9" xfId="20931"/>
    <cellStyle name="Output Amounts" xfId="20932"/>
    <cellStyle name="Output Column Headings" xfId="20933"/>
    <cellStyle name="Output Column Headings 2" xfId="20934"/>
    <cellStyle name="Output Column Headings 3" xfId="20935"/>
    <cellStyle name="Output Column Headings 4" xfId="20936"/>
    <cellStyle name="Output Line Items" xfId="20937"/>
    <cellStyle name="Output Line Items 2" xfId="20938"/>
    <cellStyle name="Output Line Items 3" xfId="20939"/>
    <cellStyle name="Output Line Items 4" xfId="20940"/>
    <cellStyle name="Output Report Heading" xfId="20941"/>
    <cellStyle name="Output Report Heading 2" xfId="20942"/>
    <cellStyle name="Output Report Heading 3" xfId="20943"/>
    <cellStyle name="Output Report Heading 4" xfId="20944"/>
    <cellStyle name="Output Report Title" xfId="20945"/>
    <cellStyle name="Output Report Title 2" xfId="20946"/>
    <cellStyle name="Output Report Title 3" xfId="20947"/>
    <cellStyle name="Output Report Title 4" xfId="20948"/>
    <cellStyle name="Outputtitle" xfId="20949"/>
    <cellStyle name="Outputtitle 2" xfId="20950"/>
    <cellStyle name="Outputtitle 3" xfId="20951"/>
    <cellStyle name="Outputtitle 4" xfId="20952"/>
    <cellStyle name="Paaotsikko" xfId="20953"/>
    <cellStyle name="Paaotsikko 2" xfId="20954"/>
    <cellStyle name="Paaotsikko 3" xfId="20955"/>
    <cellStyle name="Paaotsikko 4" xfId="20956"/>
    <cellStyle name="Paaotsikko 5" xfId="20957"/>
    <cellStyle name="Page Number" xfId="20958"/>
    <cellStyle name="pb_page_heading_LS" xfId="20959"/>
    <cellStyle name="Pénznem [0]_Document" xfId="20960"/>
    <cellStyle name="Pénznem_Document" xfId="20961"/>
    <cellStyle name="Percent" xfId="20962"/>
    <cellStyle name="Percent [0]" xfId="20963"/>
    <cellStyle name="Percent [0] 2" xfId="20964"/>
    <cellStyle name="Percent [0] 3" xfId="20965"/>
    <cellStyle name="Percent [0] 4" xfId="20966"/>
    <cellStyle name="Percent [00]" xfId="20967"/>
    <cellStyle name="Percent [1]" xfId="20968"/>
    <cellStyle name="Percent [2]" xfId="20969"/>
    <cellStyle name="Percent [2] 2" xfId="20970"/>
    <cellStyle name="Percent [2] 3" xfId="20971"/>
    <cellStyle name="Percent [2] 4" xfId="20972"/>
    <cellStyle name="Percent [2] 5" xfId="20973"/>
    <cellStyle name="Percent_RS_Lianozovo-Samara_9m01" xfId="20974"/>
    <cellStyle name="Percent1" xfId="20975"/>
    <cellStyle name="Piug" xfId="20976"/>
    <cellStyle name="Plug" xfId="20977"/>
    <cellStyle name="PrePop Currency (0)" xfId="20978"/>
    <cellStyle name="PrePop Currency (2)" xfId="20979"/>
    <cellStyle name="PrePop Units (0)" xfId="20980"/>
    <cellStyle name="PrePop Units (1)" xfId="20981"/>
    <cellStyle name="PrePop Units (2)" xfId="20982"/>
    <cellStyle name="Price_Body" xfId="20983"/>
    <cellStyle name="prochrek" xfId="20984"/>
    <cellStyle name="prochrek 10" xfId="20985"/>
    <cellStyle name="prochrek 10 2" xfId="20986"/>
    <cellStyle name="prochrek 10 2 2" xfId="20987"/>
    <cellStyle name="prochrek 10 2 2 2" xfId="20988"/>
    <cellStyle name="prochrek 10 2 2 2 2" xfId="20989"/>
    <cellStyle name="prochrek 10 2 2 2 2 2" xfId="20990"/>
    <cellStyle name="prochrek 10 2 2 2 2 2 2" xfId="20991"/>
    <cellStyle name="prochrek 10 2 2 2 2 3" xfId="20992"/>
    <cellStyle name="prochrek 10 2 2 2 3" xfId="20993"/>
    <cellStyle name="prochrek 10 2 2 2 3 2" xfId="20994"/>
    <cellStyle name="prochrek 10 2 2 2 4" xfId="20995"/>
    <cellStyle name="prochrek 10 2 2 3" xfId="20996"/>
    <cellStyle name="prochrek 10 2 2 3 2" xfId="20997"/>
    <cellStyle name="prochrek 10 2 2 3 2 2" xfId="20998"/>
    <cellStyle name="prochrek 10 2 2 3 3" xfId="20999"/>
    <cellStyle name="prochrek 10 2 2 4" xfId="21000"/>
    <cellStyle name="prochrek 10 2 2 4 2" xfId="21001"/>
    <cellStyle name="prochrek 10 2 2 5" xfId="21002"/>
    <cellStyle name="prochrek 10 2 3" xfId="21003"/>
    <cellStyle name="prochrek 10 2 3 2" xfId="21004"/>
    <cellStyle name="prochrek 10 2 3 2 2" xfId="21005"/>
    <cellStyle name="prochrek 10 2 3 2 2 2" xfId="21006"/>
    <cellStyle name="prochrek 10 2 3 2 3" xfId="21007"/>
    <cellStyle name="prochrek 10 2 3 3" xfId="21008"/>
    <cellStyle name="prochrek 10 2 3 3 2" xfId="21009"/>
    <cellStyle name="prochrek 10 2 3 4" xfId="21010"/>
    <cellStyle name="prochrek 10 2 4" xfId="21011"/>
    <cellStyle name="prochrek 10 2 4 2" xfId="21012"/>
    <cellStyle name="prochrek 10 2 4 2 2" xfId="21013"/>
    <cellStyle name="prochrek 10 2 4 3" xfId="21014"/>
    <cellStyle name="prochrek 10 2 5" xfId="21015"/>
    <cellStyle name="prochrek 10 2 5 2" xfId="21016"/>
    <cellStyle name="prochrek 10 2 6" xfId="21017"/>
    <cellStyle name="prochrek 10 2 7" xfId="21018"/>
    <cellStyle name="prochrek 10 2 8" xfId="21019"/>
    <cellStyle name="prochrek 10 3" xfId="21020"/>
    <cellStyle name="prochrek 10 3 2" xfId="21021"/>
    <cellStyle name="prochrek 10 3 2 2" xfId="21022"/>
    <cellStyle name="prochrek 10 3 2 2 2" xfId="21023"/>
    <cellStyle name="prochrek 10 3 2 2 2 2" xfId="21024"/>
    <cellStyle name="prochrek 10 3 2 2 3" xfId="21025"/>
    <cellStyle name="prochrek 10 3 2 3" xfId="21026"/>
    <cellStyle name="prochrek 10 3 2 3 2" xfId="21027"/>
    <cellStyle name="prochrek 10 3 2 4" xfId="21028"/>
    <cellStyle name="prochrek 10 3 3" xfId="21029"/>
    <cellStyle name="prochrek 10 3 3 2" xfId="21030"/>
    <cellStyle name="prochrek 10 3 3 2 2" xfId="21031"/>
    <cellStyle name="prochrek 10 3 3 3" xfId="21032"/>
    <cellStyle name="prochrek 10 3 4" xfId="21033"/>
    <cellStyle name="prochrek 10 3 4 2" xfId="21034"/>
    <cellStyle name="prochrek 10 3 5" xfId="21035"/>
    <cellStyle name="prochrek 10 4" xfId="21036"/>
    <cellStyle name="prochrek 10 4 2" xfId="21037"/>
    <cellStyle name="prochrek 10 4 2 2" xfId="21038"/>
    <cellStyle name="prochrek 10 4 2 2 2" xfId="21039"/>
    <cellStyle name="prochrek 10 4 2 3" xfId="21040"/>
    <cellStyle name="prochrek 10 4 3" xfId="21041"/>
    <cellStyle name="prochrek 10 4 3 2" xfId="21042"/>
    <cellStyle name="prochrek 10 4 4" xfId="21043"/>
    <cellStyle name="prochrek 10 5" xfId="21044"/>
    <cellStyle name="prochrek 10 5 2" xfId="21045"/>
    <cellStyle name="prochrek 10 5 2 2" xfId="21046"/>
    <cellStyle name="prochrek 10 5 3" xfId="21047"/>
    <cellStyle name="prochrek 10 6" xfId="21048"/>
    <cellStyle name="prochrek 10 6 2" xfId="21049"/>
    <cellStyle name="prochrek 10 7" xfId="21050"/>
    <cellStyle name="prochrek 10 8" xfId="21051"/>
    <cellStyle name="prochrek 10 9" xfId="21052"/>
    <cellStyle name="prochrek 11" xfId="21053"/>
    <cellStyle name="prochrek 11 2" xfId="21054"/>
    <cellStyle name="prochrek 11 2 2" xfId="21055"/>
    <cellStyle name="prochrek 11 2 2 2" xfId="21056"/>
    <cellStyle name="prochrek 11 2 2 2 2" xfId="21057"/>
    <cellStyle name="prochrek 11 2 2 2 2 2" xfId="21058"/>
    <cellStyle name="prochrek 11 2 2 2 2 2 2" xfId="21059"/>
    <cellStyle name="prochrek 11 2 2 2 2 3" xfId="21060"/>
    <cellStyle name="prochrek 11 2 2 2 3" xfId="21061"/>
    <cellStyle name="prochrek 11 2 2 2 3 2" xfId="21062"/>
    <cellStyle name="prochrek 11 2 2 2 4" xfId="21063"/>
    <cellStyle name="prochrek 11 2 2 3" xfId="21064"/>
    <cellStyle name="prochrek 11 2 2 3 2" xfId="21065"/>
    <cellStyle name="prochrek 11 2 2 3 2 2" xfId="21066"/>
    <cellStyle name="prochrek 11 2 2 3 3" xfId="21067"/>
    <cellStyle name="prochrek 11 2 2 4" xfId="21068"/>
    <cellStyle name="prochrek 11 2 2 4 2" xfId="21069"/>
    <cellStyle name="prochrek 11 2 2 5" xfId="21070"/>
    <cellStyle name="prochrek 11 2 3" xfId="21071"/>
    <cellStyle name="prochrek 11 2 3 2" xfId="21072"/>
    <cellStyle name="prochrek 11 2 3 2 2" xfId="21073"/>
    <cellStyle name="prochrek 11 2 3 2 2 2" xfId="21074"/>
    <cellStyle name="prochrek 11 2 3 2 3" xfId="21075"/>
    <cellStyle name="prochrek 11 2 3 3" xfId="21076"/>
    <cellStyle name="prochrek 11 2 3 3 2" xfId="21077"/>
    <cellStyle name="prochrek 11 2 3 4" xfId="21078"/>
    <cellStyle name="prochrek 11 2 4" xfId="21079"/>
    <cellStyle name="prochrek 11 2 4 2" xfId="21080"/>
    <cellStyle name="prochrek 11 2 4 2 2" xfId="21081"/>
    <cellStyle name="prochrek 11 2 4 3" xfId="21082"/>
    <cellStyle name="prochrek 11 2 5" xfId="21083"/>
    <cellStyle name="prochrek 11 2 5 2" xfId="21084"/>
    <cellStyle name="prochrek 11 2 6" xfId="21085"/>
    <cellStyle name="prochrek 11 2 7" xfId="21086"/>
    <cellStyle name="prochrek 11 2 8" xfId="21087"/>
    <cellStyle name="prochrek 11 3" xfId="21088"/>
    <cellStyle name="prochrek 11 3 2" xfId="21089"/>
    <cellStyle name="prochrek 11 3 2 2" xfId="21090"/>
    <cellStyle name="prochrek 11 3 2 2 2" xfId="21091"/>
    <cellStyle name="prochrek 11 3 2 2 2 2" xfId="21092"/>
    <cellStyle name="prochrek 11 3 2 2 3" xfId="21093"/>
    <cellStyle name="prochrek 11 3 2 3" xfId="21094"/>
    <cellStyle name="prochrek 11 3 2 3 2" xfId="21095"/>
    <cellStyle name="prochrek 11 3 2 4" xfId="21096"/>
    <cellStyle name="prochrek 11 3 3" xfId="21097"/>
    <cellStyle name="prochrek 11 3 3 2" xfId="21098"/>
    <cellStyle name="prochrek 11 3 3 2 2" xfId="21099"/>
    <cellStyle name="prochrek 11 3 3 3" xfId="21100"/>
    <cellStyle name="prochrek 11 3 4" xfId="21101"/>
    <cellStyle name="prochrek 11 3 4 2" xfId="21102"/>
    <cellStyle name="prochrek 11 3 5" xfId="21103"/>
    <cellStyle name="prochrek 11 4" xfId="21104"/>
    <cellStyle name="prochrek 11 4 2" xfId="21105"/>
    <cellStyle name="prochrek 11 4 2 2" xfId="21106"/>
    <cellStyle name="prochrek 11 4 2 2 2" xfId="21107"/>
    <cellStyle name="prochrek 11 4 2 3" xfId="21108"/>
    <cellStyle name="prochrek 11 4 3" xfId="21109"/>
    <cellStyle name="prochrek 11 4 3 2" xfId="21110"/>
    <cellStyle name="prochrek 11 4 4" xfId="21111"/>
    <cellStyle name="prochrek 11 5" xfId="21112"/>
    <cellStyle name="prochrek 11 5 2" xfId="21113"/>
    <cellStyle name="prochrek 11 5 2 2" xfId="21114"/>
    <cellStyle name="prochrek 11 5 3" xfId="21115"/>
    <cellStyle name="prochrek 11 6" xfId="21116"/>
    <cellStyle name="prochrek 11 6 2" xfId="21117"/>
    <cellStyle name="prochrek 11 7" xfId="21118"/>
    <cellStyle name="prochrek 11 8" xfId="21119"/>
    <cellStyle name="prochrek 11 9" xfId="21120"/>
    <cellStyle name="prochrek 12" xfId="21121"/>
    <cellStyle name="prochrek 12 2" xfId="21122"/>
    <cellStyle name="prochrek 12 2 2" xfId="21123"/>
    <cellStyle name="prochrek 12 2 2 2" xfId="21124"/>
    <cellStyle name="prochrek 12 2 2 2 2" xfId="21125"/>
    <cellStyle name="prochrek 12 2 2 2 2 2" xfId="21126"/>
    <cellStyle name="prochrek 12 2 2 2 2 2 2" xfId="21127"/>
    <cellStyle name="prochrek 12 2 2 2 2 3" xfId="21128"/>
    <cellStyle name="prochrek 12 2 2 2 3" xfId="21129"/>
    <cellStyle name="prochrek 12 2 2 2 3 2" xfId="21130"/>
    <cellStyle name="prochrek 12 2 2 2 4" xfId="21131"/>
    <cellStyle name="prochrek 12 2 2 3" xfId="21132"/>
    <cellStyle name="prochrek 12 2 2 3 2" xfId="21133"/>
    <cellStyle name="prochrek 12 2 2 3 2 2" xfId="21134"/>
    <cellStyle name="prochrek 12 2 2 3 3" xfId="21135"/>
    <cellStyle name="prochrek 12 2 2 4" xfId="21136"/>
    <cellStyle name="prochrek 12 2 2 4 2" xfId="21137"/>
    <cellStyle name="prochrek 12 2 2 5" xfId="21138"/>
    <cellStyle name="prochrek 12 2 3" xfId="21139"/>
    <cellStyle name="prochrek 12 2 3 2" xfId="21140"/>
    <cellStyle name="prochrek 12 2 3 2 2" xfId="21141"/>
    <cellStyle name="prochrek 12 2 3 2 2 2" xfId="21142"/>
    <cellStyle name="prochrek 12 2 3 2 3" xfId="21143"/>
    <cellStyle name="prochrek 12 2 3 3" xfId="21144"/>
    <cellStyle name="prochrek 12 2 3 3 2" xfId="21145"/>
    <cellStyle name="prochrek 12 2 3 4" xfId="21146"/>
    <cellStyle name="prochrek 12 2 4" xfId="21147"/>
    <cellStyle name="prochrek 12 2 4 2" xfId="21148"/>
    <cellStyle name="prochrek 12 2 4 2 2" xfId="21149"/>
    <cellStyle name="prochrek 12 2 4 3" xfId="21150"/>
    <cellStyle name="prochrek 12 2 5" xfId="21151"/>
    <cellStyle name="prochrek 12 2 5 2" xfId="21152"/>
    <cellStyle name="prochrek 12 2 6" xfId="21153"/>
    <cellStyle name="prochrek 12 2 7" xfId="21154"/>
    <cellStyle name="prochrek 12 2 8" xfId="21155"/>
    <cellStyle name="prochrek 12 3" xfId="21156"/>
    <cellStyle name="prochrek 12 3 2" xfId="21157"/>
    <cellStyle name="prochrek 12 3 2 2" xfId="21158"/>
    <cellStyle name="prochrek 12 3 2 2 2" xfId="21159"/>
    <cellStyle name="prochrek 12 3 2 2 2 2" xfId="21160"/>
    <cellStyle name="prochrek 12 3 2 2 3" xfId="21161"/>
    <cellStyle name="prochrek 12 3 2 3" xfId="21162"/>
    <cellStyle name="prochrek 12 3 2 3 2" xfId="21163"/>
    <cellStyle name="prochrek 12 3 2 4" xfId="21164"/>
    <cellStyle name="prochrek 12 3 3" xfId="21165"/>
    <cellStyle name="prochrek 12 3 3 2" xfId="21166"/>
    <cellStyle name="prochrek 12 3 3 2 2" xfId="21167"/>
    <cellStyle name="prochrek 12 3 3 3" xfId="21168"/>
    <cellStyle name="prochrek 12 3 4" xfId="21169"/>
    <cellStyle name="prochrek 12 3 4 2" xfId="21170"/>
    <cellStyle name="prochrek 12 3 5" xfId="21171"/>
    <cellStyle name="prochrek 12 4" xfId="21172"/>
    <cellStyle name="prochrek 12 4 2" xfId="21173"/>
    <cellStyle name="prochrek 12 4 2 2" xfId="21174"/>
    <cellStyle name="prochrek 12 4 2 2 2" xfId="21175"/>
    <cellStyle name="prochrek 12 4 2 3" xfId="21176"/>
    <cellStyle name="prochrek 12 4 3" xfId="21177"/>
    <cellStyle name="prochrek 12 4 3 2" xfId="21178"/>
    <cellStyle name="prochrek 12 4 4" xfId="21179"/>
    <cellStyle name="prochrek 12 5" xfId="21180"/>
    <cellStyle name="prochrek 12 5 2" xfId="21181"/>
    <cellStyle name="prochrek 12 5 2 2" xfId="21182"/>
    <cellStyle name="prochrek 12 5 3" xfId="21183"/>
    <cellStyle name="prochrek 12 6" xfId="21184"/>
    <cellStyle name="prochrek 12 6 2" xfId="21185"/>
    <cellStyle name="prochrek 12 7" xfId="21186"/>
    <cellStyle name="prochrek 12 8" xfId="21187"/>
    <cellStyle name="prochrek 12 9" xfId="21188"/>
    <cellStyle name="prochrek 13" xfId="21189"/>
    <cellStyle name="prochrek 13 2" xfId="21190"/>
    <cellStyle name="prochrek 13 2 2" xfId="21191"/>
    <cellStyle name="prochrek 13 2 2 2" xfId="21192"/>
    <cellStyle name="prochrek 13 2 2 2 2" xfId="21193"/>
    <cellStyle name="prochrek 13 2 2 2 2 2" xfId="21194"/>
    <cellStyle name="prochrek 13 2 2 2 2 2 2" xfId="21195"/>
    <cellStyle name="prochrek 13 2 2 2 2 3" xfId="21196"/>
    <cellStyle name="prochrek 13 2 2 2 3" xfId="21197"/>
    <cellStyle name="prochrek 13 2 2 2 3 2" xfId="21198"/>
    <cellStyle name="prochrek 13 2 2 2 4" xfId="21199"/>
    <cellStyle name="prochrek 13 2 2 3" xfId="21200"/>
    <cellStyle name="prochrek 13 2 2 3 2" xfId="21201"/>
    <cellStyle name="prochrek 13 2 2 3 2 2" xfId="21202"/>
    <cellStyle name="prochrek 13 2 2 3 3" xfId="21203"/>
    <cellStyle name="prochrek 13 2 2 4" xfId="21204"/>
    <cellStyle name="prochrek 13 2 2 4 2" xfId="21205"/>
    <cellStyle name="prochrek 13 2 2 5" xfId="21206"/>
    <cellStyle name="prochrek 13 2 3" xfId="21207"/>
    <cellStyle name="prochrek 13 2 3 2" xfId="21208"/>
    <cellStyle name="prochrek 13 2 3 2 2" xfId="21209"/>
    <cellStyle name="prochrek 13 2 3 2 2 2" xfId="21210"/>
    <cellStyle name="prochrek 13 2 3 2 3" xfId="21211"/>
    <cellStyle name="prochrek 13 2 3 3" xfId="21212"/>
    <cellStyle name="prochrek 13 2 3 3 2" xfId="21213"/>
    <cellStyle name="prochrek 13 2 3 4" xfId="21214"/>
    <cellStyle name="prochrek 13 2 4" xfId="21215"/>
    <cellStyle name="prochrek 13 2 4 2" xfId="21216"/>
    <cellStyle name="prochrek 13 2 4 2 2" xfId="21217"/>
    <cellStyle name="prochrek 13 2 4 3" xfId="21218"/>
    <cellStyle name="prochrek 13 2 5" xfId="21219"/>
    <cellStyle name="prochrek 13 2 5 2" xfId="21220"/>
    <cellStyle name="prochrek 13 2 6" xfId="21221"/>
    <cellStyle name="prochrek 13 2 7" xfId="21222"/>
    <cellStyle name="prochrek 13 2 8" xfId="21223"/>
    <cellStyle name="prochrek 13 3" xfId="21224"/>
    <cellStyle name="prochrek 13 3 2" xfId="21225"/>
    <cellStyle name="prochrek 13 3 2 2" xfId="21226"/>
    <cellStyle name="prochrek 13 3 2 2 2" xfId="21227"/>
    <cellStyle name="prochrek 13 3 2 2 2 2" xfId="21228"/>
    <cellStyle name="prochrek 13 3 2 2 3" xfId="21229"/>
    <cellStyle name="prochrek 13 3 2 3" xfId="21230"/>
    <cellStyle name="prochrek 13 3 2 3 2" xfId="21231"/>
    <cellStyle name="prochrek 13 3 2 4" xfId="21232"/>
    <cellStyle name="prochrek 13 3 3" xfId="21233"/>
    <cellStyle name="prochrek 13 3 3 2" xfId="21234"/>
    <cellStyle name="prochrek 13 3 3 2 2" xfId="21235"/>
    <cellStyle name="prochrek 13 3 3 3" xfId="21236"/>
    <cellStyle name="prochrek 13 3 4" xfId="21237"/>
    <cellStyle name="prochrek 13 3 4 2" xfId="21238"/>
    <cellStyle name="prochrek 13 3 5" xfId="21239"/>
    <cellStyle name="prochrek 13 4" xfId="21240"/>
    <cellStyle name="prochrek 13 4 2" xfId="21241"/>
    <cellStyle name="prochrek 13 4 2 2" xfId="21242"/>
    <cellStyle name="prochrek 13 4 2 2 2" xfId="21243"/>
    <cellStyle name="prochrek 13 4 2 3" xfId="21244"/>
    <cellStyle name="prochrek 13 4 3" xfId="21245"/>
    <cellStyle name="prochrek 13 4 3 2" xfId="21246"/>
    <cellStyle name="prochrek 13 4 4" xfId="21247"/>
    <cellStyle name="prochrek 13 5" xfId="21248"/>
    <cellStyle name="prochrek 13 5 2" xfId="21249"/>
    <cellStyle name="prochrek 13 5 2 2" xfId="21250"/>
    <cellStyle name="prochrek 13 5 3" xfId="21251"/>
    <cellStyle name="prochrek 13 6" xfId="21252"/>
    <cellStyle name="prochrek 13 6 2" xfId="21253"/>
    <cellStyle name="prochrek 13 7" xfId="21254"/>
    <cellStyle name="prochrek 13 8" xfId="21255"/>
    <cellStyle name="prochrek 13 9" xfId="21256"/>
    <cellStyle name="prochrek 14" xfId="21257"/>
    <cellStyle name="prochrek 14 2" xfId="21258"/>
    <cellStyle name="prochrek 14 2 2" xfId="21259"/>
    <cellStyle name="prochrek 14 2 2 2" xfId="21260"/>
    <cellStyle name="prochrek 14 2 2 2 2" xfId="21261"/>
    <cellStyle name="prochrek 14 2 2 2 2 2" xfId="21262"/>
    <cellStyle name="prochrek 14 2 2 2 3" xfId="21263"/>
    <cellStyle name="prochrek 14 2 2 3" xfId="21264"/>
    <cellStyle name="prochrek 14 2 2 3 2" xfId="21265"/>
    <cellStyle name="prochrek 14 2 2 4" xfId="21266"/>
    <cellStyle name="prochrek 14 2 3" xfId="21267"/>
    <cellStyle name="prochrek 14 2 3 2" xfId="21268"/>
    <cellStyle name="prochrek 14 2 3 2 2" xfId="21269"/>
    <cellStyle name="prochrek 14 2 3 3" xfId="21270"/>
    <cellStyle name="prochrek 14 2 4" xfId="21271"/>
    <cellStyle name="prochrek 14 2 4 2" xfId="21272"/>
    <cellStyle name="prochrek 14 2 5" xfId="21273"/>
    <cellStyle name="prochrek 14 3" xfId="21274"/>
    <cellStyle name="prochrek 14 3 2" xfId="21275"/>
    <cellStyle name="prochrek 14 3 2 2" xfId="21276"/>
    <cellStyle name="prochrek 14 3 2 2 2" xfId="21277"/>
    <cellStyle name="prochrek 14 3 2 3" xfId="21278"/>
    <cellStyle name="prochrek 14 3 3" xfId="21279"/>
    <cellStyle name="prochrek 14 3 3 2" xfId="21280"/>
    <cellStyle name="prochrek 14 3 4" xfId="21281"/>
    <cellStyle name="prochrek 14 4" xfId="21282"/>
    <cellStyle name="prochrek 14 4 2" xfId="21283"/>
    <cellStyle name="prochrek 14 4 2 2" xfId="21284"/>
    <cellStyle name="prochrek 14 4 3" xfId="21285"/>
    <cellStyle name="prochrek 14 5" xfId="21286"/>
    <cellStyle name="prochrek 14 5 2" xfId="21287"/>
    <cellStyle name="prochrek 14 6" xfId="21288"/>
    <cellStyle name="prochrek 14 7" xfId="21289"/>
    <cellStyle name="prochrek 14 8" xfId="21290"/>
    <cellStyle name="prochrek 15" xfId="21291"/>
    <cellStyle name="prochrek 15 2" xfId="21292"/>
    <cellStyle name="prochrek 15 2 2" xfId="21293"/>
    <cellStyle name="prochrek 15 2 2 2" xfId="21294"/>
    <cellStyle name="prochrek 15 2 2 2 2" xfId="21295"/>
    <cellStyle name="prochrek 15 2 2 3" xfId="21296"/>
    <cellStyle name="prochrek 15 2 3" xfId="21297"/>
    <cellStyle name="prochrek 15 2 3 2" xfId="21298"/>
    <cellStyle name="prochrek 15 2 4" xfId="21299"/>
    <cellStyle name="prochrek 15 3" xfId="21300"/>
    <cellStyle name="prochrek 15 3 2" xfId="21301"/>
    <cellStyle name="prochrek 15 3 2 2" xfId="21302"/>
    <cellStyle name="prochrek 15 3 3" xfId="21303"/>
    <cellStyle name="prochrek 15 4" xfId="21304"/>
    <cellStyle name="prochrek 15 4 2" xfId="21305"/>
    <cellStyle name="prochrek 15 5" xfId="21306"/>
    <cellStyle name="prochrek 16" xfId="21307"/>
    <cellStyle name="prochrek 16 2" xfId="21308"/>
    <cellStyle name="prochrek 16 2 2" xfId="21309"/>
    <cellStyle name="prochrek 16 2 2 2" xfId="21310"/>
    <cellStyle name="prochrek 16 2 3" xfId="21311"/>
    <cellStyle name="prochrek 16 3" xfId="21312"/>
    <cellStyle name="prochrek 16 3 2" xfId="21313"/>
    <cellStyle name="prochrek 16 4" xfId="21314"/>
    <cellStyle name="prochrek 17" xfId="21315"/>
    <cellStyle name="prochrek 17 2" xfId="21316"/>
    <cellStyle name="prochrek 17 2 2" xfId="21317"/>
    <cellStyle name="prochrek 17 3" xfId="21318"/>
    <cellStyle name="prochrek 18" xfId="21319"/>
    <cellStyle name="prochrek 18 2" xfId="21320"/>
    <cellStyle name="prochrek 19" xfId="21321"/>
    <cellStyle name="prochrek 2" xfId="21322"/>
    <cellStyle name="prochrek 2 2" xfId="21323"/>
    <cellStyle name="prochrek 2 2 2" xfId="21324"/>
    <cellStyle name="prochrek 2 2 2 2" xfId="21325"/>
    <cellStyle name="prochrek 2 2 2 2 2" xfId="21326"/>
    <cellStyle name="prochrek 2 2 2 2 2 2" xfId="21327"/>
    <cellStyle name="prochrek 2 2 2 2 2 2 2" xfId="21328"/>
    <cellStyle name="prochrek 2 2 2 2 2 3" xfId="21329"/>
    <cellStyle name="prochrek 2 2 2 2 3" xfId="21330"/>
    <cellStyle name="prochrek 2 2 2 2 3 2" xfId="21331"/>
    <cellStyle name="prochrek 2 2 2 2 4" xfId="21332"/>
    <cellStyle name="prochrek 2 2 2 3" xfId="21333"/>
    <cellStyle name="prochrek 2 2 2 3 2" xfId="21334"/>
    <cellStyle name="prochrek 2 2 2 3 2 2" xfId="21335"/>
    <cellStyle name="prochrek 2 2 2 3 3" xfId="21336"/>
    <cellStyle name="prochrek 2 2 2 4" xfId="21337"/>
    <cellStyle name="prochrek 2 2 2 4 2" xfId="21338"/>
    <cellStyle name="prochrek 2 2 2 5" xfId="21339"/>
    <cellStyle name="prochrek 2 2 3" xfId="21340"/>
    <cellStyle name="prochrek 2 2 3 2" xfId="21341"/>
    <cellStyle name="prochrek 2 2 3 2 2" xfId="21342"/>
    <cellStyle name="prochrek 2 2 3 2 2 2" xfId="21343"/>
    <cellStyle name="prochrek 2 2 3 2 3" xfId="21344"/>
    <cellStyle name="prochrek 2 2 3 3" xfId="21345"/>
    <cellStyle name="prochrek 2 2 3 3 2" xfId="21346"/>
    <cellStyle name="prochrek 2 2 3 4" xfId="21347"/>
    <cellStyle name="prochrek 2 2 4" xfId="21348"/>
    <cellStyle name="prochrek 2 2 4 2" xfId="21349"/>
    <cellStyle name="prochrek 2 2 4 2 2" xfId="21350"/>
    <cellStyle name="prochrek 2 2 4 3" xfId="21351"/>
    <cellStyle name="prochrek 2 2 5" xfId="21352"/>
    <cellStyle name="prochrek 2 2 5 2" xfId="21353"/>
    <cellStyle name="prochrek 2 2 6" xfId="21354"/>
    <cellStyle name="prochrek 2 2 7" xfId="21355"/>
    <cellStyle name="prochrek 2 2 8" xfId="21356"/>
    <cellStyle name="prochrek 2 3" xfId="21357"/>
    <cellStyle name="prochrek 2 3 2" xfId="21358"/>
    <cellStyle name="prochrek 2 3 2 2" xfId="21359"/>
    <cellStyle name="prochrek 2 3 2 2 2" xfId="21360"/>
    <cellStyle name="prochrek 2 3 2 2 2 2" xfId="21361"/>
    <cellStyle name="prochrek 2 3 2 2 3" xfId="21362"/>
    <cellStyle name="prochrek 2 3 2 3" xfId="21363"/>
    <cellStyle name="prochrek 2 3 2 3 2" xfId="21364"/>
    <cellStyle name="prochrek 2 3 2 4" xfId="21365"/>
    <cellStyle name="prochrek 2 3 3" xfId="21366"/>
    <cellStyle name="prochrek 2 3 3 2" xfId="21367"/>
    <cellStyle name="prochrek 2 3 3 2 2" xfId="21368"/>
    <cellStyle name="prochrek 2 3 3 3" xfId="21369"/>
    <cellStyle name="prochrek 2 3 4" xfId="21370"/>
    <cellStyle name="prochrek 2 3 4 2" xfId="21371"/>
    <cellStyle name="prochrek 2 3 5" xfId="21372"/>
    <cellStyle name="prochrek 2 4" xfId="21373"/>
    <cellStyle name="prochrek 2 4 2" xfId="21374"/>
    <cellStyle name="prochrek 2 4 2 2" xfId="21375"/>
    <cellStyle name="prochrek 2 4 2 2 2" xfId="21376"/>
    <cellStyle name="prochrek 2 4 2 3" xfId="21377"/>
    <cellStyle name="prochrek 2 4 3" xfId="21378"/>
    <cellStyle name="prochrek 2 4 3 2" xfId="21379"/>
    <cellStyle name="prochrek 2 4 4" xfId="21380"/>
    <cellStyle name="prochrek 2 5" xfId="21381"/>
    <cellStyle name="prochrek 2 5 2" xfId="21382"/>
    <cellStyle name="prochrek 2 5 2 2" xfId="21383"/>
    <cellStyle name="prochrek 2 5 3" xfId="21384"/>
    <cellStyle name="prochrek 2 6" xfId="21385"/>
    <cellStyle name="prochrek 2 6 2" xfId="21386"/>
    <cellStyle name="prochrek 2 7" xfId="21387"/>
    <cellStyle name="prochrek 2 8" xfId="21388"/>
    <cellStyle name="prochrek 2 9" xfId="21389"/>
    <cellStyle name="prochrek 20" xfId="21390"/>
    <cellStyle name="prochrek 21" xfId="21391"/>
    <cellStyle name="prochrek 3" xfId="21392"/>
    <cellStyle name="prochrek 3 2" xfId="21393"/>
    <cellStyle name="prochrek 3 2 2" xfId="21394"/>
    <cellStyle name="prochrek 3 2 2 2" xfId="21395"/>
    <cellStyle name="prochrek 3 2 2 2 2" xfId="21396"/>
    <cellStyle name="prochrek 3 2 2 2 2 2" xfId="21397"/>
    <cellStyle name="prochrek 3 2 2 2 2 2 2" xfId="21398"/>
    <cellStyle name="prochrek 3 2 2 2 2 3" xfId="21399"/>
    <cellStyle name="prochrek 3 2 2 2 3" xfId="21400"/>
    <cellStyle name="prochrek 3 2 2 2 3 2" xfId="21401"/>
    <cellStyle name="prochrek 3 2 2 2 4" xfId="21402"/>
    <cellStyle name="prochrek 3 2 2 3" xfId="21403"/>
    <cellStyle name="prochrek 3 2 2 3 2" xfId="21404"/>
    <cellStyle name="prochrek 3 2 2 3 2 2" xfId="21405"/>
    <cellStyle name="prochrek 3 2 2 3 3" xfId="21406"/>
    <cellStyle name="prochrek 3 2 2 4" xfId="21407"/>
    <cellStyle name="prochrek 3 2 2 4 2" xfId="21408"/>
    <cellStyle name="prochrek 3 2 2 5" xfId="21409"/>
    <cellStyle name="prochrek 3 2 3" xfId="21410"/>
    <cellStyle name="prochrek 3 2 3 2" xfId="21411"/>
    <cellStyle name="prochrek 3 2 3 2 2" xfId="21412"/>
    <cellStyle name="prochrek 3 2 3 2 2 2" xfId="21413"/>
    <cellStyle name="prochrek 3 2 3 2 3" xfId="21414"/>
    <cellStyle name="prochrek 3 2 3 3" xfId="21415"/>
    <cellStyle name="prochrek 3 2 3 3 2" xfId="21416"/>
    <cellStyle name="prochrek 3 2 3 4" xfId="21417"/>
    <cellStyle name="prochrek 3 2 4" xfId="21418"/>
    <cellStyle name="prochrek 3 2 4 2" xfId="21419"/>
    <cellStyle name="prochrek 3 2 4 2 2" xfId="21420"/>
    <cellStyle name="prochrek 3 2 4 3" xfId="21421"/>
    <cellStyle name="prochrek 3 2 5" xfId="21422"/>
    <cellStyle name="prochrek 3 2 5 2" xfId="21423"/>
    <cellStyle name="prochrek 3 2 6" xfId="21424"/>
    <cellStyle name="prochrek 3 2 7" xfId="21425"/>
    <cellStyle name="prochrek 3 2 8" xfId="21426"/>
    <cellStyle name="prochrek 3 3" xfId="21427"/>
    <cellStyle name="prochrek 3 3 2" xfId="21428"/>
    <cellStyle name="prochrek 3 3 2 2" xfId="21429"/>
    <cellStyle name="prochrek 3 3 2 2 2" xfId="21430"/>
    <cellStyle name="prochrek 3 3 2 2 2 2" xfId="21431"/>
    <cellStyle name="prochrek 3 3 2 2 3" xfId="21432"/>
    <cellStyle name="prochrek 3 3 2 3" xfId="21433"/>
    <cellStyle name="prochrek 3 3 2 3 2" xfId="21434"/>
    <cellStyle name="prochrek 3 3 2 4" xfId="21435"/>
    <cellStyle name="prochrek 3 3 3" xfId="21436"/>
    <cellStyle name="prochrek 3 3 3 2" xfId="21437"/>
    <cellStyle name="prochrek 3 3 3 2 2" xfId="21438"/>
    <cellStyle name="prochrek 3 3 3 3" xfId="21439"/>
    <cellStyle name="prochrek 3 3 4" xfId="21440"/>
    <cellStyle name="prochrek 3 3 4 2" xfId="21441"/>
    <cellStyle name="prochrek 3 3 5" xfId="21442"/>
    <cellStyle name="prochrek 3 4" xfId="21443"/>
    <cellStyle name="prochrek 3 4 2" xfId="21444"/>
    <cellStyle name="prochrek 3 4 2 2" xfId="21445"/>
    <cellStyle name="prochrek 3 4 2 2 2" xfId="21446"/>
    <cellStyle name="prochrek 3 4 2 3" xfId="21447"/>
    <cellStyle name="prochrek 3 4 3" xfId="21448"/>
    <cellStyle name="prochrek 3 4 3 2" xfId="21449"/>
    <cellStyle name="prochrek 3 4 4" xfId="21450"/>
    <cellStyle name="prochrek 3 5" xfId="21451"/>
    <cellStyle name="prochrek 3 5 2" xfId="21452"/>
    <cellStyle name="prochrek 3 5 2 2" xfId="21453"/>
    <cellStyle name="prochrek 3 5 3" xfId="21454"/>
    <cellStyle name="prochrek 3 6" xfId="21455"/>
    <cellStyle name="prochrek 3 6 2" xfId="21456"/>
    <cellStyle name="prochrek 3 7" xfId="21457"/>
    <cellStyle name="prochrek 3 8" xfId="21458"/>
    <cellStyle name="prochrek 3 9" xfId="21459"/>
    <cellStyle name="prochrek 4" xfId="21460"/>
    <cellStyle name="prochrek 4 2" xfId="21461"/>
    <cellStyle name="prochrek 4 2 2" xfId="21462"/>
    <cellStyle name="prochrek 4 2 2 2" xfId="21463"/>
    <cellStyle name="prochrek 4 2 2 2 2" xfId="21464"/>
    <cellStyle name="prochrek 4 2 2 2 2 2" xfId="21465"/>
    <cellStyle name="prochrek 4 2 2 2 2 2 2" xfId="21466"/>
    <cellStyle name="prochrek 4 2 2 2 2 3" xfId="21467"/>
    <cellStyle name="prochrek 4 2 2 2 3" xfId="21468"/>
    <cellStyle name="prochrek 4 2 2 2 3 2" xfId="21469"/>
    <cellStyle name="prochrek 4 2 2 2 4" xfId="21470"/>
    <cellStyle name="prochrek 4 2 2 3" xfId="21471"/>
    <cellStyle name="prochrek 4 2 2 3 2" xfId="21472"/>
    <cellStyle name="prochrek 4 2 2 3 2 2" xfId="21473"/>
    <cellStyle name="prochrek 4 2 2 3 3" xfId="21474"/>
    <cellStyle name="prochrek 4 2 2 4" xfId="21475"/>
    <cellStyle name="prochrek 4 2 2 4 2" xfId="21476"/>
    <cellStyle name="prochrek 4 2 2 5" xfId="21477"/>
    <cellStyle name="prochrek 4 2 3" xfId="21478"/>
    <cellStyle name="prochrek 4 2 3 2" xfId="21479"/>
    <cellStyle name="prochrek 4 2 3 2 2" xfId="21480"/>
    <cellStyle name="prochrek 4 2 3 2 2 2" xfId="21481"/>
    <cellStyle name="prochrek 4 2 3 2 3" xfId="21482"/>
    <cellStyle name="prochrek 4 2 3 3" xfId="21483"/>
    <cellStyle name="prochrek 4 2 3 3 2" xfId="21484"/>
    <cellStyle name="prochrek 4 2 3 4" xfId="21485"/>
    <cellStyle name="prochrek 4 2 4" xfId="21486"/>
    <cellStyle name="prochrek 4 2 4 2" xfId="21487"/>
    <cellStyle name="prochrek 4 2 4 2 2" xfId="21488"/>
    <cellStyle name="prochrek 4 2 4 3" xfId="21489"/>
    <cellStyle name="prochrek 4 2 5" xfId="21490"/>
    <cellStyle name="prochrek 4 2 5 2" xfId="21491"/>
    <cellStyle name="prochrek 4 2 6" xfId="21492"/>
    <cellStyle name="prochrek 4 2 7" xfId="21493"/>
    <cellStyle name="prochrek 4 2 8" xfId="21494"/>
    <cellStyle name="prochrek 4 3" xfId="21495"/>
    <cellStyle name="prochrek 4 3 2" xfId="21496"/>
    <cellStyle name="prochrek 4 3 2 2" xfId="21497"/>
    <cellStyle name="prochrek 4 3 2 2 2" xfId="21498"/>
    <cellStyle name="prochrek 4 3 2 2 2 2" xfId="21499"/>
    <cellStyle name="prochrek 4 3 2 2 3" xfId="21500"/>
    <cellStyle name="prochrek 4 3 2 3" xfId="21501"/>
    <cellStyle name="prochrek 4 3 2 3 2" xfId="21502"/>
    <cellStyle name="prochrek 4 3 2 4" xfId="21503"/>
    <cellStyle name="prochrek 4 3 3" xfId="21504"/>
    <cellStyle name="prochrek 4 3 3 2" xfId="21505"/>
    <cellStyle name="prochrek 4 3 3 2 2" xfId="21506"/>
    <cellStyle name="prochrek 4 3 3 3" xfId="21507"/>
    <cellStyle name="prochrek 4 3 4" xfId="21508"/>
    <cellStyle name="prochrek 4 3 4 2" xfId="21509"/>
    <cellStyle name="prochrek 4 3 5" xfId="21510"/>
    <cellStyle name="prochrek 4 4" xfId="21511"/>
    <cellStyle name="prochrek 4 4 2" xfId="21512"/>
    <cellStyle name="prochrek 4 4 2 2" xfId="21513"/>
    <cellStyle name="prochrek 4 4 2 2 2" xfId="21514"/>
    <cellStyle name="prochrek 4 4 2 3" xfId="21515"/>
    <cellStyle name="prochrek 4 4 3" xfId="21516"/>
    <cellStyle name="prochrek 4 4 3 2" xfId="21517"/>
    <cellStyle name="prochrek 4 4 4" xfId="21518"/>
    <cellStyle name="prochrek 4 5" xfId="21519"/>
    <cellStyle name="prochrek 4 5 2" xfId="21520"/>
    <cellStyle name="prochrek 4 5 2 2" xfId="21521"/>
    <cellStyle name="prochrek 4 5 3" xfId="21522"/>
    <cellStyle name="prochrek 4 6" xfId="21523"/>
    <cellStyle name="prochrek 4 6 2" xfId="21524"/>
    <cellStyle name="prochrek 4 7" xfId="21525"/>
    <cellStyle name="prochrek 4 8" xfId="21526"/>
    <cellStyle name="prochrek 4 9" xfId="21527"/>
    <cellStyle name="prochrek 5" xfId="21528"/>
    <cellStyle name="prochrek 5 2" xfId="21529"/>
    <cellStyle name="prochrek 5 2 2" xfId="21530"/>
    <cellStyle name="prochrek 5 2 2 2" xfId="21531"/>
    <cellStyle name="prochrek 5 2 2 2 2" xfId="21532"/>
    <cellStyle name="prochrek 5 2 2 2 2 2" xfId="21533"/>
    <cellStyle name="prochrek 5 2 2 2 2 2 2" xfId="21534"/>
    <cellStyle name="prochrek 5 2 2 2 2 3" xfId="21535"/>
    <cellStyle name="prochrek 5 2 2 2 3" xfId="21536"/>
    <cellStyle name="prochrek 5 2 2 2 3 2" xfId="21537"/>
    <cellStyle name="prochrek 5 2 2 2 4" xfId="21538"/>
    <cellStyle name="prochrek 5 2 2 3" xfId="21539"/>
    <cellStyle name="prochrek 5 2 2 3 2" xfId="21540"/>
    <cellStyle name="prochrek 5 2 2 3 2 2" xfId="21541"/>
    <cellStyle name="prochrek 5 2 2 3 3" xfId="21542"/>
    <cellStyle name="prochrek 5 2 2 4" xfId="21543"/>
    <cellStyle name="prochrek 5 2 2 4 2" xfId="21544"/>
    <cellStyle name="prochrek 5 2 2 5" xfId="21545"/>
    <cellStyle name="prochrek 5 2 3" xfId="21546"/>
    <cellStyle name="prochrek 5 2 3 2" xfId="21547"/>
    <cellStyle name="prochrek 5 2 3 2 2" xfId="21548"/>
    <cellStyle name="prochrek 5 2 3 2 2 2" xfId="21549"/>
    <cellStyle name="prochrek 5 2 3 2 3" xfId="21550"/>
    <cellStyle name="prochrek 5 2 3 3" xfId="21551"/>
    <cellStyle name="prochrek 5 2 3 3 2" xfId="21552"/>
    <cellStyle name="prochrek 5 2 3 4" xfId="21553"/>
    <cellStyle name="prochrek 5 2 4" xfId="21554"/>
    <cellStyle name="prochrek 5 2 4 2" xfId="21555"/>
    <cellStyle name="prochrek 5 2 4 2 2" xfId="21556"/>
    <cellStyle name="prochrek 5 2 4 3" xfId="21557"/>
    <cellStyle name="prochrek 5 2 5" xfId="21558"/>
    <cellStyle name="prochrek 5 2 5 2" xfId="21559"/>
    <cellStyle name="prochrek 5 2 6" xfId="21560"/>
    <cellStyle name="prochrek 5 2 7" xfId="21561"/>
    <cellStyle name="prochrek 5 2 8" xfId="21562"/>
    <cellStyle name="prochrek 5 3" xfId="21563"/>
    <cellStyle name="prochrek 5 3 2" xfId="21564"/>
    <cellStyle name="prochrek 5 3 2 2" xfId="21565"/>
    <cellStyle name="prochrek 5 3 2 2 2" xfId="21566"/>
    <cellStyle name="prochrek 5 3 2 2 2 2" xfId="21567"/>
    <cellStyle name="prochrek 5 3 2 2 3" xfId="21568"/>
    <cellStyle name="prochrek 5 3 2 3" xfId="21569"/>
    <cellStyle name="prochrek 5 3 2 3 2" xfId="21570"/>
    <cellStyle name="prochrek 5 3 2 4" xfId="21571"/>
    <cellStyle name="prochrek 5 3 3" xfId="21572"/>
    <cellStyle name="prochrek 5 3 3 2" xfId="21573"/>
    <cellStyle name="prochrek 5 3 3 2 2" xfId="21574"/>
    <cellStyle name="prochrek 5 3 3 3" xfId="21575"/>
    <cellStyle name="prochrek 5 3 4" xfId="21576"/>
    <cellStyle name="prochrek 5 3 4 2" xfId="21577"/>
    <cellStyle name="prochrek 5 3 5" xfId="21578"/>
    <cellStyle name="prochrek 5 4" xfId="21579"/>
    <cellStyle name="prochrek 5 4 2" xfId="21580"/>
    <cellStyle name="prochrek 5 4 2 2" xfId="21581"/>
    <cellStyle name="prochrek 5 4 2 2 2" xfId="21582"/>
    <cellStyle name="prochrek 5 4 2 3" xfId="21583"/>
    <cellStyle name="prochrek 5 4 3" xfId="21584"/>
    <cellStyle name="prochrek 5 4 3 2" xfId="21585"/>
    <cellStyle name="prochrek 5 4 4" xfId="21586"/>
    <cellStyle name="prochrek 5 5" xfId="21587"/>
    <cellStyle name="prochrek 5 5 2" xfId="21588"/>
    <cellStyle name="prochrek 5 5 2 2" xfId="21589"/>
    <cellStyle name="prochrek 5 5 3" xfId="21590"/>
    <cellStyle name="prochrek 5 6" xfId="21591"/>
    <cellStyle name="prochrek 5 6 2" xfId="21592"/>
    <cellStyle name="prochrek 5 7" xfId="21593"/>
    <cellStyle name="prochrek 5 8" xfId="21594"/>
    <cellStyle name="prochrek 5 9" xfId="21595"/>
    <cellStyle name="prochrek 6" xfId="21596"/>
    <cellStyle name="prochrek 6 2" xfId="21597"/>
    <cellStyle name="prochrek 6 2 2" xfId="21598"/>
    <cellStyle name="prochrek 6 2 2 2" xfId="21599"/>
    <cellStyle name="prochrek 6 2 2 2 2" xfId="21600"/>
    <cellStyle name="prochrek 6 2 2 2 2 2" xfId="21601"/>
    <cellStyle name="prochrek 6 2 2 2 2 2 2" xfId="21602"/>
    <cellStyle name="prochrek 6 2 2 2 2 3" xfId="21603"/>
    <cellStyle name="prochrek 6 2 2 2 3" xfId="21604"/>
    <cellStyle name="prochrek 6 2 2 2 3 2" xfId="21605"/>
    <cellStyle name="prochrek 6 2 2 2 4" xfId="21606"/>
    <cellStyle name="prochrek 6 2 2 3" xfId="21607"/>
    <cellStyle name="prochrek 6 2 2 3 2" xfId="21608"/>
    <cellStyle name="prochrek 6 2 2 3 2 2" xfId="21609"/>
    <cellStyle name="prochrek 6 2 2 3 3" xfId="21610"/>
    <cellStyle name="prochrek 6 2 2 4" xfId="21611"/>
    <cellStyle name="prochrek 6 2 2 4 2" xfId="21612"/>
    <cellStyle name="prochrek 6 2 2 5" xfId="21613"/>
    <cellStyle name="prochrek 6 2 3" xfId="21614"/>
    <cellStyle name="prochrek 6 2 3 2" xfId="21615"/>
    <cellStyle name="prochrek 6 2 3 2 2" xfId="21616"/>
    <cellStyle name="prochrek 6 2 3 2 2 2" xfId="21617"/>
    <cellStyle name="prochrek 6 2 3 2 3" xfId="21618"/>
    <cellStyle name="prochrek 6 2 3 3" xfId="21619"/>
    <cellStyle name="prochrek 6 2 3 3 2" xfId="21620"/>
    <cellStyle name="prochrek 6 2 3 4" xfId="21621"/>
    <cellStyle name="prochrek 6 2 4" xfId="21622"/>
    <cellStyle name="prochrek 6 2 4 2" xfId="21623"/>
    <cellStyle name="prochrek 6 2 4 2 2" xfId="21624"/>
    <cellStyle name="prochrek 6 2 4 3" xfId="21625"/>
    <cellStyle name="prochrek 6 2 5" xfId="21626"/>
    <cellStyle name="prochrek 6 2 5 2" xfId="21627"/>
    <cellStyle name="prochrek 6 2 6" xfId="21628"/>
    <cellStyle name="prochrek 6 2 7" xfId="21629"/>
    <cellStyle name="prochrek 6 2 8" xfId="21630"/>
    <cellStyle name="prochrek 6 3" xfId="21631"/>
    <cellStyle name="prochrek 6 3 2" xfId="21632"/>
    <cellStyle name="prochrek 6 3 2 2" xfId="21633"/>
    <cellStyle name="prochrek 6 3 2 2 2" xfId="21634"/>
    <cellStyle name="prochrek 6 3 2 2 2 2" xfId="21635"/>
    <cellStyle name="prochrek 6 3 2 2 3" xfId="21636"/>
    <cellStyle name="prochrek 6 3 2 3" xfId="21637"/>
    <cellStyle name="prochrek 6 3 2 3 2" xfId="21638"/>
    <cellStyle name="prochrek 6 3 2 4" xfId="21639"/>
    <cellStyle name="prochrek 6 3 3" xfId="21640"/>
    <cellStyle name="prochrek 6 3 3 2" xfId="21641"/>
    <cellStyle name="prochrek 6 3 3 2 2" xfId="21642"/>
    <cellStyle name="prochrek 6 3 3 3" xfId="21643"/>
    <cellStyle name="prochrek 6 3 4" xfId="21644"/>
    <cellStyle name="prochrek 6 3 4 2" xfId="21645"/>
    <cellStyle name="prochrek 6 3 5" xfId="21646"/>
    <cellStyle name="prochrek 6 4" xfId="21647"/>
    <cellStyle name="prochrek 6 4 2" xfId="21648"/>
    <cellStyle name="prochrek 6 4 2 2" xfId="21649"/>
    <cellStyle name="prochrek 6 4 2 2 2" xfId="21650"/>
    <cellStyle name="prochrek 6 4 2 3" xfId="21651"/>
    <cellStyle name="prochrek 6 4 3" xfId="21652"/>
    <cellStyle name="prochrek 6 4 3 2" xfId="21653"/>
    <cellStyle name="prochrek 6 4 4" xfId="21654"/>
    <cellStyle name="prochrek 6 5" xfId="21655"/>
    <cellStyle name="prochrek 6 5 2" xfId="21656"/>
    <cellStyle name="prochrek 6 5 2 2" xfId="21657"/>
    <cellStyle name="prochrek 6 5 3" xfId="21658"/>
    <cellStyle name="prochrek 6 6" xfId="21659"/>
    <cellStyle name="prochrek 6 6 2" xfId="21660"/>
    <cellStyle name="prochrek 6 7" xfId="21661"/>
    <cellStyle name="prochrek 6 8" xfId="21662"/>
    <cellStyle name="prochrek 6 9" xfId="21663"/>
    <cellStyle name="prochrek 7" xfId="21664"/>
    <cellStyle name="prochrek 7 2" xfId="21665"/>
    <cellStyle name="prochrek 7 2 2" xfId="21666"/>
    <cellStyle name="prochrek 7 2 2 2" xfId="21667"/>
    <cellStyle name="prochrek 7 2 2 2 2" xfId="21668"/>
    <cellStyle name="prochrek 7 2 2 2 2 2" xfId="21669"/>
    <cellStyle name="prochrek 7 2 2 2 2 2 2" xfId="21670"/>
    <cellStyle name="prochrek 7 2 2 2 2 3" xfId="21671"/>
    <cellStyle name="prochrek 7 2 2 2 3" xfId="21672"/>
    <cellStyle name="prochrek 7 2 2 2 3 2" xfId="21673"/>
    <cellStyle name="prochrek 7 2 2 2 4" xfId="21674"/>
    <cellStyle name="prochrek 7 2 2 3" xfId="21675"/>
    <cellStyle name="prochrek 7 2 2 3 2" xfId="21676"/>
    <cellStyle name="prochrek 7 2 2 3 2 2" xfId="21677"/>
    <cellStyle name="prochrek 7 2 2 3 3" xfId="21678"/>
    <cellStyle name="prochrek 7 2 2 4" xfId="21679"/>
    <cellStyle name="prochrek 7 2 2 4 2" xfId="21680"/>
    <cellStyle name="prochrek 7 2 2 5" xfId="21681"/>
    <cellStyle name="prochrek 7 2 3" xfId="21682"/>
    <cellStyle name="prochrek 7 2 3 2" xfId="21683"/>
    <cellStyle name="prochrek 7 2 3 2 2" xfId="21684"/>
    <cellStyle name="prochrek 7 2 3 2 2 2" xfId="21685"/>
    <cellStyle name="prochrek 7 2 3 2 3" xfId="21686"/>
    <cellStyle name="prochrek 7 2 3 3" xfId="21687"/>
    <cellStyle name="prochrek 7 2 3 3 2" xfId="21688"/>
    <cellStyle name="prochrek 7 2 3 4" xfId="21689"/>
    <cellStyle name="prochrek 7 2 4" xfId="21690"/>
    <cellStyle name="prochrek 7 2 4 2" xfId="21691"/>
    <cellStyle name="prochrek 7 2 4 2 2" xfId="21692"/>
    <cellStyle name="prochrek 7 2 4 3" xfId="21693"/>
    <cellStyle name="prochrek 7 2 5" xfId="21694"/>
    <cellStyle name="prochrek 7 2 5 2" xfId="21695"/>
    <cellStyle name="prochrek 7 2 6" xfId="21696"/>
    <cellStyle name="prochrek 7 2 7" xfId="21697"/>
    <cellStyle name="prochrek 7 2 8" xfId="21698"/>
    <cellStyle name="prochrek 7 3" xfId="21699"/>
    <cellStyle name="prochrek 7 3 2" xfId="21700"/>
    <cellStyle name="prochrek 7 3 2 2" xfId="21701"/>
    <cellStyle name="prochrek 7 3 2 2 2" xfId="21702"/>
    <cellStyle name="prochrek 7 3 2 2 2 2" xfId="21703"/>
    <cellStyle name="prochrek 7 3 2 2 3" xfId="21704"/>
    <cellStyle name="prochrek 7 3 2 3" xfId="21705"/>
    <cellStyle name="prochrek 7 3 2 3 2" xfId="21706"/>
    <cellStyle name="prochrek 7 3 2 4" xfId="21707"/>
    <cellStyle name="prochrek 7 3 3" xfId="21708"/>
    <cellStyle name="prochrek 7 3 3 2" xfId="21709"/>
    <cellStyle name="prochrek 7 3 3 2 2" xfId="21710"/>
    <cellStyle name="prochrek 7 3 3 3" xfId="21711"/>
    <cellStyle name="prochrek 7 3 4" xfId="21712"/>
    <cellStyle name="prochrek 7 3 4 2" xfId="21713"/>
    <cellStyle name="prochrek 7 3 5" xfId="21714"/>
    <cellStyle name="prochrek 7 4" xfId="21715"/>
    <cellStyle name="prochrek 7 4 2" xfId="21716"/>
    <cellStyle name="prochrek 7 4 2 2" xfId="21717"/>
    <cellStyle name="prochrek 7 4 2 2 2" xfId="21718"/>
    <cellStyle name="prochrek 7 4 2 3" xfId="21719"/>
    <cellStyle name="prochrek 7 4 3" xfId="21720"/>
    <cellStyle name="prochrek 7 4 3 2" xfId="21721"/>
    <cellStyle name="prochrek 7 4 4" xfId="21722"/>
    <cellStyle name="prochrek 7 5" xfId="21723"/>
    <cellStyle name="prochrek 7 5 2" xfId="21724"/>
    <cellStyle name="prochrek 7 5 2 2" xfId="21725"/>
    <cellStyle name="prochrek 7 5 3" xfId="21726"/>
    <cellStyle name="prochrek 7 6" xfId="21727"/>
    <cellStyle name="prochrek 7 6 2" xfId="21728"/>
    <cellStyle name="prochrek 7 7" xfId="21729"/>
    <cellStyle name="prochrek 7 8" xfId="21730"/>
    <cellStyle name="prochrek 7 9" xfId="21731"/>
    <cellStyle name="prochrek 8" xfId="21732"/>
    <cellStyle name="prochrek 8 2" xfId="21733"/>
    <cellStyle name="prochrek 8 2 2" xfId="21734"/>
    <cellStyle name="prochrek 8 2 2 2" xfId="21735"/>
    <cellStyle name="prochrek 8 2 2 2 2" xfId="21736"/>
    <cellStyle name="prochrek 8 2 2 2 2 2" xfId="21737"/>
    <cellStyle name="prochrek 8 2 2 2 2 2 2" xfId="21738"/>
    <cellStyle name="prochrek 8 2 2 2 2 3" xfId="21739"/>
    <cellStyle name="prochrek 8 2 2 2 3" xfId="21740"/>
    <cellStyle name="prochrek 8 2 2 2 3 2" xfId="21741"/>
    <cellStyle name="prochrek 8 2 2 2 4" xfId="21742"/>
    <cellStyle name="prochrek 8 2 2 3" xfId="21743"/>
    <cellStyle name="prochrek 8 2 2 3 2" xfId="21744"/>
    <cellStyle name="prochrek 8 2 2 3 2 2" xfId="21745"/>
    <cellStyle name="prochrek 8 2 2 3 3" xfId="21746"/>
    <cellStyle name="prochrek 8 2 2 4" xfId="21747"/>
    <cellStyle name="prochrek 8 2 2 4 2" xfId="21748"/>
    <cellStyle name="prochrek 8 2 2 5" xfId="21749"/>
    <cellStyle name="prochrek 8 2 3" xfId="21750"/>
    <cellStyle name="prochrek 8 2 3 2" xfId="21751"/>
    <cellStyle name="prochrek 8 2 3 2 2" xfId="21752"/>
    <cellStyle name="prochrek 8 2 3 2 2 2" xfId="21753"/>
    <cellStyle name="prochrek 8 2 3 2 3" xfId="21754"/>
    <cellStyle name="prochrek 8 2 3 3" xfId="21755"/>
    <cellStyle name="prochrek 8 2 3 3 2" xfId="21756"/>
    <cellStyle name="prochrek 8 2 3 4" xfId="21757"/>
    <cellStyle name="prochrek 8 2 4" xfId="21758"/>
    <cellStyle name="prochrek 8 2 4 2" xfId="21759"/>
    <cellStyle name="prochrek 8 2 4 2 2" xfId="21760"/>
    <cellStyle name="prochrek 8 2 4 3" xfId="21761"/>
    <cellStyle name="prochrek 8 2 5" xfId="21762"/>
    <cellStyle name="prochrek 8 2 5 2" xfId="21763"/>
    <cellStyle name="prochrek 8 2 6" xfId="21764"/>
    <cellStyle name="prochrek 8 2 7" xfId="21765"/>
    <cellStyle name="prochrek 8 2 8" xfId="21766"/>
    <cellStyle name="prochrek 8 3" xfId="21767"/>
    <cellStyle name="prochrek 8 3 2" xfId="21768"/>
    <cellStyle name="prochrek 8 3 2 2" xfId="21769"/>
    <cellStyle name="prochrek 8 3 2 2 2" xfId="21770"/>
    <cellStyle name="prochrek 8 3 2 2 2 2" xfId="21771"/>
    <cellStyle name="prochrek 8 3 2 2 3" xfId="21772"/>
    <cellStyle name="prochrek 8 3 2 3" xfId="21773"/>
    <cellStyle name="prochrek 8 3 2 3 2" xfId="21774"/>
    <cellStyle name="prochrek 8 3 2 4" xfId="21775"/>
    <cellStyle name="prochrek 8 3 3" xfId="21776"/>
    <cellStyle name="prochrek 8 3 3 2" xfId="21777"/>
    <cellStyle name="prochrek 8 3 3 2 2" xfId="21778"/>
    <cellStyle name="prochrek 8 3 3 3" xfId="21779"/>
    <cellStyle name="prochrek 8 3 4" xfId="21780"/>
    <cellStyle name="prochrek 8 3 4 2" xfId="21781"/>
    <cellStyle name="prochrek 8 3 5" xfId="21782"/>
    <cellStyle name="prochrek 8 4" xfId="21783"/>
    <cellStyle name="prochrek 8 4 2" xfId="21784"/>
    <cellStyle name="prochrek 8 4 2 2" xfId="21785"/>
    <cellStyle name="prochrek 8 4 2 2 2" xfId="21786"/>
    <cellStyle name="prochrek 8 4 2 3" xfId="21787"/>
    <cellStyle name="prochrek 8 4 3" xfId="21788"/>
    <cellStyle name="prochrek 8 4 3 2" xfId="21789"/>
    <cellStyle name="prochrek 8 4 4" xfId="21790"/>
    <cellStyle name="prochrek 8 5" xfId="21791"/>
    <cellStyle name="prochrek 8 5 2" xfId="21792"/>
    <cellStyle name="prochrek 8 5 2 2" xfId="21793"/>
    <cellStyle name="prochrek 8 5 3" xfId="21794"/>
    <cellStyle name="prochrek 8 6" xfId="21795"/>
    <cellStyle name="prochrek 8 6 2" xfId="21796"/>
    <cellStyle name="prochrek 8 7" xfId="21797"/>
    <cellStyle name="prochrek 8 8" xfId="21798"/>
    <cellStyle name="prochrek 8 9" xfId="21799"/>
    <cellStyle name="prochrek 9" xfId="21800"/>
    <cellStyle name="prochrek 9 2" xfId="21801"/>
    <cellStyle name="prochrek 9 2 2" xfId="21802"/>
    <cellStyle name="prochrek 9 2 2 2" xfId="21803"/>
    <cellStyle name="prochrek 9 2 2 2 2" xfId="21804"/>
    <cellStyle name="prochrek 9 2 2 2 2 2" xfId="21805"/>
    <cellStyle name="prochrek 9 2 2 2 2 2 2" xfId="21806"/>
    <cellStyle name="prochrek 9 2 2 2 2 3" xfId="21807"/>
    <cellStyle name="prochrek 9 2 2 2 3" xfId="21808"/>
    <cellStyle name="prochrek 9 2 2 2 3 2" xfId="21809"/>
    <cellStyle name="prochrek 9 2 2 2 4" xfId="21810"/>
    <cellStyle name="prochrek 9 2 2 3" xfId="21811"/>
    <cellStyle name="prochrek 9 2 2 3 2" xfId="21812"/>
    <cellStyle name="prochrek 9 2 2 3 2 2" xfId="21813"/>
    <cellStyle name="prochrek 9 2 2 3 3" xfId="21814"/>
    <cellStyle name="prochrek 9 2 2 4" xfId="21815"/>
    <cellStyle name="prochrek 9 2 2 4 2" xfId="21816"/>
    <cellStyle name="prochrek 9 2 2 5" xfId="21817"/>
    <cellStyle name="prochrek 9 2 3" xfId="21818"/>
    <cellStyle name="prochrek 9 2 3 2" xfId="21819"/>
    <cellStyle name="prochrek 9 2 3 2 2" xfId="21820"/>
    <cellStyle name="prochrek 9 2 3 2 2 2" xfId="21821"/>
    <cellStyle name="prochrek 9 2 3 2 3" xfId="21822"/>
    <cellStyle name="prochrek 9 2 3 3" xfId="21823"/>
    <cellStyle name="prochrek 9 2 3 3 2" xfId="21824"/>
    <cellStyle name="prochrek 9 2 3 4" xfId="21825"/>
    <cellStyle name="prochrek 9 2 4" xfId="21826"/>
    <cellStyle name="prochrek 9 2 4 2" xfId="21827"/>
    <cellStyle name="prochrek 9 2 4 2 2" xfId="21828"/>
    <cellStyle name="prochrek 9 2 4 3" xfId="21829"/>
    <cellStyle name="prochrek 9 2 5" xfId="21830"/>
    <cellStyle name="prochrek 9 2 5 2" xfId="21831"/>
    <cellStyle name="prochrek 9 2 6" xfId="21832"/>
    <cellStyle name="prochrek 9 2 7" xfId="21833"/>
    <cellStyle name="prochrek 9 2 8" xfId="21834"/>
    <cellStyle name="prochrek 9 3" xfId="21835"/>
    <cellStyle name="prochrek 9 3 2" xfId="21836"/>
    <cellStyle name="prochrek 9 3 2 2" xfId="21837"/>
    <cellStyle name="prochrek 9 3 2 2 2" xfId="21838"/>
    <cellStyle name="prochrek 9 3 2 2 2 2" xfId="21839"/>
    <cellStyle name="prochrek 9 3 2 2 3" xfId="21840"/>
    <cellStyle name="prochrek 9 3 2 3" xfId="21841"/>
    <cellStyle name="prochrek 9 3 2 3 2" xfId="21842"/>
    <cellStyle name="prochrek 9 3 2 4" xfId="21843"/>
    <cellStyle name="prochrek 9 3 3" xfId="21844"/>
    <cellStyle name="prochrek 9 3 3 2" xfId="21845"/>
    <cellStyle name="prochrek 9 3 3 2 2" xfId="21846"/>
    <cellStyle name="prochrek 9 3 3 3" xfId="21847"/>
    <cellStyle name="prochrek 9 3 4" xfId="21848"/>
    <cellStyle name="prochrek 9 3 4 2" xfId="21849"/>
    <cellStyle name="prochrek 9 3 5" xfId="21850"/>
    <cellStyle name="prochrek 9 4" xfId="21851"/>
    <cellStyle name="prochrek 9 4 2" xfId="21852"/>
    <cellStyle name="prochrek 9 4 2 2" xfId="21853"/>
    <cellStyle name="prochrek 9 4 2 2 2" xfId="21854"/>
    <cellStyle name="prochrek 9 4 2 3" xfId="21855"/>
    <cellStyle name="prochrek 9 4 3" xfId="21856"/>
    <cellStyle name="prochrek 9 4 3 2" xfId="21857"/>
    <cellStyle name="prochrek 9 4 4" xfId="21858"/>
    <cellStyle name="prochrek 9 5" xfId="21859"/>
    <cellStyle name="prochrek 9 5 2" xfId="21860"/>
    <cellStyle name="prochrek 9 5 2 2" xfId="21861"/>
    <cellStyle name="prochrek 9 5 3" xfId="21862"/>
    <cellStyle name="prochrek 9 6" xfId="21863"/>
    <cellStyle name="prochrek 9 6 2" xfId="21864"/>
    <cellStyle name="prochrek 9 7" xfId="21865"/>
    <cellStyle name="prochrek 9 8" xfId="21866"/>
    <cellStyle name="prochrek 9 9" xfId="21867"/>
    <cellStyle name="protect" xfId="21868"/>
    <cellStyle name="protect 2" xfId="21869"/>
    <cellStyle name="protect 2 2" xfId="21870"/>
    <cellStyle name="protect 2 3" xfId="21871"/>
    <cellStyle name="protect 3" xfId="21872"/>
    <cellStyle name="protect 3 2" xfId="21873"/>
    <cellStyle name="protect 3 2 2" xfId="21874"/>
    <cellStyle name="protect 3 2 2 2" xfId="21875"/>
    <cellStyle name="protect 3 2 2 2 2" xfId="21876"/>
    <cellStyle name="protect 3 2 2 3" xfId="21877"/>
    <cellStyle name="protect 3 2 3" xfId="21878"/>
    <cellStyle name="protect 3 3" xfId="21879"/>
    <cellStyle name="protect 3 3 2" xfId="21880"/>
    <cellStyle name="protect 3 3 2 2" xfId="21881"/>
    <cellStyle name="protect 3 3 3" xfId="21882"/>
    <cellStyle name="protect 3 4" xfId="21883"/>
    <cellStyle name="protect 3 4 2" xfId="21884"/>
    <cellStyle name="protect 3 5" xfId="21885"/>
    <cellStyle name="protect 3 6" xfId="21886"/>
    <cellStyle name="protect 4" xfId="21887"/>
    <cellStyle name="protect 4 2" xfId="21888"/>
    <cellStyle name="protect 4 2 2" xfId="21889"/>
    <cellStyle name="protect 4 2 2 2" xfId="21890"/>
    <cellStyle name="protect 4 2 3" xfId="21891"/>
    <cellStyle name="protect 4 3" xfId="21892"/>
    <cellStyle name="protect 5" xfId="21893"/>
    <cellStyle name="protect 5 2" xfId="21894"/>
    <cellStyle name="protect 5 2 2" xfId="21895"/>
    <cellStyle name="protect 5 3" xfId="21896"/>
    <cellStyle name="protect 6" xfId="21897"/>
    <cellStyle name="protect 6 2" xfId="21898"/>
    <cellStyle name="protect 7" xfId="21899"/>
    <cellStyle name="protect 8" xfId="21900"/>
    <cellStyle name="Protected" xfId="21901"/>
    <cellStyle name="Protected 2" xfId="21902"/>
    <cellStyle name="Pддotsikko" xfId="21903"/>
    <cellStyle name="Pддotsikko 2" xfId="21904"/>
    <cellStyle name="Pддotsikko 3" xfId="21905"/>
    <cellStyle name="Pддotsikko 4" xfId="21906"/>
    <cellStyle name="Pддotsikko 5" xfId="21907"/>
    <cellStyle name="QTitle" xfId="21908"/>
    <cellStyle name="QTitle 2" xfId="21909"/>
    <cellStyle name="QTitle 2 10" xfId="21910"/>
    <cellStyle name="QTitle 2 2" xfId="21911"/>
    <cellStyle name="QTitle 2 2 2" xfId="21912"/>
    <cellStyle name="QTitle 2 2 2 2" xfId="21913"/>
    <cellStyle name="QTitle 2 2 2 2 2" xfId="21914"/>
    <cellStyle name="QTitle 2 2 2 2 2 2" xfId="21915"/>
    <cellStyle name="QTitle 2 2 2 2 2 2 2" xfId="21916"/>
    <cellStyle name="QTitle 2 2 2 2 2 2 2 2" xfId="21917"/>
    <cellStyle name="QTitle 2 2 2 2 2 2 3" xfId="21918"/>
    <cellStyle name="QTitle 2 2 2 2 2 3" xfId="21919"/>
    <cellStyle name="QTitle 2 2 2 2 2 3 2" xfId="21920"/>
    <cellStyle name="QTitle 2 2 2 2 2 4" xfId="21921"/>
    <cellStyle name="QTitle 2 2 2 2 3" xfId="21922"/>
    <cellStyle name="QTitle 2 2 2 2 3 2" xfId="21923"/>
    <cellStyle name="QTitle 2 2 2 2 3 2 2" xfId="21924"/>
    <cellStyle name="QTitle 2 2 2 2 3 3" xfId="21925"/>
    <cellStyle name="QTitle 2 2 2 2 4" xfId="21926"/>
    <cellStyle name="QTitle 2 2 2 2 4 2" xfId="21927"/>
    <cellStyle name="QTitle 2 2 2 2 5" xfId="21928"/>
    <cellStyle name="QTitle 2 2 2 3" xfId="21929"/>
    <cellStyle name="QTitle 2 2 2 3 2" xfId="21930"/>
    <cellStyle name="QTitle 2 2 2 3 2 2" xfId="21931"/>
    <cellStyle name="QTitle 2 2 2 3 2 2 2" xfId="21932"/>
    <cellStyle name="QTitle 2 2 2 3 2 3" xfId="21933"/>
    <cellStyle name="QTitle 2 2 2 3 3" xfId="21934"/>
    <cellStyle name="QTitle 2 2 2 3 3 2" xfId="21935"/>
    <cellStyle name="QTitle 2 2 2 3 4" xfId="21936"/>
    <cellStyle name="QTitle 2 2 2 4" xfId="21937"/>
    <cellStyle name="QTitle 2 2 2 4 2" xfId="21938"/>
    <cellStyle name="QTitle 2 2 2 4 2 2" xfId="21939"/>
    <cellStyle name="QTitle 2 2 2 4 3" xfId="21940"/>
    <cellStyle name="QTitle 2 2 2 5" xfId="21941"/>
    <cellStyle name="QTitle 2 2 2 5 2" xfId="21942"/>
    <cellStyle name="QTitle 2 2 2 6" xfId="21943"/>
    <cellStyle name="QTitle 2 2 2 7" xfId="21944"/>
    <cellStyle name="QTitle 2 2 2 8" xfId="21945"/>
    <cellStyle name="QTitle 2 2 3" xfId="21946"/>
    <cellStyle name="QTitle 2 2 3 2" xfId="21947"/>
    <cellStyle name="QTitle 2 2 3 2 2" xfId="21948"/>
    <cellStyle name="QTitle 2 2 3 2 2 2" xfId="21949"/>
    <cellStyle name="QTitle 2 2 3 2 2 2 2" xfId="21950"/>
    <cellStyle name="QTitle 2 2 3 2 2 3" xfId="21951"/>
    <cellStyle name="QTitle 2 2 3 2 3" xfId="21952"/>
    <cellStyle name="QTitle 2 2 3 2 3 2" xfId="21953"/>
    <cellStyle name="QTitle 2 2 3 2 4" xfId="21954"/>
    <cellStyle name="QTitle 2 2 3 3" xfId="21955"/>
    <cellStyle name="QTitle 2 2 3 3 2" xfId="21956"/>
    <cellStyle name="QTitle 2 2 3 3 2 2" xfId="21957"/>
    <cellStyle name="QTitle 2 2 3 3 3" xfId="21958"/>
    <cellStyle name="QTitle 2 2 3 4" xfId="21959"/>
    <cellStyle name="QTitle 2 2 3 4 2" xfId="21960"/>
    <cellStyle name="QTitle 2 2 3 5" xfId="21961"/>
    <cellStyle name="QTitle 2 2 4" xfId="21962"/>
    <cellStyle name="QTitle 2 2 4 2" xfId="21963"/>
    <cellStyle name="QTitle 2 2 4 2 2" xfId="21964"/>
    <cellStyle name="QTitle 2 2 4 2 2 2" xfId="21965"/>
    <cellStyle name="QTitle 2 2 4 2 3" xfId="21966"/>
    <cellStyle name="QTitle 2 2 4 3" xfId="21967"/>
    <cellStyle name="QTitle 2 2 4 3 2" xfId="21968"/>
    <cellStyle name="QTitle 2 2 4 4" xfId="21969"/>
    <cellStyle name="QTitle 2 2 5" xfId="21970"/>
    <cellStyle name="QTitle 2 2 5 2" xfId="21971"/>
    <cellStyle name="QTitle 2 2 5 2 2" xfId="21972"/>
    <cellStyle name="QTitle 2 2 5 3" xfId="21973"/>
    <cellStyle name="QTitle 2 2 6" xfId="21974"/>
    <cellStyle name="QTitle 2 2 6 2" xfId="21975"/>
    <cellStyle name="QTitle 2 2 7" xfId="21976"/>
    <cellStyle name="QTitle 2 2 8" xfId="21977"/>
    <cellStyle name="QTitle 2 2 9" xfId="21978"/>
    <cellStyle name="QTitle 2 3" xfId="21979"/>
    <cellStyle name="QTitle 2 3 2" xfId="21980"/>
    <cellStyle name="QTitle 2 3 2 2" xfId="21981"/>
    <cellStyle name="QTitle 2 3 2 2 2" xfId="21982"/>
    <cellStyle name="QTitle 2 3 2 2 2 2" xfId="21983"/>
    <cellStyle name="QTitle 2 3 2 2 2 2 2" xfId="21984"/>
    <cellStyle name="QTitle 2 3 2 2 2 3" xfId="21985"/>
    <cellStyle name="QTitle 2 3 2 2 3" xfId="21986"/>
    <cellStyle name="QTitle 2 3 2 2 3 2" xfId="21987"/>
    <cellStyle name="QTitle 2 3 2 2 4" xfId="21988"/>
    <cellStyle name="QTitle 2 3 2 3" xfId="21989"/>
    <cellStyle name="QTitle 2 3 2 3 2" xfId="21990"/>
    <cellStyle name="QTitle 2 3 2 3 2 2" xfId="21991"/>
    <cellStyle name="QTitle 2 3 2 3 3" xfId="21992"/>
    <cellStyle name="QTitle 2 3 2 4" xfId="21993"/>
    <cellStyle name="QTitle 2 3 2 4 2" xfId="21994"/>
    <cellStyle name="QTitle 2 3 2 5" xfId="21995"/>
    <cellStyle name="QTitle 2 3 3" xfId="21996"/>
    <cellStyle name="QTitle 2 3 3 2" xfId="21997"/>
    <cellStyle name="QTitle 2 3 3 2 2" xfId="21998"/>
    <cellStyle name="QTitle 2 3 3 2 2 2" xfId="21999"/>
    <cellStyle name="QTitle 2 3 3 2 3" xfId="22000"/>
    <cellStyle name="QTitle 2 3 3 3" xfId="22001"/>
    <cellStyle name="QTitle 2 3 3 3 2" xfId="22002"/>
    <cellStyle name="QTitle 2 3 3 4" xfId="22003"/>
    <cellStyle name="QTitle 2 3 4" xfId="22004"/>
    <cellStyle name="QTitle 2 3 4 2" xfId="22005"/>
    <cellStyle name="QTitle 2 3 4 2 2" xfId="22006"/>
    <cellStyle name="QTitle 2 3 4 3" xfId="22007"/>
    <cellStyle name="QTitle 2 3 5" xfId="22008"/>
    <cellStyle name="QTitle 2 3 5 2" xfId="22009"/>
    <cellStyle name="QTitle 2 3 6" xfId="22010"/>
    <cellStyle name="QTitle 2 3 7" xfId="22011"/>
    <cellStyle name="QTitle 2 3 8" xfId="22012"/>
    <cellStyle name="QTitle 2 4" xfId="22013"/>
    <cellStyle name="QTitle 2 4 2" xfId="22014"/>
    <cellStyle name="QTitle 2 4 2 2" xfId="22015"/>
    <cellStyle name="QTitle 2 4 2 2 2" xfId="22016"/>
    <cellStyle name="QTitle 2 4 2 2 2 2" xfId="22017"/>
    <cellStyle name="QTitle 2 4 2 2 3" xfId="22018"/>
    <cellStyle name="QTitle 2 4 2 3" xfId="22019"/>
    <cellStyle name="QTitle 2 4 2 3 2" xfId="22020"/>
    <cellStyle name="QTitle 2 4 2 4" xfId="22021"/>
    <cellStyle name="QTitle 2 4 3" xfId="22022"/>
    <cellStyle name="QTitle 2 4 3 2" xfId="22023"/>
    <cellStyle name="QTitle 2 4 3 2 2" xfId="22024"/>
    <cellStyle name="QTitle 2 4 3 3" xfId="22025"/>
    <cellStyle name="QTitle 2 4 4" xfId="22026"/>
    <cellStyle name="QTitle 2 4 4 2" xfId="22027"/>
    <cellStyle name="QTitle 2 4 5" xfId="22028"/>
    <cellStyle name="QTitle 2 5" xfId="22029"/>
    <cellStyle name="QTitle 2 5 2" xfId="22030"/>
    <cellStyle name="QTitle 2 5 2 2" xfId="22031"/>
    <cellStyle name="QTitle 2 5 2 2 2" xfId="22032"/>
    <cellStyle name="QTitle 2 5 2 3" xfId="22033"/>
    <cellStyle name="QTitle 2 5 3" xfId="22034"/>
    <cellStyle name="QTitle 2 5 3 2" xfId="22035"/>
    <cellStyle name="QTitle 2 5 4" xfId="22036"/>
    <cellStyle name="QTitle 2 6" xfId="22037"/>
    <cellStyle name="QTitle 2 6 2" xfId="22038"/>
    <cellStyle name="QTitle 2 6 2 2" xfId="22039"/>
    <cellStyle name="QTitle 2 6 3" xfId="22040"/>
    <cellStyle name="QTitle 2 7" xfId="22041"/>
    <cellStyle name="QTitle 2 7 2" xfId="22042"/>
    <cellStyle name="QTitle 2 8" xfId="22043"/>
    <cellStyle name="QTitle 2 9" xfId="22044"/>
    <cellStyle name="QTitle 3" xfId="22045"/>
    <cellStyle name="QTitle 3 2" xfId="22046"/>
    <cellStyle name="QTitle 3 2 2" xfId="22047"/>
    <cellStyle name="QTitle 3 2 2 2" xfId="22048"/>
    <cellStyle name="QTitle 3 2 2 2 2" xfId="22049"/>
    <cellStyle name="QTitle 3 2 2 2 2 2" xfId="22050"/>
    <cellStyle name="QTitle 3 2 2 2 3" xfId="22051"/>
    <cellStyle name="QTitle 3 2 2 3" xfId="22052"/>
    <cellStyle name="QTitle 3 2 2 3 2" xfId="22053"/>
    <cellStyle name="QTitle 3 2 2 4" xfId="22054"/>
    <cellStyle name="QTitle 3 2 3" xfId="22055"/>
    <cellStyle name="QTitle 3 2 3 2" xfId="22056"/>
    <cellStyle name="QTitle 3 2 3 2 2" xfId="22057"/>
    <cellStyle name="QTitle 3 2 3 3" xfId="22058"/>
    <cellStyle name="QTitle 3 2 4" xfId="22059"/>
    <cellStyle name="QTitle 3 2 4 2" xfId="22060"/>
    <cellStyle name="QTitle 3 2 5" xfId="22061"/>
    <cellStyle name="QTitle 3 2 6" xfId="22062"/>
    <cellStyle name="QTitle 3 3" xfId="22063"/>
    <cellStyle name="QTitle 3 3 2" xfId="22064"/>
    <cellStyle name="QTitle 3 3 2 2" xfId="22065"/>
    <cellStyle name="QTitle 3 3 2 2 2" xfId="22066"/>
    <cellStyle name="QTitle 3 3 2 3" xfId="22067"/>
    <cellStyle name="QTitle 3 3 3" xfId="22068"/>
    <cellStyle name="QTitle 3 3 3 2" xfId="22069"/>
    <cellStyle name="QTitle 3 3 4" xfId="22070"/>
    <cellStyle name="QTitle 3 4" xfId="22071"/>
    <cellStyle name="QTitle 3 4 2" xfId="22072"/>
    <cellStyle name="QTitle 3 4 2 2" xfId="22073"/>
    <cellStyle name="QTitle 3 4 3" xfId="22074"/>
    <cellStyle name="QTitle 3 5" xfId="22075"/>
    <cellStyle name="QTitle 3 5 2" xfId="22076"/>
    <cellStyle name="QTitle 3 6" xfId="22077"/>
    <cellStyle name="QTitle 3 7" xfId="22078"/>
    <cellStyle name="QTitle 4" xfId="22079"/>
    <cellStyle name="QTitle 4 2" xfId="22080"/>
    <cellStyle name="QTitle 4 2 2" xfId="22081"/>
    <cellStyle name="QTitle 4 2 2 2" xfId="22082"/>
    <cellStyle name="QTitle 4 2 2 2 2" xfId="22083"/>
    <cellStyle name="QTitle 4 2 2 3" xfId="22084"/>
    <cellStyle name="QTitle 4 2 3" xfId="22085"/>
    <cellStyle name="QTitle 4 2 3 2" xfId="22086"/>
    <cellStyle name="QTitle 4 2 4" xfId="22087"/>
    <cellStyle name="QTitle 4 3" xfId="22088"/>
    <cellStyle name="QTitle 4 3 2" xfId="22089"/>
    <cellStyle name="QTitle 4 3 2 2" xfId="22090"/>
    <cellStyle name="QTitle 4 3 3" xfId="22091"/>
    <cellStyle name="QTitle 4 4" xfId="22092"/>
    <cellStyle name="QTitle 4 4 2" xfId="22093"/>
    <cellStyle name="QTitle 4 5" xfId="22094"/>
    <cellStyle name="QTitle 4 6" xfId="22095"/>
    <cellStyle name="QTitle 5" xfId="22096"/>
    <cellStyle name="QTitle 5 2" xfId="22097"/>
    <cellStyle name="QTitle 5 2 2" xfId="22098"/>
    <cellStyle name="QTitle 5 2 2 2" xfId="22099"/>
    <cellStyle name="QTitle 5 2 3" xfId="22100"/>
    <cellStyle name="QTitle 5 3" xfId="22101"/>
    <cellStyle name="QTitle 5 3 2" xfId="22102"/>
    <cellStyle name="QTitle 5 4" xfId="22103"/>
    <cellStyle name="QTitle 6" xfId="22104"/>
    <cellStyle name="QTitle 6 2" xfId="22105"/>
    <cellStyle name="QTitle 6 2 2" xfId="22106"/>
    <cellStyle name="QTitle 6 3" xfId="22107"/>
    <cellStyle name="QTitle 7" xfId="22108"/>
    <cellStyle name="QTitle 7 2" xfId="22109"/>
    <cellStyle name="QTitle 8" xfId="22110"/>
    <cellStyle name="QTitle 9" xfId="22111"/>
    <cellStyle name="range" xfId="22112"/>
    <cellStyle name="range 2" xfId="22113"/>
    <cellStyle name="range 2 2" xfId="22114"/>
    <cellStyle name="range 3" xfId="22115"/>
    <cellStyle name="Red" xfId="22116"/>
    <cellStyle name="Red 2" xfId="22117"/>
    <cellStyle name="Red 3" xfId="22118"/>
    <cellStyle name="Red 4" xfId="22119"/>
    <cellStyle name="Rubles" xfId="22120"/>
    <cellStyle name="Salomon Logo" xfId="22121"/>
    <cellStyle name="Salomon Logo 10" xfId="22122"/>
    <cellStyle name="Salomon Logo 10 2" xfId="22123"/>
    <cellStyle name="Salomon Logo 10 2 2" xfId="22124"/>
    <cellStyle name="Salomon Logo 10 2 2 2" xfId="22125"/>
    <cellStyle name="Salomon Logo 10 2 3" xfId="22126"/>
    <cellStyle name="Salomon Logo 10 3" xfId="22127"/>
    <cellStyle name="Salomon Logo 10 3 2" xfId="22128"/>
    <cellStyle name="Salomon Logo 10 4" xfId="22129"/>
    <cellStyle name="Salomon Logo 11" xfId="22130"/>
    <cellStyle name="Salomon Logo 11 2" xfId="22131"/>
    <cellStyle name="Salomon Logo 11 2 2" xfId="22132"/>
    <cellStyle name="Salomon Logo 11 3" xfId="22133"/>
    <cellStyle name="Salomon Logo 12" xfId="22134"/>
    <cellStyle name="Salomon Logo 12 2" xfId="22135"/>
    <cellStyle name="Salomon Logo 13" xfId="22136"/>
    <cellStyle name="Salomon Logo 13 2" xfId="22137"/>
    <cellStyle name="Salomon Logo 14" xfId="22138"/>
    <cellStyle name="Salomon Logo 15" xfId="22139"/>
    <cellStyle name="Salomon Logo 16" xfId="22140"/>
    <cellStyle name="Salomon Logo 2" xfId="22141"/>
    <cellStyle name="Salomon Logo 2 10" xfId="22142"/>
    <cellStyle name="Salomon Logo 2 10 2" xfId="22143"/>
    <cellStyle name="Salomon Logo 2 11" xfId="22144"/>
    <cellStyle name="Salomon Logo 2 12" xfId="22145"/>
    <cellStyle name="Salomon Logo 2 13" xfId="22146"/>
    <cellStyle name="Salomon Logo 2 2" xfId="22147"/>
    <cellStyle name="Salomon Logo 2 2 10" xfId="22148"/>
    <cellStyle name="Salomon Logo 2 2 2" xfId="22149"/>
    <cellStyle name="Salomon Logo 2 2 2 2" xfId="22150"/>
    <cellStyle name="Salomon Logo 2 2 2 2 2" xfId="22151"/>
    <cellStyle name="Salomon Logo 2 2 2 2 2 2" xfId="22152"/>
    <cellStyle name="Salomon Logo 2 2 2 2 2 2 2" xfId="22153"/>
    <cellStyle name="Salomon Logo 2 2 2 2 2 3" xfId="22154"/>
    <cellStyle name="Salomon Logo 2 2 2 2 3" xfId="22155"/>
    <cellStyle name="Salomon Logo 2 2 2 2 3 2" xfId="22156"/>
    <cellStyle name="Salomon Logo 2 2 2 2 4" xfId="22157"/>
    <cellStyle name="Salomon Logo 2 2 2 3" xfId="22158"/>
    <cellStyle name="Salomon Logo 2 2 2 3 2" xfId="22159"/>
    <cellStyle name="Salomon Logo 2 2 2 3 2 2" xfId="22160"/>
    <cellStyle name="Salomon Logo 2 2 2 3 2 2 2" xfId="22161"/>
    <cellStyle name="Salomon Logo 2 2 2 3 2 3" xfId="22162"/>
    <cellStyle name="Salomon Logo 2 2 2 3 3" xfId="22163"/>
    <cellStyle name="Salomon Logo 2 2 2 3 3 2" xfId="22164"/>
    <cellStyle name="Salomon Logo 2 2 2 3 4" xfId="22165"/>
    <cellStyle name="Salomon Logo 2 2 2 4" xfId="22166"/>
    <cellStyle name="Salomon Logo 2 2 2 4 2" xfId="22167"/>
    <cellStyle name="Salomon Logo 2 2 2 4 2 2" xfId="22168"/>
    <cellStyle name="Salomon Logo 2 2 2 4 3" xfId="22169"/>
    <cellStyle name="Salomon Logo 2 2 2 5" xfId="22170"/>
    <cellStyle name="Salomon Logo 2 2 2 5 2" xfId="22171"/>
    <cellStyle name="Salomon Logo 2 2 2 6" xfId="22172"/>
    <cellStyle name="Salomon Logo 2 2 2 6 2" xfId="22173"/>
    <cellStyle name="Salomon Logo 2 2 2 7" xfId="22174"/>
    <cellStyle name="Salomon Logo 2 2 3" xfId="22175"/>
    <cellStyle name="Salomon Logo 2 2 3 2" xfId="22176"/>
    <cellStyle name="Salomon Logo 2 2 3 2 2" xfId="22177"/>
    <cellStyle name="Salomon Logo 2 2 3 2 2 2" xfId="22178"/>
    <cellStyle name="Salomon Logo 2 2 3 2 3" xfId="22179"/>
    <cellStyle name="Salomon Logo 2 2 3 3" xfId="22180"/>
    <cellStyle name="Salomon Logo 2 2 3 3 2" xfId="22181"/>
    <cellStyle name="Salomon Logo 2 2 3 4" xfId="22182"/>
    <cellStyle name="Salomon Logo 2 2 4" xfId="22183"/>
    <cellStyle name="Salomon Logo 2 2 4 2" xfId="22184"/>
    <cellStyle name="Salomon Logo 2 2 4 2 2" xfId="22185"/>
    <cellStyle name="Salomon Logo 2 2 4 2 2 2" xfId="22186"/>
    <cellStyle name="Salomon Logo 2 2 4 2 3" xfId="22187"/>
    <cellStyle name="Salomon Logo 2 2 4 3" xfId="22188"/>
    <cellStyle name="Salomon Logo 2 2 4 3 2" xfId="22189"/>
    <cellStyle name="Salomon Logo 2 2 4 4" xfId="22190"/>
    <cellStyle name="Salomon Logo 2 2 5" xfId="22191"/>
    <cellStyle name="Salomon Logo 2 2 5 2" xfId="22192"/>
    <cellStyle name="Salomon Logo 2 2 5 2 2" xfId="22193"/>
    <cellStyle name="Salomon Logo 2 2 5 3" xfId="22194"/>
    <cellStyle name="Salomon Logo 2 2 6" xfId="22195"/>
    <cellStyle name="Salomon Logo 2 2 6 2" xfId="22196"/>
    <cellStyle name="Salomon Logo 2 2 7" xfId="22197"/>
    <cellStyle name="Salomon Logo 2 2 7 2" xfId="22198"/>
    <cellStyle name="Salomon Logo 2 2 8" xfId="22199"/>
    <cellStyle name="Salomon Logo 2 2 9" xfId="22200"/>
    <cellStyle name="Salomon Logo 2 3" xfId="22201"/>
    <cellStyle name="Salomon Logo 2 3 10" xfId="22202"/>
    <cellStyle name="Salomon Logo 2 3 2" xfId="22203"/>
    <cellStyle name="Salomon Logo 2 3 2 2" xfId="22204"/>
    <cellStyle name="Salomon Logo 2 3 2 2 2" xfId="22205"/>
    <cellStyle name="Salomon Logo 2 3 2 2 2 2" xfId="22206"/>
    <cellStyle name="Salomon Logo 2 3 2 2 2 2 2" xfId="22207"/>
    <cellStyle name="Salomon Logo 2 3 2 2 2 3" xfId="22208"/>
    <cellStyle name="Salomon Logo 2 3 2 2 3" xfId="22209"/>
    <cellStyle name="Salomon Logo 2 3 2 2 3 2" xfId="22210"/>
    <cellStyle name="Salomon Logo 2 3 2 2 4" xfId="22211"/>
    <cellStyle name="Salomon Logo 2 3 2 3" xfId="22212"/>
    <cellStyle name="Salomon Logo 2 3 2 3 2" xfId="22213"/>
    <cellStyle name="Salomon Logo 2 3 2 3 2 2" xfId="22214"/>
    <cellStyle name="Salomon Logo 2 3 2 3 2 2 2" xfId="22215"/>
    <cellStyle name="Salomon Logo 2 3 2 3 2 3" xfId="22216"/>
    <cellStyle name="Salomon Logo 2 3 2 3 3" xfId="22217"/>
    <cellStyle name="Salomon Logo 2 3 2 3 3 2" xfId="22218"/>
    <cellStyle name="Salomon Logo 2 3 2 3 4" xfId="22219"/>
    <cellStyle name="Salomon Logo 2 3 2 4" xfId="22220"/>
    <cellStyle name="Salomon Logo 2 3 2 4 2" xfId="22221"/>
    <cellStyle name="Salomon Logo 2 3 2 4 2 2" xfId="22222"/>
    <cellStyle name="Salomon Logo 2 3 2 4 3" xfId="22223"/>
    <cellStyle name="Salomon Logo 2 3 2 5" xfId="22224"/>
    <cellStyle name="Salomon Logo 2 3 2 5 2" xfId="22225"/>
    <cellStyle name="Salomon Logo 2 3 2 6" xfId="22226"/>
    <cellStyle name="Salomon Logo 2 3 2 6 2" xfId="22227"/>
    <cellStyle name="Salomon Logo 2 3 2 7" xfId="22228"/>
    <cellStyle name="Salomon Logo 2 3 3" xfId="22229"/>
    <cellStyle name="Salomon Logo 2 3 3 2" xfId="22230"/>
    <cellStyle name="Salomon Logo 2 3 3 2 2" xfId="22231"/>
    <cellStyle name="Salomon Logo 2 3 3 2 2 2" xfId="22232"/>
    <cellStyle name="Salomon Logo 2 3 3 2 3" xfId="22233"/>
    <cellStyle name="Salomon Logo 2 3 3 3" xfId="22234"/>
    <cellStyle name="Salomon Logo 2 3 3 3 2" xfId="22235"/>
    <cellStyle name="Salomon Logo 2 3 3 4" xfId="22236"/>
    <cellStyle name="Salomon Logo 2 3 4" xfId="22237"/>
    <cellStyle name="Salomon Logo 2 3 4 2" xfId="22238"/>
    <cellStyle name="Salomon Logo 2 3 4 2 2" xfId="22239"/>
    <cellStyle name="Salomon Logo 2 3 4 2 2 2" xfId="22240"/>
    <cellStyle name="Salomon Logo 2 3 4 2 3" xfId="22241"/>
    <cellStyle name="Salomon Logo 2 3 4 3" xfId="22242"/>
    <cellStyle name="Salomon Logo 2 3 4 3 2" xfId="22243"/>
    <cellStyle name="Salomon Logo 2 3 4 4" xfId="22244"/>
    <cellStyle name="Salomon Logo 2 3 5" xfId="22245"/>
    <cellStyle name="Salomon Logo 2 3 5 2" xfId="22246"/>
    <cellStyle name="Salomon Logo 2 3 5 2 2" xfId="22247"/>
    <cellStyle name="Salomon Logo 2 3 5 3" xfId="22248"/>
    <cellStyle name="Salomon Logo 2 3 6" xfId="22249"/>
    <cellStyle name="Salomon Logo 2 3 6 2" xfId="22250"/>
    <cellStyle name="Salomon Logo 2 3 7" xfId="22251"/>
    <cellStyle name="Salomon Logo 2 3 7 2" xfId="22252"/>
    <cellStyle name="Salomon Logo 2 3 8" xfId="22253"/>
    <cellStyle name="Salomon Logo 2 3 9" xfId="22254"/>
    <cellStyle name="Salomon Logo 2 4" xfId="22255"/>
    <cellStyle name="Salomon Logo 2 4 10" xfId="22256"/>
    <cellStyle name="Salomon Logo 2 4 2" xfId="22257"/>
    <cellStyle name="Salomon Logo 2 4 2 2" xfId="22258"/>
    <cellStyle name="Salomon Logo 2 4 2 2 2" xfId="22259"/>
    <cellStyle name="Salomon Logo 2 4 2 2 2 2" xfId="22260"/>
    <cellStyle name="Salomon Logo 2 4 2 2 2 2 2" xfId="22261"/>
    <cellStyle name="Salomon Logo 2 4 2 2 2 3" xfId="22262"/>
    <cellStyle name="Salomon Logo 2 4 2 2 3" xfId="22263"/>
    <cellStyle name="Salomon Logo 2 4 2 2 3 2" xfId="22264"/>
    <cellStyle name="Salomon Logo 2 4 2 2 4" xfId="22265"/>
    <cellStyle name="Salomon Logo 2 4 2 3" xfId="22266"/>
    <cellStyle name="Salomon Logo 2 4 2 3 2" xfId="22267"/>
    <cellStyle name="Salomon Logo 2 4 2 3 2 2" xfId="22268"/>
    <cellStyle name="Salomon Logo 2 4 2 3 2 2 2" xfId="22269"/>
    <cellStyle name="Salomon Logo 2 4 2 3 2 3" xfId="22270"/>
    <cellStyle name="Salomon Logo 2 4 2 3 3" xfId="22271"/>
    <cellStyle name="Salomon Logo 2 4 2 3 3 2" xfId="22272"/>
    <cellStyle name="Salomon Logo 2 4 2 3 4" xfId="22273"/>
    <cellStyle name="Salomon Logo 2 4 2 4" xfId="22274"/>
    <cellStyle name="Salomon Logo 2 4 2 4 2" xfId="22275"/>
    <cellStyle name="Salomon Logo 2 4 2 4 2 2" xfId="22276"/>
    <cellStyle name="Salomon Logo 2 4 2 4 3" xfId="22277"/>
    <cellStyle name="Salomon Logo 2 4 2 5" xfId="22278"/>
    <cellStyle name="Salomon Logo 2 4 2 5 2" xfId="22279"/>
    <cellStyle name="Salomon Logo 2 4 2 6" xfId="22280"/>
    <cellStyle name="Salomon Logo 2 4 2 6 2" xfId="22281"/>
    <cellStyle name="Salomon Logo 2 4 2 7" xfId="22282"/>
    <cellStyle name="Salomon Logo 2 4 3" xfId="22283"/>
    <cellStyle name="Salomon Logo 2 4 3 2" xfId="22284"/>
    <cellStyle name="Salomon Logo 2 4 3 2 2" xfId="22285"/>
    <cellStyle name="Salomon Logo 2 4 3 2 2 2" xfId="22286"/>
    <cellStyle name="Salomon Logo 2 4 3 2 3" xfId="22287"/>
    <cellStyle name="Salomon Logo 2 4 3 3" xfId="22288"/>
    <cellStyle name="Salomon Logo 2 4 3 3 2" xfId="22289"/>
    <cellStyle name="Salomon Logo 2 4 3 4" xfId="22290"/>
    <cellStyle name="Salomon Logo 2 4 4" xfId="22291"/>
    <cellStyle name="Salomon Logo 2 4 4 2" xfId="22292"/>
    <cellStyle name="Salomon Logo 2 4 4 2 2" xfId="22293"/>
    <cellStyle name="Salomon Logo 2 4 4 2 2 2" xfId="22294"/>
    <cellStyle name="Salomon Logo 2 4 4 2 3" xfId="22295"/>
    <cellStyle name="Salomon Logo 2 4 4 3" xfId="22296"/>
    <cellStyle name="Salomon Logo 2 4 4 3 2" xfId="22297"/>
    <cellStyle name="Salomon Logo 2 4 4 4" xfId="22298"/>
    <cellStyle name="Salomon Logo 2 4 5" xfId="22299"/>
    <cellStyle name="Salomon Logo 2 4 5 2" xfId="22300"/>
    <cellStyle name="Salomon Logo 2 4 5 2 2" xfId="22301"/>
    <cellStyle name="Salomon Logo 2 4 5 3" xfId="22302"/>
    <cellStyle name="Salomon Logo 2 4 6" xfId="22303"/>
    <cellStyle name="Salomon Logo 2 4 6 2" xfId="22304"/>
    <cellStyle name="Salomon Logo 2 4 7" xfId="22305"/>
    <cellStyle name="Salomon Logo 2 4 7 2" xfId="22306"/>
    <cellStyle name="Salomon Logo 2 4 8" xfId="22307"/>
    <cellStyle name="Salomon Logo 2 4 9" xfId="22308"/>
    <cellStyle name="Salomon Logo 2 5" xfId="22309"/>
    <cellStyle name="Salomon Logo 2 5 2" xfId="22310"/>
    <cellStyle name="Salomon Logo 2 5 2 2" xfId="22311"/>
    <cellStyle name="Salomon Logo 2 5 2 2 2" xfId="22312"/>
    <cellStyle name="Salomon Logo 2 5 2 2 2 2" xfId="22313"/>
    <cellStyle name="Salomon Logo 2 5 2 2 3" xfId="22314"/>
    <cellStyle name="Salomon Logo 2 5 2 3" xfId="22315"/>
    <cellStyle name="Salomon Logo 2 5 2 3 2" xfId="22316"/>
    <cellStyle name="Salomon Logo 2 5 2 4" xfId="22317"/>
    <cellStyle name="Salomon Logo 2 5 3" xfId="22318"/>
    <cellStyle name="Salomon Logo 2 5 3 2" xfId="22319"/>
    <cellStyle name="Salomon Logo 2 5 3 2 2" xfId="22320"/>
    <cellStyle name="Salomon Logo 2 5 3 2 2 2" xfId="22321"/>
    <cellStyle name="Salomon Logo 2 5 3 2 3" xfId="22322"/>
    <cellStyle name="Salomon Logo 2 5 3 3" xfId="22323"/>
    <cellStyle name="Salomon Logo 2 5 3 3 2" xfId="22324"/>
    <cellStyle name="Salomon Logo 2 5 3 4" xfId="22325"/>
    <cellStyle name="Salomon Logo 2 5 4" xfId="22326"/>
    <cellStyle name="Salomon Logo 2 5 4 2" xfId="22327"/>
    <cellStyle name="Salomon Logo 2 5 4 2 2" xfId="22328"/>
    <cellStyle name="Salomon Logo 2 5 4 3" xfId="22329"/>
    <cellStyle name="Salomon Logo 2 5 5" xfId="22330"/>
    <cellStyle name="Salomon Logo 2 5 5 2" xfId="22331"/>
    <cellStyle name="Salomon Logo 2 5 6" xfId="22332"/>
    <cellStyle name="Salomon Logo 2 5 6 2" xfId="22333"/>
    <cellStyle name="Salomon Logo 2 5 7" xfId="22334"/>
    <cellStyle name="Salomon Logo 2 6" xfId="22335"/>
    <cellStyle name="Salomon Logo 2 6 2" xfId="22336"/>
    <cellStyle name="Salomon Logo 2 6 2 2" xfId="22337"/>
    <cellStyle name="Salomon Logo 2 6 2 2 2" xfId="22338"/>
    <cellStyle name="Salomon Logo 2 6 2 3" xfId="22339"/>
    <cellStyle name="Salomon Logo 2 6 3" xfId="22340"/>
    <cellStyle name="Salomon Logo 2 6 3 2" xfId="22341"/>
    <cellStyle name="Salomon Logo 2 6 4" xfId="22342"/>
    <cellStyle name="Salomon Logo 2 7" xfId="22343"/>
    <cellStyle name="Salomon Logo 2 7 2" xfId="22344"/>
    <cellStyle name="Salomon Logo 2 7 2 2" xfId="22345"/>
    <cellStyle name="Salomon Logo 2 7 2 2 2" xfId="22346"/>
    <cellStyle name="Salomon Logo 2 7 2 3" xfId="22347"/>
    <cellStyle name="Salomon Logo 2 7 3" xfId="22348"/>
    <cellStyle name="Salomon Logo 2 7 3 2" xfId="22349"/>
    <cellStyle name="Salomon Logo 2 7 4" xfId="22350"/>
    <cellStyle name="Salomon Logo 2 8" xfId="22351"/>
    <cellStyle name="Salomon Logo 2 8 2" xfId="22352"/>
    <cellStyle name="Salomon Logo 2 8 2 2" xfId="22353"/>
    <cellStyle name="Salomon Logo 2 8 3" xfId="22354"/>
    <cellStyle name="Salomon Logo 2 9" xfId="22355"/>
    <cellStyle name="Salomon Logo 2 9 2" xfId="22356"/>
    <cellStyle name="Salomon Logo 3" xfId="22357"/>
    <cellStyle name="Salomon Logo 3 10" xfId="22358"/>
    <cellStyle name="Salomon Logo 3 10 2" xfId="22359"/>
    <cellStyle name="Salomon Logo 3 11" xfId="22360"/>
    <cellStyle name="Salomon Logo 3 12" xfId="22361"/>
    <cellStyle name="Salomon Logo 3 13" xfId="22362"/>
    <cellStyle name="Salomon Logo 3 2" xfId="22363"/>
    <cellStyle name="Salomon Logo 3 2 10" xfId="22364"/>
    <cellStyle name="Salomon Logo 3 2 2" xfId="22365"/>
    <cellStyle name="Salomon Logo 3 2 2 2" xfId="22366"/>
    <cellStyle name="Salomon Logo 3 2 2 2 2" xfId="22367"/>
    <cellStyle name="Salomon Logo 3 2 2 2 2 2" xfId="22368"/>
    <cellStyle name="Salomon Logo 3 2 2 2 2 2 2" xfId="22369"/>
    <cellStyle name="Salomon Logo 3 2 2 2 2 3" xfId="22370"/>
    <cellStyle name="Salomon Logo 3 2 2 2 3" xfId="22371"/>
    <cellStyle name="Salomon Logo 3 2 2 2 3 2" xfId="22372"/>
    <cellStyle name="Salomon Logo 3 2 2 2 4" xfId="22373"/>
    <cellStyle name="Salomon Logo 3 2 2 3" xfId="22374"/>
    <cellStyle name="Salomon Logo 3 2 2 3 2" xfId="22375"/>
    <cellStyle name="Salomon Logo 3 2 2 3 2 2" xfId="22376"/>
    <cellStyle name="Salomon Logo 3 2 2 3 2 2 2" xfId="22377"/>
    <cellStyle name="Salomon Logo 3 2 2 3 2 3" xfId="22378"/>
    <cellStyle name="Salomon Logo 3 2 2 3 3" xfId="22379"/>
    <cellStyle name="Salomon Logo 3 2 2 3 3 2" xfId="22380"/>
    <cellStyle name="Salomon Logo 3 2 2 3 4" xfId="22381"/>
    <cellStyle name="Salomon Logo 3 2 2 4" xfId="22382"/>
    <cellStyle name="Salomon Logo 3 2 2 4 2" xfId="22383"/>
    <cellStyle name="Salomon Logo 3 2 2 4 2 2" xfId="22384"/>
    <cellStyle name="Salomon Logo 3 2 2 4 3" xfId="22385"/>
    <cellStyle name="Salomon Logo 3 2 2 5" xfId="22386"/>
    <cellStyle name="Salomon Logo 3 2 2 5 2" xfId="22387"/>
    <cellStyle name="Salomon Logo 3 2 2 6" xfId="22388"/>
    <cellStyle name="Salomon Logo 3 2 2 6 2" xfId="22389"/>
    <cellStyle name="Salomon Logo 3 2 2 7" xfId="22390"/>
    <cellStyle name="Salomon Logo 3 2 3" xfId="22391"/>
    <cellStyle name="Salomon Logo 3 2 3 2" xfId="22392"/>
    <cellStyle name="Salomon Logo 3 2 3 2 2" xfId="22393"/>
    <cellStyle name="Salomon Logo 3 2 3 2 2 2" xfId="22394"/>
    <cellStyle name="Salomon Logo 3 2 3 2 3" xfId="22395"/>
    <cellStyle name="Salomon Logo 3 2 3 3" xfId="22396"/>
    <cellStyle name="Salomon Logo 3 2 3 3 2" xfId="22397"/>
    <cellStyle name="Salomon Logo 3 2 3 4" xfId="22398"/>
    <cellStyle name="Salomon Logo 3 2 4" xfId="22399"/>
    <cellStyle name="Salomon Logo 3 2 4 2" xfId="22400"/>
    <cellStyle name="Salomon Logo 3 2 4 2 2" xfId="22401"/>
    <cellStyle name="Salomon Logo 3 2 4 2 2 2" xfId="22402"/>
    <cellStyle name="Salomon Logo 3 2 4 2 3" xfId="22403"/>
    <cellStyle name="Salomon Logo 3 2 4 3" xfId="22404"/>
    <cellStyle name="Salomon Logo 3 2 4 3 2" xfId="22405"/>
    <cellStyle name="Salomon Logo 3 2 4 4" xfId="22406"/>
    <cellStyle name="Salomon Logo 3 2 5" xfId="22407"/>
    <cellStyle name="Salomon Logo 3 2 5 2" xfId="22408"/>
    <cellStyle name="Salomon Logo 3 2 5 2 2" xfId="22409"/>
    <cellStyle name="Salomon Logo 3 2 5 3" xfId="22410"/>
    <cellStyle name="Salomon Logo 3 2 6" xfId="22411"/>
    <cellStyle name="Salomon Logo 3 2 6 2" xfId="22412"/>
    <cellStyle name="Salomon Logo 3 2 7" xfId="22413"/>
    <cellStyle name="Salomon Logo 3 2 7 2" xfId="22414"/>
    <cellStyle name="Salomon Logo 3 2 8" xfId="22415"/>
    <cellStyle name="Salomon Logo 3 2 9" xfId="22416"/>
    <cellStyle name="Salomon Logo 3 3" xfId="22417"/>
    <cellStyle name="Salomon Logo 3 3 10" xfId="22418"/>
    <cellStyle name="Salomon Logo 3 3 2" xfId="22419"/>
    <cellStyle name="Salomon Logo 3 3 2 2" xfId="22420"/>
    <cellStyle name="Salomon Logo 3 3 2 2 2" xfId="22421"/>
    <cellStyle name="Salomon Logo 3 3 2 2 2 2" xfId="22422"/>
    <cellStyle name="Salomon Logo 3 3 2 2 2 2 2" xfId="22423"/>
    <cellStyle name="Salomon Logo 3 3 2 2 2 3" xfId="22424"/>
    <cellStyle name="Salomon Logo 3 3 2 2 3" xfId="22425"/>
    <cellStyle name="Salomon Logo 3 3 2 2 3 2" xfId="22426"/>
    <cellStyle name="Salomon Logo 3 3 2 2 4" xfId="22427"/>
    <cellStyle name="Salomon Logo 3 3 2 3" xfId="22428"/>
    <cellStyle name="Salomon Logo 3 3 2 3 2" xfId="22429"/>
    <cellStyle name="Salomon Logo 3 3 2 3 2 2" xfId="22430"/>
    <cellStyle name="Salomon Logo 3 3 2 3 2 2 2" xfId="22431"/>
    <cellStyle name="Salomon Logo 3 3 2 3 2 3" xfId="22432"/>
    <cellStyle name="Salomon Logo 3 3 2 3 3" xfId="22433"/>
    <cellStyle name="Salomon Logo 3 3 2 3 3 2" xfId="22434"/>
    <cellStyle name="Salomon Logo 3 3 2 3 4" xfId="22435"/>
    <cellStyle name="Salomon Logo 3 3 2 4" xfId="22436"/>
    <cellStyle name="Salomon Logo 3 3 2 4 2" xfId="22437"/>
    <cellStyle name="Salomon Logo 3 3 2 4 2 2" xfId="22438"/>
    <cellStyle name="Salomon Logo 3 3 2 4 3" xfId="22439"/>
    <cellStyle name="Salomon Logo 3 3 2 5" xfId="22440"/>
    <cellStyle name="Salomon Logo 3 3 2 5 2" xfId="22441"/>
    <cellStyle name="Salomon Logo 3 3 2 6" xfId="22442"/>
    <cellStyle name="Salomon Logo 3 3 2 6 2" xfId="22443"/>
    <cellStyle name="Salomon Logo 3 3 2 7" xfId="22444"/>
    <cellStyle name="Salomon Logo 3 3 3" xfId="22445"/>
    <cellStyle name="Salomon Logo 3 3 3 2" xfId="22446"/>
    <cellStyle name="Salomon Logo 3 3 3 2 2" xfId="22447"/>
    <cellStyle name="Salomon Logo 3 3 3 2 2 2" xfId="22448"/>
    <cellStyle name="Salomon Logo 3 3 3 2 3" xfId="22449"/>
    <cellStyle name="Salomon Logo 3 3 3 3" xfId="22450"/>
    <cellStyle name="Salomon Logo 3 3 3 3 2" xfId="22451"/>
    <cellStyle name="Salomon Logo 3 3 3 4" xfId="22452"/>
    <cellStyle name="Salomon Logo 3 3 4" xfId="22453"/>
    <cellStyle name="Salomon Logo 3 3 4 2" xfId="22454"/>
    <cellStyle name="Salomon Logo 3 3 4 2 2" xfId="22455"/>
    <cellStyle name="Salomon Logo 3 3 4 2 2 2" xfId="22456"/>
    <cellStyle name="Salomon Logo 3 3 4 2 3" xfId="22457"/>
    <cellStyle name="Salomon Logo 3 3 4 3" xfId="22458"/>
    <cellStyle name="Salomon Logo 3 3 4 3 2" xfId="22459"/>
    <cellStyle name="Salomon Logo 3 3 4 4" xfId="22460"/>
    <cellStyle name="Salomon Logo 3 3 5" xfId="22461"/>
    <cellStyle name="Salomon Logo 3 3 5 2" xfId="22462"/>
    <cellStyle name="Salomon Logo 3 3 5 2 2" xfId="22463"/>
    <cellStyle name="Salomon Logo 3 3 5 3" xfId="22464"/>
    <cellStyle name="Salomon Logo 3 3 6" xfId="22465"/>
    <cellStyle name="Salomon Logo 3 3 6 2" xfId="22466"/>
    <cellStyle name="Salomon Logo 3 3 7" xfId="22467"/>
    <cellStyle name="Salomon Logo 3 3 7 2" xfId="22468"/>
    <cellStyle name="Salomon Logo 3 3 8" xfId="22469"/>
    <cellStyle name="Salomon Logo 3 3 9" xfId="22470"/>
    <cellStyle name="Salomon Logo 3 4" xfId="22471"/>
    <cellStyle name="Salomon Logo 3 4 10" xfId="22472"/>
    <cellStyle name="Salomon Logo 3 4 2" xfId="22473"/>
    <cellStyle name="Salomon Logo 3 4 2 2" xfId="22474"/>
    <cellStyle name="Salomon Logo 3 4 2 2 2" xfId="22475"/>
    <cellStyle name="Salomon Logo 3 4 2 2 2 2" xfId="22476"/>
    <cellStyle name="Salomon Logo 3 4 2 2 2 2 2" xfId="22477"/>
    <cellStyle name="Salomon Logo 3 4 2 2 2 3" xfId="22478"/>
    <cellStyle name="Salomon Logo 3 4 2 2 3" xfId="22479"/>
    <cellStyle name="Salomon Logo 3 4 2 2 3 2" xfId="22480"/>
    <cellStyle name="Salomon Logo 3 4 2 2 4" xfId="22481"/>
    <cellStyle name="Salomon Logo 3 4 2 3" xfId="22482"/>
    <cellStyle name="Salomon Logo 3 4 2 3 2" xfId="22483"/>
    <cellStyle name="Salomon Logo 3 4 2 3 2 2" xfId="22484"/>
    <cellStyle name="Salomon Logo 3 4 2 3 2 2 2" xfId="22485"/>
    <cellStyle name="Salomon Logo 3 4 2 3 2 3" xfId="22486"/>
    <cellStyle name="Salomon Logo 3 4 2 3 3" xfId="22487"/>
    <cellStyle name="Salomon Logo 3 4 2 3 3 2" xfId="22488"/>
    <cellStyle name="Salomon Logo 3 4 2 3 4" xfId="22489"/>
    <cellStyle name="Salomon Logo 3 4 2 4" xfId="22490"/>
    <cellStyle name="Salomon Logo 3 4 2 4 2" xfId="22491"/>
    <cellStyle name="Salomon Logo 3 4 2 4 2 2" xfId="22492"/>
    <cellStyle name="Salomon Logo 3 4 2 4 3" xfId="22493"/>
    <cellStyle name="Salomon Logo 3 4 2 5" xfId="22494"/>
    <cellStyle name="Salomon Logo 3 4 2 5 2" xfId="22495"/>
    <cellStyle name="Salomon Logo 3 4 2 6" xfId="22496"/>
    <cellStyle name="Salomon Logo 3 4 2 6 2" xfId="22497"/>
    <cellStyle name="Salomon Logo 3 4 2 7" xfId="22498"/>
    <cellStyle name="Salomon Logo 3 4 3" xfId="22499"/>
    <cellStyle name="Salomon Logo 3 4 3 2" xfId="22500"/>
    <cellStyle name="Salomon Logo 3 4 3 2 2" xfId="22501"/>
    <cellStyle name="Salomon Logo 3 4 3 2 2 2" xfId="22502"/>
    <cellStyle name="Salomon Logo 3 4 3 2 3" xfId="22503"/>
    <cellStyle name="Salomon Logo 3 4 3 3" xfId="22504"/>
    <cellStyle name="Salomon Logo 3 4 3 3 2" xfId="22505"/>
    <cellStyle name="Salomon Logo 3 4 3 4" xfId="22506"/>
    <cellStyle name="Salomon Logo 3 4 4" xfId="22507"/>
    <cellStyle name="Salomon Logo 3 4 4 2" xfId="22508"/>
    <cellStyle name="Salomon Logo 3 4 4 2 2" xfId="22509"/>
    <cellStyle name="Salomon Logo 3 4 4 2 2 2" xfId="22510"/>
    <cellStyle name="Salomon Logo 3 4 4 2 3" xfId="22511"/>
    <cellStyle name="Salomon Logo 3 4 4 3" xfId="22512"/>
    <cellStyle name="Salomon Logo 3 4 4 3 2" xfId="22513"/>
    <cellStyle name="Salomon Logo 3 4 4 4" xfId="22514"/>
    <cellStyle name="Salomon Logo 3 4 5" xfId="22515"/>
    <cellStyle name="Salomon Logo 3 4 5 2" xfId="22516"/>
    <cellStyle name="Salomon Logo 3 4 5 2 2" xfId="22517"/>
    <cellStyle name="Salomon Logo 3 4 5 3" xfId="22518"/>
    <cellStyle name="Salomon Logo 3 4 6" xfId="22519"/>
    <cellStyle name="Salomon Logo 3 4 6 2" xfId="22520"/>
    <cellStyle name="Salomon Logo 3 4 7" xfId="22521"/>
    <cellStyle name="Salomon Logo 3 4 7 2" xfId="22522"/>
    <cellStyle name="Salomon Logo 3 4 8" xfId="22523"/>
    <cellStyle name="Salomon Logo 3 4 9" xfId="22524"/>
    <cellStyle name="Salomon Logo 3 5" xfId="22525"/>
    <cellStyle name="Salomon Logo 3 5 2" xfId="22526"/>
    <cellStyle name="Salomon Logo 3 5 2 2" xfId="22527"/>
    <cellStyle name="Salomon Logo 3 5 2 2 2" xfId="22528"/>
    <cellStyle name="Salomon Logo 3 5 2 2 2 2" xfId="22529"/>
    <cellStyle name="Salomon Logo 3 5 2 2 3" xfId="22530"/>
    <cellStyle name="Salomon Logo 3 5 2 3" xfId="22531"/>
    <cellStyle name="Salomon Logo 3 5 2 3 2" xfId="22532"/>
    <cellStyle name="Salomon Logo 3 5 2 4" xfId="22533"/>
    <cellStyle name="Salomon Logo 3 5 3" xfId="22534"/>
    <cellStyle name="Salomon Logo 3 5 3 2" xfId="22535"/>
    <cellStyle name="Salomon Logo 3 5 3 2 2" xfId="22536"/>
    <cellStyle name="Salomon Logo 3 5 3 2 2 2" xfId="22537"/>
    <cellStyle name="Salomon Logo 3 5 3 2 3" xfId="22538"/>
    <cellStyle name="Salomon Logo 3 5 3 3" xfId="22539"/>
    <cellStyle name="Salomon Logo 3 5 3 3 2" xfId="22540"/>
    <cellStyle name="Salomon Logo 3 5 3 4" xfId="22541"/>
    <cellStyle name="Salomon Logo 3 5 4" xfId="22542"/>
    <cellStyle name="Salomon Logo 3 5 4 2" xfId="22543"/>
    <cellStyle name="Salomon Logo 3 5 4 2 2" xfId="22544"/>
    <cellStyle name="Salomon Logo 3 5 4 3" xfId="22545"/>
    <cellStyle name="Salomon Logo 3 5 5" xfId="22546"/>
    <cellStyle name="Salomon Logo 3 5 5 2" xfId="22547"/>
    <cellStyle name="Salomon Logo 3 5 6" xfId="22548"/>
    <cellStyle name="Salomon Logo 3 5 6 2" xfId="22549"/>
    <cellStyle name="Salomon Logo 3 5 7" xfId="22550"/>
    <cellStyle name="Salomon Logo 3 6" xfId="22551"/>
    <cellStyle name="Salomon Logo 3 6 2" xfId="22552"/>
    <cellStyle name="Salomon Logo 3 6 2 2" xfId="22553"/>
    <cellStyle name="Salomon Logo 3 6 2 2 2" xfId="22554"/>
    <cellStyle name="Salomon Logo 3 6 2 3" xfId="22555"/>
    <cellStyle name="Salomon Logo 3 6 3" xfId="22556"/>
    <cellStyle name="Salomon Logo 3 6 3 2" xfId="22557"/>
    <cellStyle name="Salomon Logo 3 6 4" xfId="22558"/>
    <cellStyle name="Salomon Logo 3 7" xfId="22559"/>
    <cellStyle name="Salomon Logo 3 7 2" xfId="22560"/>
    <cellStyle name="Salomon Logo 3 7 2 2" xfId="22561"/>
    <cellStyle name="Salomon Logo 3 7 2 2 2" xfId="22562"/>
    <cellStyle name="Salomon Logo 3 7 2 3" xfId="22563"/>
    <cellStyle name="Salomon Logo 3 7 3" xfId="22564"/>
    <cellStyle name="Salomon Logo 3 7 3 2" xfId="22565"/>
    <cellStyle name="Salomon Logo 3 7 4" xfId="22566"/>
    <cellStyle name="Salomon Logo 3 8" xfId="22567"/>
    <cellStyle name="Salomon Logo 3 8 2" xfId="22568"/>
    <cellStyle name="Salomon Logo 3 8 2 2" xfId="22569"/>
    <cellStyle name="Salomon Logo 3 8 3" xfId="22570"/>
    <cellStyle name="Salomon Logo 3 9" xfId="22571"/>
    <cellStyle name="Salomon Logo 3 9 2" xfId="22572"/>
    <cellStyle name="Salomon Logo 4" xfId="22573"/>
    <cellStyle name="Salomon Logo 4 10" xfId="22574"/>
    <cellStyle name="Salomon Logo 4 10 2" xfId="22575"/>
    <cellStyle name="Salomon Logo 4 11" xfId="22576"/>
    <cellStyle name="Salomon Logo 4 12" xfId="22577"/>
    <cellStyle name="Salomon Logo 4 13" xfId="22578"/>
    <cellStyle name="Salomon Logo 4 2" xfId="22579"/>
    <cellStyle name="Salomon Logo 4 2 10" xfId="22580"/>
    <cellStyle name="Salomon Logo 4 2 2" xfId="22581"/>
    <cellStyle name="Salomon Logo 4 2 2 2" xfId="22582"/>
    <cellStyle name="Salomon Logo 4 2 2 2 2" xfId="22583"/>
    <cellStyle name="Salomon Logo 4 2 2 2 2 2" xfId="22584"/>
    <cellStyle name="Salomon Logo 4 2 2 2 2 2 2" xfId="22585"/>
    <cellStyle name="Salomon Logo 4 2 2 2 2 3" xfId="22586"/>
    <cellStyle name="Salomon Logo 4 2 2 2 3" xfId="22587"/>
    <cellStyle name="Salomon Logo 4 2 2 2 3 2" xfId="22588"/>
    <cellStyle name="Salomon Logo 4 2 2 2 4" xfId="22589"/>
    <cellStyle name="Salomon Logo 4 2 2 3" xfId="22590"/>
    <cellStyle name="Salomon Logo 4 2 2 3 2" xfId="22591"/>
    <cellStyle name="Salomon Logo 4 2 2 3 2 2" xfId="22592"/>
    <cellStyle name="Salomon Logo 4 2 2 3 2 2 2" xfId="22593"/>
    <cellStyle name="Salomon Logo 4 2 2 3 2 3" xfId="22594"/>
    <cellStyle name="Salomon Logo 4 2 2 3 3" xfId="22595"/>
    <cellStyle name="Salomon Logo 4 2 2 3 3 2" xfId="22596"/>
    <cellStyle name="Salomon Logo 4 2 2 3 4" xfId="22597"/>
    <cellStyle name="Salomon Logo 4 2 2 4" xfId="22598"/>
    <cellStyle name="Salomon Logo 4 2 2 4 2" xfId="22599"/>
    <cellStyle name="Salomon Logo 4 2 2 4 2 2" xfId="22600"/>
    <cellStyle name="Salomon Logo 4 2 2 4 3" xfId="22601"/>
    <cellStyle name="Salomon Logo 4 2 2 5" xfId="22602"/>
    <cellStyle name="Salomon Logo 4 2 2 5 2" xfId="22603"/>
    <cellStyle name="Salomon Logo 4 2 2 6" xfId="22604"/>
    <cellStyle name="Salomon Logo 4 2 2 6 2" xfId="22605"/>
    <cellStyle name="Salomon Logo 4 2 2 7" xfId="22606"/>
    <cellStyle name="Salomon Logo 4 2 3" xfId="22607"/>
    <cellStyle name="Salomon Logo 4 2 3 2" xfId="22608"/>
    <cellStyle name="Salomon Logo 4 2 3 2 2" xfId="22609"/>
    <cellStyle name="Salomon Logo 4 2 3 2 2 2" xfId="22610"/>
    <cellStyle name="Salomon Logo 4 2 3 2 3" xfId="22611"/>
    <cellStyle name="Salomon Logo 4 2 3 3" xfId="22612"/>
    <cellStyle name="Salomon Logo 4 2 3 3 2" xfId="22613"/>
    <cellStyle name="Salomon Logo 4 2 3 4" xfId="22614"/>
    <cellStyle name="Salomon Logo 4 2 4" xfId="22615"/>
    <cellStyle name="Salomon Logo 4 2 4 2" xfId="22616"/>
    <cellStyle name="Salomon Logo 4 2 4 2 2" xfId="22617"/>
    <cellStyle name="Salomon Logo 4 2 4 2 2 2" xfId="22618"/>
    <cellStyle name="Salomon Logo 4 2 4 2 3" xfId="22619"/>
    <cellStyle name="Salomon Logo 4 2 4 3" xfId="22620"/>
    <cellStyle name="Salomon Logo 4 2 4 3 2" xfId="22621"/>
    <cellStyle name="Salomon Logo 4 2 4 4" xfId="22622"/>
    <cellStyle name="Salomon Logo 4 2 5" xfId="22623"/>
    <cellStyle name="Salomon Logo 4 2 5 2" xfId="22624"/>
    <cellStyle name="Salomon Logo 4 2 5 2 2" xfId="22625"/>
    <cellStyle name="Salomon Logo 4 2 5 3" xfId="22626"/>
    <cellStyle name="Salomon Logo 4 2 6" xfId="22627"/>
    <cellStyle name="Salomon Logo 4 2 6 2" xfId="22628"/>
    <cellStyle name="Salomon Logo 4 2 7" xfId="22629"/>
    <cellStyle name="Salomon Logo 4 2 7 2" xfId="22630"/>
    <cellStyle name="Salomon Logo 4 2 8" xfId="22631"/>
    <cellStyle name="Salomon Logo 4 2 9" xfId="22632"/>
    <cellStyle name="Salomon Logo 4 3" xfId="22633"/>
    <cellStyle name="Salomon Logo 4 3 10" xfId="22634"/>
    <cellStyle name="Salomon Logo 4 3 2" xfId="22635"/>
    <cellStyle name="Salomon Logo 4 3 2 2" xfId="22636"/>
    <cellStyle name="Salomon Logo 4 3 2 2 2" xfId="22637"/>
    <cellStyle name="Salomon Logo 4 3 2 2 2 2" xfId="22638"/>
    <cellStyle name="Salomon Logo 4 3 2 2 2 2 2" xfId="22639"/>
    <cellStyle name="Salomon Logo 4 3 2 2 2 3" xfId="22640"/>
    <cellStyle name="Salomon Logo 4 3 2 2 3" xfId="22641"/>
    <cellStyle name="Salomon Logo 4 3 2 2 3 2" xfId="22642"/>
    <cellStyle name="Salomon Logo 4 3 2 2 4" xfId="22643"/>
    <cellStyle name="Salomon Logo 4 3 2 3" xfId="22644"/>
    <cellStyle name="Salomon Logo 4 3 2 3 2" xfId="22645"/>
    <cellStyle name="Salomon Logo 4 3 2 3 2 2" xfId="22646"/>
    <cellStyle name="Salomon Logo 4 3 2 3 2 2 2" xfId="22647"/>
    <cellStyle name="Salomon Logo 4 3 2 3 2 3" xfId="22648"/>
    <cellStyle name="Salomon Logo 4 3 2 3 3" xfId="22649"/>
    <cellStyle name="Salomon Logo 4 3 2 3 3 2" xfId="22650"/>
    <cellStyle name="Salomon Logo 4 3 2 3 4" xfId="22651"/>
    <cellStyle name="Salomon Logo 4 3 2 4" xfId="22652"/>
    <cellStyle name="Salomon Logo 4 3 2 4 2" xfId="22653"/>
    <cellStyle name="Salomon Logo 4 3 2 4 2 2" xfId="22654"/>
    <cellStyle name="Salomon Logo 4 3 2 4 3" xfId="22655"/>
    <cellStyle name="Salomon Logo 4 3 2 5" xfId="22656"/>
    <cellStyle name="Salomon Logo 4 3 2 5 2" xfId="22657"/>
    <cellStyle name="Salomon Logo 4 3 2 6" xfId="22658"/>
    <cellStyle name="Salomon Logo 4 3 2 6 2" xfId="22659"/>
    <cellStyle name="Salomon Logo 4 3 2 7" xfId="22660"/>
    <cellStyle name="Salomon Logo 4 3 3" xfId="22661"/>
    <cellStyle name="Salomon Logo 4 3 3 2" xfId="22662"/>
    <cellStyle name="Salomon Logo 4 3 3 2 2" xfId="22663"/>
    <cellStyle name="Salomon Logo 4 3 3 2 2 2" xfId="22664"/>
    <cellStyle name="Salomon Logo 4 3 3 2 3" xfId="22665"/>
    <cellStyle name="Salomon Logo 4 3 3 3" xfId="22666"/>
    <cellStyle name="Salomon Logo 4 3 3 3 2" xfId="22667"/>
    <cellStyle name="Salomon Logo 4 3 3 4" xfId="22668"/>
    <cellStyle name="Salomon Logo 4 3 4" xfId="22669"/>
    <cellStyle name="Salomon Logo 4 3 4 2" xfId="22670"/>
    <cellStyle name="Salomon Logo 4 3 4 2 2" xfId="22671"/>
    <cellStyle name="Salomon Logo 4 3 4 2 2 2" xfId="22672"/>
    <cellStyle name="Salomon Logo 4 3 4 2 3" xfId="22673"/>
    <cellStyle name="Salomon Logo 4 3 4 3" xfId="22674"/>
    <cellStyle name="Salomon Logo 4 3 4 3 2" xfId="22675"/>
    <cellStyle name="Salomon Logo 4 3 4 4" xfId="22676"/>
    <cellStyle name="Salomon Logo 4 3 5" xfId="22677"/>
    <cellStyle name="Salomon Logo 4 3 5 2" xfId="22678"/>
    <cellStyle name="Salomon Logo 4 3 5 2 2" xfId="22679"/>
    <cellStyle name="Salomon Logo 4 3 5 3" xfId="22680"/>
    <cellStyle name="Salomon Logo 4 3 6" xfId="22681"/>
    <cellStyle name="Salomon Logo 4 3 6 2" xfId="22682"/>
    <cellStyle name="Salomon Logo 4 3 7" xfId="22683"/>
    <cellStyle name="Salomon Logo 4 3 7 2" xfId="22684"/>
    <cellStyle name="Salomon Logo 4 3 8" xfId="22685"/>
    <cellStyle name="Salomon Logo 4 3 9" xfId="22686"/>
    <cellStyle name="Salomon Logo 4 4" xfId="22687"/>
    <cellStyle name="Salomon Logo 4 4 10" xfId="22688"/>
    <cellStyle name="Salomon Logo 4 4 2" xfId="22689"/>
    <cellStyle name="Salomon Logo 4 4 2 2" xfId="22690"/>
    <cellStyle name="Salomon Logo 4 4 2 2 2" xfId="22691"/>
    <cellStyle name="Salomon Logo 4 4 2 2 2 2" xfId="22692"/>
    <cellStyle name="Salomon Logo 4 4 2 2 2 2 2" xfId="22693"/>
    <cellStyle name="Salomon Logo 4 4 2 2 2 3" xfId="22694"/>
    <cellStyle name="Salomon Logo 4 4 2 2 3" xfId="22695"/>
    <cellStyle name="Salomon Logo 4 4 2 2 3 2" xfId="22696"/>
    <cellStyle name="Salomon Logo 4 4 2 2 4" xfId="22697"/>
    <cellStyle name="Salomon Logo 4 4 2 3" xfId="22698"/>
    <cellStyle name="Salomon Logo 4 4 2 3 2" xfId="22699"/>
    <cellStyle name="Salomon Logo 4 4 2 3 2 2" xfId="22700"/>
    <cellStyle name="Salomon Logo 4 4 2 3 2 2 2" xfId="22701"/>
    <cellStyle name="Salomon Logo 4 4 2 3 2 3" xfId="22702"/>
    <cellStyle name="Salomon Logo 4 4 2 3 3" xfId="22703"/>
    <cellStyle name="Salomon Logo 4 4 2 3 3 2" xfId="22704"/>
    <cellStyle name="Salomon Logo 4 4 2 3 4" xfId="22705"/>
    <cellStyle name="Salomon Logo 4 4 2 4" xfId="22706"/>
    <cellStyle name="Salomon Logo 4 4 2 4 2" xfId="22707"/>
    <cellStyle name="Salomon Logo 4 4 2 4 2 2" xfId="22708"/>
    <cellStyle name="Salomon Logo 4 4 2 4 3" xfId="22709"/>
    <cellStyle name="Salomon Logo 4 4 2 5" xfId="22710"/>
    <cellStyle name="Salomon Logo 4 4 2 5 2" xfId="22711"/>
    <cellStyle name="Salomon Logo 4 4 2 6" xfId="22712"/>
    <cellStyle name="Salomon Logo 4 4 2 6 2" xfId="22713"/>
    <cellStyle name="Salomon Logo 4 4 2 7" xfId="22714"/>
    <cellStyle name="Salomon Logo 4 4 3" xfId="22715"/>
    <cellStyle name="Salomon Logo 4 4 3 2" xfId="22716"/>
    <cellStyle name="Salomon Logo 4 4 3 2 2" xfId="22717"/>
    <cellStyle name="Salomon Logo 4 4 3 2 2 2" xfId="22718"/>
    <cellStyle name="Salomon Logo 4 4 3 2 3" xfId="22719"/>
    <cellStyle name="Salomon Logo 4 4 3 3" xfId="22720"/>
    <cellStyle name="Salomon Logo 4 4 3 3 2" xfId="22721"/>
    <cellStyle name="Salomon Logo 4 4 3 4" xfId="22722"/>
    <cellStyle name="Salomon Logo 4 4 4" xfId="22723"/>
    <cellStyle name="Salomon Logo 4 4 4 2" xfId="22724"/>
    <cellStyle name="Salomon Logo 4 4 4 2 2" xfId="22725"/>
    <cellStyle name="Salomon Logo 4 4 4 2 2 2" xfId="22726"/>
    <cellStyle name="Salomon Logo 4 4 4 2 3" xfId="22727"/>
    <cellStyle name="Salomon Logo 4 4 4 3" xfId="22728"/>
    <cellStyle name="Salomon Logo 4 4 4 3 2" xfId="22729"/>
    <cellStyle name="Salomon Logo 4 4 4 4" xfId="22730"/>
    <cellStyle name="Salomon Logo 4 4 5" xfId="22731"/>
    <cellStyle name="Salomon Logo 4 4 5 2" xfId="22732"/>
    <cellStyle name="Salomon Logo 4 4 5 2 2" xfId="22733"/>
    <cellStyle name="Salomon Logo 4 4 5 3" xfId="22734"/>
    <cellStyle name="Salomon Logo 4 4 6" xfId="22735"/>
    <cellStyle name="Salomon Logo 4 4 6 2" xfId="22736"/>
    <cellStyle name="Salomon Logo 4 4 7" xfId="22737"/>
    <cellStyle name="Salomon Logo 4 4 7 2" xfId="22738"/>
    <cellStyle name="Salomon Logo 4 4 8" xfId="22739"/>
    <cellStyle name="Salomon Logo 4 4 9" xfId="22740"/>
    <cellStyle name="Salomon Logo 4 5" xfId="22741"/>
    <cellStyle name="Salomon Logo 4 5 2" xfId="22742"/>
    <cellStyle name="Salomon Logo 4 5 2 2" xfId="22743"/>
    <cellStyle name="Salomon Logo 4 5 2 2 2" xfId="22744"/>
    <cellStyle name="Salomon Logo 4 5 2 2 2 2" xfId="22745"/>
    <cellStyle name="Salomon Logo 4 5 2 2 3" xfId="22746"/>
    <cellStyle name="Salomon Logo 4 5 2 3" xfId="22747"/>
    <cellStyle name="Salomon Logo 4 5 2 3 2" xfId="22748"/>
    <cellStyle name="Salomon Logo 4 5 2 4" xfId="22749"/>
    <cellStyle name="Salomon Logo 4 5 3" xfId="22750"/>
    <cellStyle name="Salomon Logo 4 5 3 2" xfId="22751"/>
    <cellStyle name="Salomon Logo 4 5 3 2 2" xfId="22752"/>
    <cellStyle name="Salomon Logo 4 5 3 2 2 2" xfId="22753"/>
    <cellStyle name="Salomon Logo 4 5 3 2 3" xfId="22754"/>
    <cellStyle name="Salomon Logo 4 5 3 3" xfId="22755"/>
    <cellStyle name="Salomon Logo 4 5 3 3 2" xfId="22756"/>
    <cellStyle name="Salomon Logo 4 5 3 4" xfId="22757"/>
    <cellStyle name="Salomon Logo 4 5 4" xfId="22758"/>
    <cellStyle name="Salomon Logo 4 5 4 2" xfId="22759"/>
    <cellStyle name="Salomon Logo 4 5 4 2 2" xfId="22760"/>
    <cellStyle name="Salomon Logo 4 5 4 3" xfId="22761"/>
    <cellStyle name="Salomon Logo 4 5 5" xfId="22762"/>
    <cellStyle name="Salomon Logo 4 5 5 2" xfId="22763"/>
    <cellStyle name="Salomon Logo 4 5 6" xfId="22764"/>
    <cellStyle name="Salomon Logo 4 5 6 2" xfId="22765"/>
    <cellStyle name="Salomon Logo 4 5 7" xfId="22766"/>
    <cellStyle name="Salomon Logo 4 6" xfId="22767"/>
    <cellStyle name="Salomon Logo 4 6 2" xfId="22768"/>
    <cellStyle name="Salomon Logo 4 6 2 2" xfId="22769"/>
    <cellStyle name="Salomon Logo 4 6 2 2 2" xfId="22770"/>
    <cellStyle name="Salomon Logo 4 6 2 3" xfId="22771"/>
    <cellStyle name="Salomon Logo 4 6 3" xfId="22772"/>
    <cellStyle name="Salomon Logo 4 6 3 2" xfId="22773"/>
    <cellStyle name="Salomon Logo 4 6 4" xfId="22774"/>
    <cellStyle name="Salomon Logo 4 7" xfId="22775"/>
    <cellStyle name="Salomon Logo 4 7 2" xfId="22776"/>
    <cellStyle name="Salomon Logo 4 7 2 2" xfId="22777"/>
    <cellStyle name="Salomon Logo 4 7 2 2 2" xfId="22778"/>
    <cellStyle name="Salomon Logo 4 7 2 3" xfId="22779"/>
    <cellStyle name="Salomon Logo 4 7 3" xfId="22780"/>
    <cellStyle name="Salomon Logo 4 7 3 2" xfId="22781"/>
    <cellStyle name="Salomon Logo 4 7 4" xfId="22782"/>
    <cellStyle name="Salomon Logo 4 8" xfId="22783"/>
    <cellStyle name="Salomon Logo 4 8 2" xfId="22784"/>
    <cellStyle name="Salomon Logo 4 8 2 2" xfId="22785"/>
    <cellStyle name="Salomon Logo 4 8 3" xfId="22786"/>
    <cellStyle name="Salomon Logo 4 9" xfId="22787"/>
    <cellStyle name="Salomon Logo 4 9 2" xfId="22788"/>
    <cellStyle name="Salomon Logo 5" xfId="22789"/>
    <cellStyle name="Salomon Logo 5 10" xfId="22790"/>
    <cellStyle name="Salomon Logo 5 2" xfId="22791"/>
    <cellStyle name="Salomon Logo 5 2 2" xfId="22792"/>
    <cellStyle name="Salomon Logo 5 2 2 2" xfId="22793"/>
    <cellStyle name="Salomon Logo 5 2 2 2 2" xfId="22794"/>
    <cellStyle name="Salomon Logo 5 2 2 2 2 2" xfId="22795"/>
    <cellStyle name="Salomon Logo 5 2 2 2 3" xfId="22796"/>
    <cellStyle name="Salomon Logo 5 2 2 3" xfId="22797"/>
    <cellStyle name="Salomon Logo 5 2 2 3 2" xfId="22798"/>
    <cellStyle name="Salomon Logo 5 2 2 4" xfId="22799"/>
    <cellStyle name="Salomon Logo 5 2 3" xfId="22800"/>
    <cellStyle name="Salomon Logo 5 2 3 2" xfId="22801"/>
    <cellStyle name="Salomon Logo 5 2 3 2 2" xfId="22802"/>
    <cellStyle name="Salomon Logo 5 2 3 2 2 2" xfId="22803"/>
    <cellStyle name="Salomon Logo 5 2 3 2 3" xfId="22804"/>
    <cellStyle name="Salomon Logo 5 2 3 3" xfId="22805"/>
    <cellStyle name="Salomon Logo 5 2 3 3 2" xfId="22806"/>
    <cellStyle name="Salomon Logo 5 2 3 4" xfId="22807"/>
    <cellStyle name="Salomon Logo 5 2 4" xfId="22808"/>
    <cellStyle name="Salomon Logo 5 2 4 2" xfId="22809"/>
    <cellStyle name="Salomon Logo 5 2 4 2 2" xfId="22810"/>
    <cellStyle name="Salomon Logo 5 2 4 3" xfId="22811"/>
    <cellStyle name="Salomon Logo 5 2 5" xfId="22812"/>
    <cellStyle name="Salomon Logo 5 2 5 2" xfId="22813"/>
    <cellStyle name="Salomon Logo 5 2 6" xfId="22814"/>
    <cellStyle name="Salomon Logo 5 2 6 2" xfId="22815"/>
    <cellStyle name="Salomon Logo 5 2 7" xfId="22816"/>
    <cellStyle name="Salomon Logo 5 3" xfId="22817"/>
    <cellStyle name="Salomon Logo 5 3 2" xfId="22818"/>
    <cellStyle name="Salomon Logo 5 3 2 2" xfId="22819"/>
    <cellStyle name="Salomon Logo 5 3 2 2 2" xfId="22820"/>
    <cellStyle name="Salomon Logo 5 3 2 3" xfId="22821"/>
    <cellStyle name="Salomon Logo 5 3 3" xfId="22822"/>
    <cellStyle name="Salomon Logo 5 3 3 2" xfId="22823"/>
    <cellStyle name="Salomon Logo 5 3 4" xfId="22824"/>
    <cellStyle name="Salomon Logo 5 4" xfId="22825"/>
    <cellStyle name="Salomon Logo 5 4 2" xfId="22826"/>
    <cellStyle name="Salomon Logo 5 4 2 2" xfId="22827"/>
    <cellStyle name="Salomon Logo 5 4 2 2 2" xfId="22828"/>
    <cellStyle name="Salomon Logo 5 4 2 3" xfId="22829"/>
    <cellStyle name="Salomon Logo 5 4 3" xfId="22830"/>
    <cellStyle name="Salomon Logo 5 4 3 2" xfId="22831"/>
    <cellStyle name="Salomon Logo 5 4 4" xfId="22832"/>
    <cellStyle name="Salomon Logo 5 5" xfId="22833"/>
    <cellStyle name="Salomon Logo 5 5 2" xfId="22834"/>
    <cellStyle name="Salomon Logo 5 5 2 2" xfId="22835"/>
    <cellStyle name="Salomon Logo 5 5 3" xfId="22836"/>
    <cellStyle name="Salomon Logo 5 6" xfId="22837"/>
    <cellStyle name="Salomon Logo 5 6 2" xfId="22838"/>
    <cellStyle name="Salomon Logo 5 7" xfId="22839"/>
    <cellStyle name="Salomon Logo 5 7 2" xfId="22840"/>
    <cellStyle name="Salomon Logo 5 8" xfId="22841"/>
    <cellStyle name="Salomon Logo 5 9" xfId="22842"/>
    <cellStyle name="Salomon Logo 6" xfId="22843"/>
    <cellStyle name="Salomon Logo 6 10" xfId="22844"/>
    <cellStyle name="Salomon Logo 6 2" xfId="22845"/>
    <cellStyle name="Salomon Logo 6 2 2" xfId="22846"/>
    <cellStyle name="Salomon Logo 6 2 2 2" xfId="22847"/>
    <cellStyle name="Salomon Logo 6 2 2 2 2" xfId="22848"/>
    <cellStyle name="Salomon Logo 6 2 2 2 2 2" xfId="22849"/>
    <cellStyle name="Salomon Logo 6 2 2 2 3" xfId="22850"/>
    <cellStyle name="Salomon Logo 6 2 2 3" xfId="22851"/>
    <cellStyle name="Salomon Logo 6 2 2 3 2" xfId="22852"/>
    <cellStyle name="Salomon Logo 6 2 2 4" xfId="22853"/>
    <cellStyle name="Salomon Logo 6 2 3" xfId="22854"/>
    <cellStyle name="Salomon Logo 6 2 3 2" xfId="22855"/>
    <cellStyle name="Salomon Logo 6 2 3 2 2" xfId="22856"/>
    <cellStyle name="Salomon Logo 6 2 3 2 2 2" xfId="22857"/>
    <cellStyle name="Salomon Logo 6 2 3 2 3" xfId="22858"/>
    <cellStyle name="Salomon Logo 6 2 3 3" xfId="22859"/>
    <cellStyle name="Salomon Logo 6 2 3 3 2" xfId="22860"/>
    <cellStyle name="Salomon Logo 6 2 3 4" xfId="22861"/>
    <cellStyle name="Salomon Logo 6 2 4" xfId="22862"/>
    <cellStyle name="Salomon Logo 6 2 4 2" xfId="22863"/>
    <cellStyle name="Salomon Logo 6 2 4 2 2" xfId="22864"/>
    <cellStyle name="Salomon Logo 6 2 4 3" xfId="22865"/>
    <cellStyle name="Salomon Logo 6 2 5" xfId="22866"/>
    <cellStyle name="Salomon Logo 6 2 5 2" xfId="22867"/>
    <cellStyle name="Salomon Logo 6 2 6" xfId="22868"/>
    <cellStyle name="Salomon Logo 6 2 6 2" xfId="22869"/>
    <cellStyle name="Salomon Logo 6 2 7" xfId="22870"/>
    <cellStyle name="Salomon Logo 6 3" xfId="22871"/>
    <cellStyle name="Salomon Logo 6 3 2" xfId="22872"/>
    <cellStyle name="Salomon Logo 6 3 2 2" xfId="22873"/>
    <cellStyle name="Salomon Logo 6 3 2 2 2" xfId="22874"/>
    <cellStyle name="Salomon Logo 6 3 2 3" xfId="22875"/>
    <cellStyle name="Salomon Logo 6 3 3" xfId="22876"/>
    <cellStyle name="Salomon Logo 6 3 3 2" xfId="22877"/>
    <cellStyle name="Salomon Logo 6 3 4" xfId="22878"/>
    <cellStyle name="Salomon Logo 6 4" xfId="22879"/>
    <cellStyle name="Salomon Logo 6 4 2" xfId="22880"/>
    <cellStyle name="Salomon Logo 6 4 2 2" xfId="22881"/>
    <cellStyle name="Salomon Logo 6 4 2 2 2" xfId="22882"/>
    <cellStyle name="Salomon Logo 6 4 2 3" xfId="22883"/>
    <cellStyle name="Salomon Logo 6 4 3" xfId="22884"/>
    <cellStyle name="Salomon Logo 6 4 3 2" xfId="22885"/>
    <cellStyle name="Salomon Logo 6 4 4" xfId="22886"/>
    <cellStyle name="Salomon Logo 6 5" xfId="22887"/>
    <cellStyle name="Salomon Logo 6 5 2" xfId="22888"/>
    <cellStyle name="Salomon Logo 6 5 2 2" xfId="22889"/>
    <cellStyle name="Salomon Logo 6 5 3" xfId="22890"/>
    <cellStyle name="Salomon Logo 6 6" xfId="22891"/>
    <cellStyle name="Salomon Logo 6 6 2" xfId="22892"/>
    <cellStyle name="Salomon Logo 6 7" xfId="22893"/>
    <cellStyle name="Salomon Logo 6 7 2" xfId="22894"/>
    <cellStyle name="Salomon Logo 6 8" xfId="22895"/>
    <cellStyle name="Salomon Logo 6 9" xfId="22896"/>
    <cellStyle name="Salomon Logo 7" xfId="22897"/>
    <cellStyle name="Salomon Logo 7 10" xfId="22898"/>
    <cellStyle name="Salomon Logo 7 2" xfId="22899"/>
    <cellStyle name="Salomon Logo 7 2 2" xfId="22900"/>
    <cellStyle name="Salomon Logo 7 2 2 2" xfId="22901"/>
    <cellStyle name="Salomon Logo 7 2 2 2 2" xfId="22902"/>
    <cellStyle name="Salomon Logo 7 2 2 2 2 2" xfId="22903"/>
    <cellStyle name="Salomon Logo 7 2 2 2 3" xfId="22904"/>
    <cellStyle name="Salomon Logo 7 2 2 3" xfId="22905"/>
    <cellStyle name="Salomon Logo 7 2 2 3 2" xfId="22906"/>
    <cellStyle name="Salomon Logo 7 2 2 4" xfId="22907"/>
    <cellStyle name="Salomon Logo 7 2 3" xfId="22908"/>
    <cellStyle name="Salomon Logo 7 2 3 2" xfId="22909"/>
    <cellStyle name="Salomon Logo 7 2 3 2 2" xfId="22910"/>
    <cellStyle name="Salomon Logo 7 2 3 2 2 2" xfId="22911"/>
    <cellStyle name="Salomon Logo 7 2 3 2 3" xfId="22912"/>
    <cellStyle name="Salomon Logo 7 2 3 3" xfId="22913"/>
    <cellStyle name="Salomon Logo 7 2 3 3 2" xfId="22914"/>
    <cellStyle name="Salomon Logo 7 2 3 4" xfId="22915"/>
    <cellStyle name="Salomon Logo 7 2 4" xfId="22916"/>
    <cellStyle name="Salomon Logo 7 2 4 2" xfId="22917"/>
    <cellStyle name="Salomon Logo 7 2 4 2 2" xfId="22918"/>
    <cellStyle name="Salomon Logo 7 2 4 3" xfId="22919"/>
    <cellStyle name="Salomon Logo 7 2 5" xfId="22920"/>
    <cellStyle name="Salomon Logo 7 2 5 2" xfId="22921"/>
    <cellStyle name="Salomon Logo 7 2 6" xfId="22922"/>
    <cellStyle name="Salomon Logo 7 2 6 2" xfId="22923"/>
    <cellStyle name="Salomon Logo 7 2 7" xfId="22924"/>
    <cellStyle name="Salomon Logo 7 3" xfId="22925"/>
    <cellStyle name="Salomon Logo 7 3 2" xfId="22926"/>
    <cellStyle name="Salomon Logo 7 3 2 2" xfId="22927"/>
    <cellStyle name="Salomon Logo 7 3 2 2 2" xfId="22928"/>
    <cellStyle name="Salomon Logo 7 3 2 3" xfId="22929"/>
    <cellStyle name="Salomon Logo 7 3 3" xfId="22930"/>
    <cellStyle name="Salomon Logo 7 3 3 2" xfId="22931"/>
    <cellStyle name="Salomon Logo 7 3 4" xfId="22932"/>
    <cellStyle name="Salomon Logo 7 4" xfId="22933"/>
    <cellStyle name="Salomon Logo 7 4 2" xfId="22934"/>
    <cellStyle name="Salomon Logo 7 4 2 2" xfId="22935"/>
    <cellStyle name="Salomon Logo 7 4 2 2 2" xfId="22936"/>
    <cellStyle name="Salomon Logo 7 4 2 3" xfId="22937"/>
    <cellStyle name="Salomon Logo 7 4 3" xfId="22938"/>
    <cellStyle name="Salomon Logo 7 4 3 2" xfId="22939"/>
    <cellStyle name="Salomon Logo 7 4 4" xfId="22940"/>
    <cellStyle name="Salomon Logo 7 5" xfId="22941"/>
    <cellStyle name="Salomon Logo 7 5 2" xfId="22942"/>
    <cellStyle name="Salomon Logo 7 5 2 2" xfId="22943"/>
    <cellStyle name="Salomon Logo 7 5 3" xfId="22944"/>
    <cellStyle name="Salomon Logo 7 6" xfId="22945"/>
    <cellStyle name="Salomon Logo 7 6 2" xfId="22946"/>
    <cellStyle name="Salomon Logo 7 7" xfId="22947"/>
    <cellStyle name="Salomon Logo 7 7 2" xfId="22948"/>
    <cellStyle name="Salomon Logo 7 8" xfId="22949"/>
    <cellStyle name="Salomon Logo 7 9" xfId="22950"/>
    <cellStyle name="Salomon Logo 8" xfId="22951"/>
    <cellStyle name="Salomon Logo 8 2" xfId="22952"/>
    <cellStyle name="Salomon Logo 8 2 2" xfId="22953"/>
    <cellStyle name="Salomon Logo 8 2 2 2" xfId="22954"/>
    <cellStyle name="Salomon Logo 8 2 2 2 2" xfId="22955"/>
    <cellStyle name="Salomon Logo 8 2 2 3" xfId="22956"/>
    <cellStyle name="Salomon Logo 8 2 3" xfId="22957"/>
    <cellStyle name="Salomon Logo 8 2 3 2" xfId="22958"/>
    <cellStyle name="Salomon Logo 8 2 4" xfId="22959"/>
    <cellStyle name="Salomon Logo 8 3" xfId="22960"/>
    <cellStyle name="Salomon Logo 8 3 2" xfId="22961"/>
    <cellStyle name="Salomon Logo 8 3 2 2" xfId="22962"/>
    <cellStyle name="Salomon Logo 8 3 2 2 2" xfId="22963"/>
    <cellStyle name="Salomon Logo 8 3 2 3" xfId="22964"/>
    <cellStyle name="Salomon Logo 8 3 3" xfId="22965"/>
    <cellStyle name="Salomon Logo 8 3 3 2" xfId="22966"/>
    <cellStyle name="Salomon Logo 8 3 4" xfId="22967"/>
    <cellStyle name="Salomon Logo 8 4" xfId="22968"/>
    <cellStyle name="Salomon Logo 8 4 2" xfId="22969"/>
    <cellStyle name="Salomon Logo 8 4 2 2" xfId="22970"/>
    <cellStyle name="Salomon Logo 8 4 3" xfId="22971"/>
    <cellStyle name="Salomon Logo 8 5" xfId="22972"/>
    <cellStyle name="Salomon Logo 8 5 2" xfId="22973"/>
    <cellStyle name="Salomon Logo 8 6" xfId="22974"/>
    <cellStyle name="Salomon Logo 8 6 2" xfId="22975"/>
    <cellStyle name="Salomon Logo 8 7" xfId="22976"/>
    <cellStyle name="Salomon Logo 9" xfId="22977"/>
    <cellStyle name="Salomon Logo 9 2" xfId="22978"/>
    <cellStyle name="Salomon Logo 9 2 2" xfId="22979"/>
    <cellStyle name="Salomon Logo 9 2 2 2" xfId="22980"/>
    <cellStyle name="Salomon Logo 9 2 3" xfId="22981"/>
    <cellStyle name="Salomon Logo 9 3" xfId="22982"/>
    <cellStyle name="Salomon Logo 9 3 2" xfId="22983"/>
    <cellStyle name="Salomon Logo 9 4" xfId="22984"/>
    <cellStyle name="SAPBEXaggData" xfId="22985"/>
    <cellStyle name="SAPBEXaggData 10" xfId="22986"/>
    <cellStyle name="SAPBEXaggData 11" xfId="22987"/>
    <cellStyle name="SAPBEXaggData 2" xfId="22988"/>
    <cellStyle name="SAPBEXaggData 2 2" xfId="22989"/>
    <cellStyle name="SAPBEXaggData 2 2 2" xfId="22990"/>
    <cellStyle name="SAPBEXaggData 2 2 2 2" xfId="22991"/>
    <cellStyle name="SAPBEXaggData 2 2 2 2 2" xfId="22992"/>
    <cellStyle name="SAPBEXaggData 2 2 2 2 2 2" xfId="22993"/>
    <cellStyle name="SAPBEXaggData 2 2 2 2 3" xfId="22994"/>
    <cellStyle name="SAPBEXaggData 2 2 2 3" xfId="22995"/>
    <cellStyle name="SAPBEXaggData 2 2 2 3 2" xfId="22996"/>
    <cellStyle name="SAPBEXaggData 2 2 2 4" xfId="22997"/>
    <cellStyle name="SAPBEXaggData 2 2 3" xfId="22998"/>
    <cellStyle name="SAPBEXaggData 2 2 3 2" xfId="22999"/>
    <cellStyle name="SAPBEXaggData 2 2 3 2 2" xfId="23000"/>
    <cellStyle name="SAPBEXaggData 2 2 3 2 2 2" xfId="23001"/>
    <cellStyle name="SAPBEXaggData 2 2 3 2 3" xfId="23002"/>
    <cellStyle name="SAPBEXaggData 2 2 3 3" xfId="23003"/>
    <cellStyle name="SAPBEXaggData 2 2 3 3 2" xfId="23004"/>
    <cellStyle name="SAPBEXaggData 2 2 3 4" xfId="23005"/>
    <cellStyle name="SAPBEXaggData 2 2 4" xfId="23006"/>
    <cellStyle name="SAPBEXaggData 2 2 4 2" xfId="23007"/>
    <cellStyle name="SAPBEXaggData 2 2 4 2 2" xfId="23008"/>
    <cellStyle name="SAPBEXaggData 2 2 4 3" xfId="23009"/>
    <cellStyle name="SAPBEXaggData 2 2 5" xfId="23010"/>
    <cellStyle name="SAPBEXaggData 2 2 5 2" xfId="23011"/>
    <cellStyle name="SAPBEXaggData 2 2 6" xfId="23012"/>
    <cellStyle name="SAPBEXaggData 2 2 7" xfId="23013"/>
    <cellStyle name="SAPBEXaggData 2 3" xfId="23014"/>
    <cellStyle name="SAPBEXaggData 2 3 2" xfId="23015"/>
    <cellStyle name="SAPBEXaggData 2 3 2 2" xfId="23016"/>
    <cellStyle name="SAPBEXaggData 2 3 2 2 2" xfId="23017"/>
    <cellStyle name="SAPBEXaggData 2 3 2 3" xfId="23018"/>
    <cellStyle name="SAPBEXaggData 2 3 3" xfId="23019"/>
    <cellStyle name="SAPBEXaggData 2 3 3 2" xfId="23020"/>
    <cellStyle name="SAPBEXaggData 2 3 4" xfId="23021"/>
    <cellStyle name="SAPBEXaggData 2 4" xfId="23022"/>
    <cellStyle name="SAPBEXaggData 2 4 2" xfId="23023"/>
    <cellStyle name="SAPBEXaggData 2 4 2 2" xfId="23024"/>
    <cellStyle name="SAPBEXaggData 2 4 2 2 2" xfId="23025"/>
    <cellStyle name="SAPBEXaggData 2 4 2 3" xfId="23026"/>
    <cellStyle name="SAPBEXaggData 2 4 3" xfId="23027"/>
    <cellStyle name="SAPBEXaggData 2 4 3 2" xfId="23028"/>
    <cellStyle name="SAPBEXaggData 2 4 4" xfId="23029"/>
    <cellStyle name="SAPBEXaggData 2 5" xfId="23030"/>
    <cellStyle name="SAPBEXaggData 2 5 2" xfId="23031"/>
    <cellStyle name="SAPBEXaggData 2 5 2 2" xfId="23032"/>
    <cellStyle name="SAPBEXaggData 2 5 2 2 2" xfId="23033"/>
    <cellStyle name="SAPBEXaggData 2 5 2 3" xfId="23034"/>
    <cellStyle name="SAPBEXaggData 2 5 3" xfId="23035"/>
    <cellStyle name="SAPBEXaggData 2 5 3 2" xfId="23036"/>
    <cellStyle name="SAPBEXaggData 2 5 4" xfId="23037"/>
    <cellStyle name="SAPBEXaggData 2 6" xfId="23038"/>
    <cellStyle name="SAPBEXaggData 2 6 2" xfId="23039"/>
    <cellStyle name="SAPBEXaggData 2 6 2 2" xfId="23040"/>
    <cellStyle name="SAPBEXaggData 2 6 3" xfId="23041"/>
    <cellStyle name="SAPBEXaggData 2 7" xfId="23042"/>
    <cellStyle name="SAPBEXaggData 2 7 2" xfId="23043"/>
    <cellStyle name="SAPBEXaggData 2 8" xfId="23044"/>
    <cellStyle name="SAPBEXaggData 2 9" xfId="23045"/>
    <cellStyle name="SAPBEXaggData 3" xfId="23046"/>
    <cellStyle name="SAPBEXaggData 3 2" xfId="23047"/>
    <cellStyle name="SAPBEXaggData 3 2 2" xfId="23048"/>
    <cellStyle name="SAPBEXaggData 3 2 2 2" xfId="23049"/>
    <cellStyle name="SAPBEXaggData 3 2 2 2 2" xfId="23050"/>
    <cellStyle name="SAPBEXaggData 3 2 2 2 2 2" xfId="23051"/>
    <cellStyle name="SAPBEXaggData 3 2 2 2 3" xfId="23052"/>
    <cellStyle name="SAPBEXaggData 3 2 2 3" xfId="23053"/>
    <cellStyle name="SAPBEXaggData 3 2 2 3 2" xfId="23054"/>
    <cellStyle name="SAPBEXaggData 3 2 2 4" xfId="23055"/>
    <cellStyle name="SAPBEXaggData 3 2 3" xfId="23056"/>
    <cellStyle name="SAPBEXaggData 3 2 3 2" xfId="23057"/>
    <cellStyle name="SAPBEXaggData 3 2 3 2 2" xfId="23058"/>
    <cellStyle name="SAPBEXaggData 3 2 3 2 2 2" xfId="23059"/>
    <cellStyle name="SAPBEXaggData 3 2 3 2 3" xfId="23060"/>
    <cellStyle name="SAPBEXaggData 3 2 3 3" xfId="23061"/>
    <cellStyle name="SAPBEXaggData 3 2 3 3 2" xfId="23062"/>
    <cellStyle name="SAPBEXaggData 3 2 3 4" xfId="23063"/>
    <cellStyle name="SAPBEXaggData 3 2 4" xfId="23064"/>
    <cellStyle name="SAPBEXaggData 3 2 4 2" xfId="23065"/>
    <cellStyle name="SAPBEXaggData 3 2 4 2 2" xfId="23066"/>
    <cellStyle name="SAPBEXaggData 3 2 4 2 2 2" xfId="23067"/>
    <cellStyle name="SAPBEXaggData 3 2 4 2 3" xfId="23068"/>
    <cellStyle name="SAPBEXaggData 3 2 4 3" xfId="23069"/>
    <cellStyle name="SAPBEXaggData 3 2 4 3 2" xfId="23070"/>
    <cellStyle name="SAPBEXaggData 3 2 4 4" xfId="23071"/>
    <cellStyle name="SAPBEXaggData 3 2 5" xfId="23072"/>
    <cellStyle name="SAPBEXaggData 3 2 5 2" xfId="23073"/>
    <cellStyle name="SAPBEXaggData 3 2 5 2 2" xfId="23074"/>
    <cellStyle name="SAPBEXaggData 3 2 5 3" xfId="23075"/>
    <cellStyle name="SAPBEXaggData 3 2 6" xfId="23076"/>
    <cellStyle name="SAPBEXaggData 3 2 6 2" xfId="23077"/>
    <cellStyle name="SAPBEXaggData 3 2 7" xfId="23078"/>
    <cellStyle name="SAPBEXaggData 3 3" xfId="23079"/>
    <cellStyle name="SAPBEXaggData 3 3 2" xfId="23080"/>
    <cellStyle name="SAPBEXaggData 3 3 2 2" xfId="23081"/>
    <cellStyle name="SAPBEXaggData 3 3 2 2 2" xfId="23082"/>
    <cellStyle name="SAPBEXaggData 3 3 2 3" xfId="23083"/>
    <cellStyle name="SAPBEXaggData 3 3 3" xfId="23084"/>
    <cellStyle name="SAPBEXaggData 3 3 3 2" xfId="23085"/>
    <cellStyle name="SAPBEXaggData 3 3 4" xfId="23086"/>
    <cellStyle name="SAPBEXaggData 3 4" xfId="23087"/>
    <cellStyle name="SAPBEXaggData 3 4 2" xfId="23088"/>
    <cellStyle name="SAPBEXaggData 3 4 2 2" xfId="23089"/>
    <cellStyle name="SAPBEXaggData 3 4 2 2 2" xfId="23090"/>
    <cellStyle name="SAPBEXaggData 3 4 2 3" xfId="23091"/>
    <cellStyle name="SAPBEXaggData 3 4 3" xfId="23092"/>
    <cellStyle name="SAPBEXaggData 3 4 3 2" xfId="23093"/>
    <cellStyle name="SAPBEXaggData 3 4 4" xfId="23094"/>
    <cellStyle name="SAPBEXaggData 3 5" xfId="23095"/>
    <cellStyle name="SAPBEXaggData 3 5 2" xfId="23096"/>
    <cellStyle name="SAPBEXaggData 3 5 2 2" xfId="23097"/>
    <cellStyle name="SAPBEXaggData 3 5 2 2 2" xfId="23098"/>
    <cellStyle name="SAPBEXaggData 3 5 2 3" xfId="23099"/>
    <cellStyle name="SAPBEXaggData 3 5 3" xfId="23100"/>
    <cellStyle name="SAPBEXaggData 3 5 3 2" xfId="23101"/>
    <cellStyle name="SAPBEXaggData 3 5 4" xfId="23102"/>
    <cellStyle name="SAPBEXaggData 3 6" xfId="23103"/>
    <cellStyle name="SAPBEXaggData 3 6 2" xfId="23104"/>
    <cellStyle name="SAPBEXaggData 3 6 2 2" xfId="23105"/>
    <cellStyle name="SAPBEXaggData 3 6 3" xfId="23106"/>
    <cellStyle name="SAPBEXaggData 3 7" xfId="23107"/>
    <cellStyle name="SAPBEXaggData 3 7 2" xfId="23108"/>
    <cellStyle name="SAPBEXaggData 3 8" xfId="23109"/>
    <cellStyle name="SAPBEXaggData 3 9" xfId="23110"/>
    <cellStyle name="SAPBEXaggData 4" xfId="23111"/>
    <cellStyle name="SAPBEXaggData 4 2" xfId="23112"/>
    <cellStyle name="SAPBEXaggData 4 2 2" xfId="23113"/>
    <cellStyle name="SAPBEXaggData 4 2 2 2" xfId="23114"/>
    <cellStyle name="SAPBEXaggData 4 2 2 2 2" xfId="23115"/>
    <cellStyle name="SAPBEXaggData 4 2 2 3" xfId="23116"/>
    <cellStyle name="SAPBEXaggData 4 2 3" xfId="23117"/>
    <cellStyle name="SAPBEXaggData 4 2 3 2" xfId="23118"/>
    <cellStyle name="SAPBEXaggData 4 2 4" xfId="23119"/>
    <cellStyle name="SAPBEXaggData 4 3" xfId="23120"/>
    <cellStyle name="SAPBEXaggData 4 3 2" xfId="23121"/>
    <cellStyle name="SAPBEXaggData 4 3 2 2" xfId="23122"/>
    <cellStyle name="SAPBEXaggData 4 3 2 2 2" xfId="23123"/>
    <cellStyle name="SAPBEXaggData 4 3 2 3" xfId="23124"/>
    <cellStyle name="SAPBEXaggData 4 3 3" xfId="23125"/>
    <cellStyle name="SAPBEXaggData 4 3 3 2" xfId="23126"/>
    <cellStyle name="SAPBEXaggData 4 3 4" xfId="23127"/>
    <cellStyle name="SAPBEXaggData 4 4" xfId="23128"/>
    <cellStyle name="SAPBEXaggData 4 4 2" xfId="23129"/>
    <cellStyle name="SAPBEXaggData 4 4 2 2" xfId="23130"/>
    <cellStyle name="SAPBEXaggData 4 4 2 2 2" xfId="23131"/>
    <cellStyle name="SAPBEXaggData 4 4 2 3" xfId="23132"/>
    <cellStyle name="SAPBEXaggData 4 4 3" xfId="23133"/>
    <cellStyle name="SAPBEXaggData 4 4 3 2" xfId="23134"/>
    <cellStyle name="SAPBEXaggData 4 4 4" xfId="23135"/>
    <cellStyle name="SAPBEXaggData 4 5" xfId="23136"/>
    <cellStyle name="SAPBEXaggData 4 5 2" xfId="23137"/>
    <cellStyle name="SAPBEXaggData 4 5 2 2" xfId="23138"/>
    <cellStyle name="SAPBEXaggData 4 5 3" xfId="23139"/>
    <cellStyle name="SAPBEXaggData 4 6" xfId="23140"/>
    <cellStyle name="SAPBEXaggData 4 6 2" xfId="23141"/>
    <cellStyle name="SAPBEXaggData 4 7" xfId="23142"/>
    <cellStyle name="SAPBEXaggData 5" xfId="23143"/>
    <cellStyle name="SAPBEXaggData 5 2" xfId="23144"/>
    <cellStyle name="SAPBEXaggData 5 2 2" xfId="23145"/>
    <cellStyle name="SAPBEXaggData 5 2 2 2" xfId="23146"/>
    <cellStyle name="SAPBEXaggData 5 2 3" xfId="23147"/>
    <cellStyle name="SAPBEXaggData 5 3" xfId="23148"/>
    <cellStyle name="SAPBEXaggData 5 3 2" xfId="23149"/>
    <cellStyle name="SAPBEXaggData 5 4" xfId="23150"/>
    <cellStyle name="SAPBEXaggData 6" xfId="23151"/>
    <cellStyle name="SAPBEXaggData 6 2" xfId="23152"/>
    <cellStyle name="SAPBEXaggData 6 2 2" xfId="23153"/>
    <cellStyle name="SAPBEXaggData 6 2 2 2" xfId="23154"/>
    <cellStyle name="SAPBEXaggData 6 2 3" xfId="23155"/>
    <cellStyle name="SAPBEXaggData 6 3" xfId="23156"/>
    <cellStyle name="SAPBEXaggData 6 3 2" xfId="23157"/>
    <cellStyle name="SAPBEXaggData 6 4" xfId="23158"/>
    <cellStyle name="SAPBEXaggData 7" xfId="23159"/>
    <cellStyle name="SAPBEXaggData 7 2" xfId="23160"/>
    <cellStyle name="SAPBEXaggData 7 2 2" xfId="23161"/>
    <cellStyle name="SAPBEXaggData 7 2 2 2" xfId="23162"/>
    <cellStyle name="SAPBEXaggData 7 2 3" xfId="23163"/>
    <cellStyle name="SAPBEXaggData 7 3" xfId="23164"/>
    <cellStyle name="SAPBEXaggData 7 3 2" xfId="23165"/>
    <cellStyle name="SAPBEXaggData 7 4" xfId="23166"/>
    <cellStyle name="SAPBEXaggData 8" xfId="23167"/>
    <cellStyle name="SAPBEXaggData 8 2" xfId="23168"/>
    <cellStyle name="SAPBEXaggData 8 2 2" xfId="23169"/>
    <cellStyle name="SAPBEXaggData 8 3" xfId="23170"/>
    <cellStyle name="SAPBEXaggData 9" xfId="23171"/>
    <cellStyle name="SAPBEXaggData 9 2" xfId="23172"/>
    <cellStyle name="SAPBEXaggDataEmph" xfId="23173"/>
    <cellStyle name="SAPBEXaggDataEmph 10" xfId="23174"/>
    <cellStyle name="SAPBEXaggDataEmph 2" xfId="23175"/>
    <cellStyle name="SAPBEXaggDataEmph 2 2" xfId="23176"/>
    <cellStyle name="SAPBEXaggDataEmph 2 2 2" xfId="23177"/>
    <cellStyle name="SAPBEXaggDataEmph 2 2 2 2" xfId="23178"/>
    <cellStyle name="SAPBEXaggDataEmph 2 2 2 2 2" xfId="23179"/>
    <cellStyle name="SAPBEXaggDataEmph 2 2 2 3" xfId="23180"/>
    <cellStyle name="SAPBEXaggDataEmph 2 2 3" xfId="23181"/>
    <cellStyle name="SAPBEXaggDataEmph 2 2 3 2" xfId="23182"/>
    <cellStyle name="SAPBEXaggDataEmph 2 2 4" xfId="23183"/>
    <cellStyle name="SAPBEXaggDataEmph 2 3" xfId="23184"/>
    <cellStyle name="SAPBEXaggDataEmph 2 3 2" xfId="23185"/>
    <cellStyle name="SAPBEXaggDataEmph 2 3 2 2" xfId="23186"/>
    <cellStyle name="SAPBEXaggDataEmph 2 3 2 2 2" xfId="23187"/>
    <cellStyle name="SAPBEXaggDataEmph 2 3 2 3" xfId="23188"/>
    <cellStyle name="SAPBEXaggDataEmph 2 3 3" xfId="23189"/>
    <cellStyle name="SAPBEXaggDataEmph 2 3 3 2" xfId="23190"/>
    <cellStyle name="SAPBEXaggDataEmph 2 3 4" xfId="23191"/>
    <cellStyle name="SAPBEXaggDataEmph 2 4" xfId="23192"/>
    <cellStyle name="SAPBEXaggDataEmph 2 4 2" xfId="23193"/>
    <cellStyle name="SAPBEXaggDataEmph 2 4 2 2" xfId="23194"/>
    <cellStyle name="SAPBEXaggDataEmph 2 4 2 2 2" xfId="23195"/>
    <cellStyle name="SAPBEXaggDataEmph 2 4 2 3" xfId="23196"/>
    <cellStyle name="SAPBEXaggDataEmph 2 4 3" xfId="23197"/>
    <cellStyle name="SAPBEXaggDataEmph 2 4 3 2" xfId="23198"/>
    <cellStyle name="SAPBEXaggDataEmph 2 4 4" xfId="23199"/>
    <cellStyle name="SAPBEXaggDataEmph 2 5" xfId="23200"/>
    <cellStyle name="SAPBEXaggDataEmph 2 5 2" xfId="23201"/>
    <cellStyle name="SAPBEXaggDataEmph 2 5 2 2" xfId="23202"/>
    <cellStyle name="SAPBEXaggDataEmph 2 5 3" xfId="23203"/>
    <cellStyle name="SAPBEXaggDataEmph 2 6" xfId="23204"/>
    <cellStyle name="SAPBEXaggDataEmph 2 6 2" xfId="23205"/>
    <cellStyle name="SAPBEXaggDataEmph 2 7" xfId="23206"/>
    <cellStyle name="SAPBEXaggDataEmph 2 8" xfId="23207"/>
    <cellStyle name="SAPBEXaggDataEmph 3" xfId="23208"/>
    <cellStyle name="SAPBEXaggDataEmph 3 2" xfId="23209"/>
    <cellStyle name="SAPBEXaggDataEmph 3 2 2" xfId="23210"/>
    <cellStyle name="SAPBEXaggDataEmph 3 2 2 2" xfId="23211"/>
    <cellStyle name="SAPBEXaggDataEmph 3 2 2 2 2" xfId="23212"/>
    <cellStyle name="SAPBEXaggDataEmph 3 2 2 3" xfId="23213"/>
    <cellStyle name="SAPBEXaggDataEmph 3 2 3" xfId="23214"/>
    <cellStyle name="SAPBEXaggDataEmph 3 2 3 2" xfId="23215"/>
    <cellStyle name="SAPBEXaggDataEmph 3 2 4" xfId="23216"/>
    <cellStyle name="SAPBEXaggDataEmph 3 3" xfId="23217"/>
    <cellStyle name="SAPBEXaggDataEmph 3 3 2" xfId="23218"/>
    <cellStyle name="SAPBEXaggDataEmph 3 3 2 2" xfId="23219"/>
    <cellStyle name="SAPBEXaggDataEmph 3 3 2 2 2" xfId="23220"/>
    <cellStyle name="SAPBEXaggDataEmph 3 3 2 3" xfId="23221"/>
    <cellStyle name="SAPBEXaggDataEmph 3 3 3" xfId="23222"/>
    <cellStyle name="SAPBEXaggDataEmph 3 3 3 2" xfId="23223"/>
    <cellStyle name="SAPBEXaggDataEmph 3 3 4" xfId="23224"/>
    <cellStyle name="SAPBEXaggDataEmph 3 4" xfId="23225"/>
    <cellStyle name="SAPBEXaggDataEmph 3 4 2" xfId="23226"/>
    <cellStyle name="SAPBEXaggDataEmph 3 4 2 2" xfId="23227"/>
    <cellStyle name="SAPBEXaggDataEmph 3 4 2 2 2" xfId="23228"/>
    <cellStyle name="SAPBEXaggDataEmph 3 4 2 3" xfId="23229"/>
    <cellStyle name="SAPBEXaggDataEmph 3 4 3" xfId="23230"/>
    <cellStyle name="SAPBEXaggDataEmph 3 4 3 2" xfId="23231"/>
    <cellStyle name="SAPBEXaggDataEmph 3 4 4" xfId="23232"/>
    <cellStyle name="SAPBEXaggDataEmph 3 5" xfId="23233"/>
    <cellStyle name="SAPBEXaggDataEmph 3 5 2" xfId="23234"/>
    <cellStyle name="SAPBEXaggDataEmph 3 5 2 2" xfId="23235"/>
    <cellStyle name="SAPBEXaggDataEmph 3 5 3" xfId="23236"/>
    <cellStyle name="SAPBEXaggDataEmph 3 6" xfId="23237"/>
    <cellStyle name="SAPBEXaggDataEmph 3 6 2" xfId="23238"/>
    <cellStyle name="SAPBEXaggDataEmph 3 7" xfId="23239"/>
    <cellStyle name="SAPBEXaggDataEmph 4" xfId="23240"/>
    <cellStyle name="SAPBEXaggDataEmph 4 2" xfId="23241"/>
    <cellStyle name="SAPBEXaggDataEmph 4 2 2" xfId="23242"/>
    <cellStyle name="SAPBEXaggDataEmph 4 2 2 2" xfId="23243"/>
    <cellStyle name="SAPBEXaggDataEmph 4 2 3" xfId="23244"/>
    <cellStyle name="SAPBEXaggDataEmph 4 3" xfId="23245"/>
    <cellStyle name="SAPBEXaggDataEmph 4 3 2" xfId="23246"/>
    <cellStyle name="SAPBEXaggDataEmph 4 4" xfId="23247"/>
    <cellStyle name="SAPBEXaggDataEmph 5" xfId="23248"/>
    <cellStyle name="SAPBEXaggDataEmph 5 2" xfId="23249"/>
    <cellStyle name="SAPBEXaggDataEmph 5 2 2" xfId="23250"/>
    <cellStyle name="SAPBEXaggDataEmph 5 2 2 2" xfId="23251"/>
    <cellStyle name="SAPBEXaggDataEmph 5 2 3" xfId="23252"/>
    <cellStyle name="SAPBEXaggDataEmph 5 3" xfId="23253"/>
    <cellStyle name="SAPBEXaggDataEmph 5 3 2" xfId="23254"/>
    <cellStyle name="SAPBEXaggDataEmph 5 4" xfId="23255"/>
    <cellStyle name="SAPBEXaggDataEmph 6" xfId="23256"/>
    <cellStyle name="SAPBEXaggDataEmph 6 2" xfId="23257"/>
    <cellStyle name="SAPBEXaggDataEmph 6 2 2" xfId="23258"/>
    <cellStyle name="SAPBEXaggDataEmph 6 2 2 2" xfId="23259"/>
    <cellStyle name="SAPBEXaggDataEmph 6 2 3" xfId="23260"/>
    <cellStyle name="SAPBEXaggDataEmph 6 3" xfId="23261"/>
    <cellStyle name="SAPBEXaggDataEmph 6 3 2" xfId="23262"/>
    <cellStyle name="SAPBEXaggDataEmph 6 4" xfId="23263"/>
    <cellStyle name="SAPBEXaggDataEmph 7" xfId="23264"/>
    <cellStyle name="SAPBEXaggDataEmph 7 2" xfId="23265"/>
    <cellStyle name="SAPBEXaggDataEmph 7 2 2" xfId="23266"/>
    <cellStyle name="SAPBEXaggDataEmph 7 3" xfId="23267"/>
    <cellStyle name="SAPBEXaggDataEmph 8" xfId="23268"/>
    <cellStyle name="SAPBEXaggDataEmph 8 2" xfId="23269"/>
    <cellStyle name="SAPBEXaggDataEmph 9" xfId="23270"/>
    <cellStyle name="SAPBEXaggItem" xfId="23271"/>
    <cellStyle name="SAPBEXaggItem 10" xfId="23272"/>
    <cellStyle name="SAPBEXaggItem 11" xfId="23273"/>
    <cellStyle name="SAPBEXaggItem 2" xfId="23274"/>
    <cellStyle name="SAPBEXaggItem 2 2" xfId="23275"/>
    <cellStyle name="SAPBEXaggItem 2 2 2" xfId="23276"/>
    <cellStyle name="SAPBEXaggItem 2 2 2 2" xfId="23277"/>
    <cellStyle name="SAPBEXaggItem 2 2 2 2 2" xfId="23278"/>
    <cellStyle name="SAPBEXaggItem 2 2 2 2 2 2" xfId="23279"/>
    <cellStyle name="SAPBEXaggItem 2 2 2 2 3" xfId="23280"/>
    <cellStyle name="SAPBEXaggItem 2 2 2 3" xfId="23281"/>
    <cellStyle name="SAPBEXaggItem 2 2 2 3 2" xfId="23282"/>
    <cellStyle name="SAPBEXaggItem 2 2 2 4" xfId="23283"/>
    <cellStyle name="SAPBEXaggItem 2 2 3" xfId="23284"/>
    <cellStyle name="SAPBEXaggItem 2 2 3 2" xfId="23285"/>
    <cellStyle name="SAPBEXaggItem 2 2 3 2 2" xfId="23286"/>
    <cellStyle name="SAPBEXaggItem 2 2 3 2 2 2" xfId="23287"/>
    <cellStyle name="SAPBEXaggItem 2 2 3 2 3" xfId="23288"/>
    <cellStyle name="SAPBEXaggItem 2 2 3 3" xfId="23289"/>
    <cellStyle name="SAPBEXaggItem 2 2 3 3 2" xfId="23290"/>
    <cellStyle name="SAPBEXaggItem 2 2 3 4" xfId="23291"/>
    <cellStyle name="SAPBEXaggItem 2 2 4" xfId="23292"/>
    <cellStyle name="SAPBEXaggItem 2 2 4 2" xfId="23293"/>
    <cellStyle name="SAPBEXaggItem 2 2 4 2 2" xfId="23294"/>
    <cellStyle name="SAPBEXaggItem 2 2 4 3" xfId="23295"/>
    <cellStyle name="SAPBEXaggItem 2 2 5" xfId="23296"/>
    <cellStyle name="SAPBEXaggItem 2 2 5 2" xfId="23297"/>
    <cellStyle name="SAPBEXaggItem 2 2 6" xfId="23298"/>
    <cellStyle name="SAPBEXaggItem 2 2 7" xfId="23299"/>
    <cellStyle name="SAPBEXaggItem 2 3" xfId="23300"/>
    <cellStyle name="SAPBEXaggItem 2 3 2" xfId="23301"/>
    <cellStyle name="SAPBEXaggItem 2 3 2 2" xfId="23302"/>
    <cellStyle name="SAPBEXaggItem 2 3 2 2 2" xfId="23303"/>
    <cellStyle name="SAPBEXaggItem 2 3 2 3" xfId="23304"/>
    <cellStyle name="SAPBEXaggItem 2 3 3" xfId="23305"/>
    <cellStyle name="SAPBEXaggItem 2 3 3 2" xfId="23306"/>
    <cellStyle name="SAPBEXaggItem 2 3 4" xfId="23307"/>
    <cellStyle name="SAPBEXaggItem 2 4" xfId="23308"/>
    <cellStyle name="SAPBEXaggItem 2 4 2" xfId="23309"/>
    <cellStyle name="SAPBEXaggItem 2 4 2 2" xfId="23310"/>
    <cellStyle name="SAPBEXaggItem 2 4 2 2 2" xfId="23311"/>
    <cellStyle name="SAPBEXaggItem 2 4 2 3" xfId="23312"/>
    <cellStyle name="SAPBEXaggItem 2 4 3" xfId="23313"/>
    <cellStyle name="SAPBEXaggItem 2 4 3 2" xfId="23314"/>
    <cellStyle name="SAPBEXaggItem 2 4 4" xfId="23315"/>
    <cellStyle name="SAPBEXaggItem 2 5" xfId="23316"/>
    <cellStyle name="SAPBEXaggItem 2 5 2" xfId="23317"/>
    <cellStyle name="SAPBEXaggItem 2 5 2 2" xfId="23318"/>
    <cellStyle name="SAPBEXaggItem 2 5 2 2 2" xfId="23319"/>
    <cellStyle name="SAPBEXaggItem 2 5 2 3" xfId="23320"/>
    <cellStyle name="SAPBEXaggItem 2 5 3" xfId="23321"/>
    <cellStyle name="SAPBEXaggItem 2 5 3 2" xfId="23322"/>
    <cellStyle name="SAPBEXaggItem 2 5 4" xfId="23323"/>
    <cellStyle name="SAPBEXaggItem 2 6" xfId="23324"/>
    <cellStyle name="SAPBEXaggItem 2 6 2" xfId="23325"/>
    <cellStyle name="SAPBEXaggItem 2 6 2 2" xfId="23326"/>
    <cellStyle name="SAPBEXaggItem 2 6 3" xfId="23327"/>
    <cellStyle name="SAPBEXaggItem 2 7" xfId="23328"/>
    <cellStyle name="SAPBEXaggItem 2 7 2" xfId="23329"/>
    <cellStyle name="SAPBEXaggItem 2 8" xfId="23330"/>
    <cellStyle name="SAPBEXaggItem 2 9" xfId="23331"/>
    <cellStyle name="SAPBEXaggItem 3" xfId="23332"/>
    <cellStyle name="SAPBEXaggItem 3 2" xfId="23333"/>
    <cellStyle name="SAPBEXaggItem 3 2 2" xfId="23334"/>
    <cellStyle name="SAPBEXaggItem 3 2 2 2" xfId="23335"/>
    <cellStyle name="SAPBEXaggItem 3 2 2 2 2" xfId="23336"/>
    <cellStyle name="SAPBEXaggItem 3 2 2 2 2 2" xfId="23337"/>
    <cellStyle name="SAPBEXaggItem 3 2 2 2 3" xfId="23338"/>
    <cellStyle name="SAPBEXaggItem 3 2 2 3" xfId="23339"/>
    <cellStyle name="SAPBEXaggItem 3 2 2 3 2" xfId="23340"/>
    <cellStyle name="SAPBEXaggItem 3 2 2 4" xfId="23341"/>
    <cellStyle name="SAPBEXaggItem 3 2 3" xfId="23342"/>
    <cellStyle name="SAPBEXaggItem 3 2 3 2" xfId="23343"/>
    <cellStyle name="SAPBEXaggItem 3 2 3 2 2" xfId="23344"/>
    <cellStyle name="SAPBEXaggItem 3 2 3 2 2 2" xfId="23345"/>
    <cellStyle name="SAPBEXaggItem 3 2 3 2 3" xfId="23346"/>
    <cellStyle name="SAPBEXaggItem 3 2 3 3" xfId="23347"/>
    <cellStyle name="SAPBEXaggItem 3 2 3 3 2" xfId="23348"/>
    <cellStyle name="SAPBEXaggItem 3 2 3 4" xfId="23349"/>
    <cellStyle name="SAPBEXaggItem 3 2 4" xfId="23350"/>
    <cellStyle name="SAPBEXaggItem 3 2 4 2" xfId="23351"/>
    <cellStyle name="SAPBEXaggItem 3 2 4 2 2" xfId="23352"/>
    <cellStyle name="SAPBEXaggItem 3 2 4 2 2 2" xfId="23353"/>
    <cellStyle name="SAPBEXaggItem 3 2 4 2 3" xfId="23354"/>
    <cellStyle name="SAPBEXaggItem 3 2 4 3" xfId="23355"/>
    <cellStyle name="SAPBEXaggItem 3 2 4 3 2" xfId="23356"/>
    <cellStyle name="SAPBEXaggItem 3 2 4 4" xfId="23357"/>
    <cellStyle name="SAPBEXaggItem 3 2 5" xfId="23358"/>
    <cellStyle name="SAPBEXaggItem 3 2 5 2" xfId="23359"/>
    <cellStyle name="SAPBEXaggItem 3 2 5 2 2" xfId="23360"/>
    <cellStyle name="SAPBEXaggItem 3 2 5 3" xfId="23361"/>
    <cellStyle name="SAPBEXaggItem 3 2 6" xfId="23362"/>
    <cellStyle name="SAPBEXaggItem 3 2 6 2" xfId="23363"/>
    <cellStyle name="SAPBEXaggItem 3 2 7" xfId="23364"/>
    <cellStyle name="SAPBEXaggItem 3 3" xfId="23365"/>
    <cellStyle name="SAPBEXaggItem 3 3 2" xfId="23366"/>
    <cellStyle name="SAPBEXaggItem 3 3 2 2" xfId="23367"/>
    <cellStyle name="SAPBEXaggItem 3 3 2 2 2" xfId="23368"/>
    <cellStyle name="SAPBEXaggItem 3 3 2 3" xfId="23369"/>
    <cellStyle name="SAPBEXaggItem 3 3 3" xfId="23370"/>
    <cellStyle name="SAPBEXaggItem 3 3 3 2" xfId="23371"/>
    <cellStyle name="SAPBEXaggItem 3 3 4" xfId="23372"/>
    <cellStyle name="SAPBEXaggItem 3 4" xfId="23373"/>
    <cellStyle name="SAPBEXaggItem 3 4 2" xfId="23374"/>
    <cellStyle name="SAPBEXaggItem 3 4 2 2" xfId="23375"/>
    <cellStyle name="SAPBEXaggItem 3 4 2 2 2" xfId="23376"/>
    <cellStyle name="SAPBEXaggItem 3 4 2 3" xfId="23377"/>
    <cellStyle name="SAPBEXaggItem 3 4 3" xfId="23378"/>
    <cellStyle name="SAPBEXaggItem 3 4 3 2" xfId="23379"/>
    <cellStyle name="SAPBEXaggItem 3 4 4" xfId="23380"/>
    <cellStyle name="SAPBEXaggItem 3 5" xfId="23381"/>
    <cellStyle name="SAPBEXaggItem 3 5 2" xfId="23382"/>
    <cellStyle name="SAPBEXaggItem 3 5 2 2" xfId="23383"/>
    <cellStyle name="SAPBEXaggItem 3 5 2 2 2" xfId="23384"/>
    <cellStyle name="SAPBEXaggItem 3 5 2 3" xfId="23385"/>
    <cellStyle name="SAPBEXaggItem 3 5 3" xfId="23386"/>
    <cellStyle name="SAPBEXaggItem 3 5 3 2" xfId="23387"/>
    <cellStyle name="SAPBEXaggItem 3 5 4" xfId="23388"/>
    <cellStyle name="SAPBEXaggItem 3 6" xfId="23389"/>
    <cellStyle name="SAPBEXaggItem 3 6 2" xfId="23390"/>
    <cellStyle name="SAPBEXaggItem 3 6 2 2" xfId="23391"/>
    <cellStyle name="SAPBEXaggItem 3 6 3" xfId="23392"/>
    <cellStyle name="SAPBEXaggItem 3 7" xfId="23393"/>
    <cellStyle name="SAPBEXaggItem 3 7 2" xfId="23394"/>
    <cellStyle name="SAPBEXaggItem 3 8" xfId="23395"/>
    <cellStyle name="SAPBEXaggItem 3 9" xfId="23396"/>
    <cellStyle name="SAPBEXaggItem 4" xfId="23397"/>
    <cellStyle name="SAPBEXaggItem 4 2" xfId="23398"/>
    <cellStyle name="SAPBEXaggItem 4 2 2" xfId="23399"/>
    <cellStyle name="SAPBEXaggItem 4 2 2 2" xfId="23400"/>
    <cellStyle name="SAPBEXaggItem 4 2 2 2 2" xfId="23401"/>
    <cellStyle name="SAPBEXaggItem 4 2 2 3" xfId="23402"/>
    <cellStyle name="SAPBEXaggItem 4 2 3" xfId="23403"/>
    <cellStyle name="SAPBEXaggItem 4 2 3 2" xfId="23404"/>
    <cellStyle name="SAPBEXaggItem 4 2 4" xfId="23405"/>
    <cellStyle name="SAPBEXaggItem 4 3" xfId="23406"/>
    <cellStyle name="SAPBEXaggItem 4 3 2" xfId="23407"/>
    <cellStyle name="SAPBEXaggItem 4 3 2 2" xfId="23408"/>
    <cellStyle name="SAPBEXaggItem 4 3 2 2 2" xfId="23409"/>
    <cellStyle name="SAPBEXaggItem 4 3 2 3" xfId="23410"/>
    <cellStyle name="SAPBEXaggItem 4 3 3" xfId="23411"/>
    <cellStyle name="SAPBEXaggItem 4 3 3 2" xfId="23412"/>
    <cellStyle name="SAPBEXaggItem 4 3 4" xfId="23413"/>
    <cellStyle name="SAPBEXaggItem 4 4" xfId="23414"/>
    <cellStyle name="SAPBEXaggItem 4 4 2" xfId="23415"/>
    <cellStyle name="SAPBEXaggItem 4 4 2 2" xfId="23416"/>
    <cellStyle name="SAPBEXaggItem 4 4 2 2 2" xfId="23417"/>
    <cellStyle name="SAPBEXaggItem 4 4 2 3" xfId="23418"/>
    <cellStyle name="SAPBEXaggItem 4 4 3" xfId="23419"/>
    <cellStyle name="SAPBEXaggItem 4 4 3 2" xfId="23420"/>
    <cellStyle name="SAPBEXaggItem 4 4 4" xfId="23421"/>
    <cellStyle name="SAPBEXaggItem 4 5" xfId="23422"/>
    <cellStyle name="SAPBEXaggItem 4 5 2" xfId="23423"/>
    <cellStyle name="SAPBEXaggItem 4 5 2 2" xfId="23424"/>
    <cellStyle name="SAPBEXaggItem 4 5 3" xfId="23425"/>
    <cellStyle name="SAPBEXaggItem 4 6" xfId="23426"/>
    <cellStyle name="SAPBEXaggItem 4 6 2" xfId="23427"/>
    <cellStyle name="SAPBEXaggItem 4 7" xfId="23428"/>
    <cellStyle name="SAPBEXaggItem 5" xfId="23429"/>
    <cellStyle name="SAPBEXaggItem 5 2" xfId="23430"/>
    <cellStyle name="SAPBEXaggItem 5 2 2" xfId="23431"/>
    <cellStyle name="SAPBEXaggItem 5 2 2 2" xfId="23432"/>
    <cellStyle name="SAPBEXaggItem 5 2 3" xfId="23433"/>
    <cellStyle name="SAPBEXaggItem 5 3" xfId="23434"/>
    <cellStyle name="SAPBEXaggItem 5 3 2" xfId="23435"/>
    <cellStyle name="SAPBEXaggItem 5 4" xfId="23436"/>
    <cellStyle name="SAPBEXaggItem 6" xfId="23437"/>
    <cellStyle name="SAPBEXaggItem 6 2" xfId="23438"/>
    <cellStyle name="SAPBEXaggItem 6 2 2" xfId="23439"/>
    <cellStyle name="SAPBEXaggItem 6 2 2 2" xfId="23440"/>
    <cellStyle name="SAPBEXaggItem 6 2 3" xfId="23441"/>
    <cellStyle name="SAPBEXaggItem 6 3" xfId="23442"/>
    <cellStyle name="SAPBEXaggItem 6 3 2" xfId="23443"/>
    <cellStyle name="SAPBEXaggItem 6 4" xfId="23444"/>
    <cellStyle name="SAPBEXaggItem 7" xfId="23445"/>
    <cellStyle name="SAPBEXaggItem 7 2" xfId="23446"/>
    <cellStyle name="SAPBEXaggItem 7 2 2" xfId="23447"/>
    <cellStyle name="SAPBEXaggItem 7 2 2 2" xfId="23448"/>
    <cellStyle name="SAPBEXaggItem 7 2 3" xfId="23449"/>
    <cellStyle name="SAPBEXaggItem 7 3" xfId="23450"/>
    <cellStyle name="SAPBEXaggItem 7 3 2" xfId="23451"/>
    <cellStyle name="SAPBEXaggItem 7 4" xfId="23452"/>
    <cellStyle name="SAPBEXaggItem 8" xfId="23453"/>
    <cellStyle name="SAPBEXaggItem 8 2" xfId="23454"/>
    <cellStyle name="SAPBEXaggItem 8 2 2" xfId="23455"/>
    <cellStyle name="SAPBEXaggItem 8 3" xfId="23456"/>
    <cellStyle name="SAPBEXaggItem 9" xfId="23457"/>
    <cellStyle name="SAPBEXaggItem 9 2" xfId="23458"/>
    <cellStyle name="SAPBEXaggItemX" xfId="23459"/>
    <cellStyle name="SAPBEXaggItemX 10" xfId="23460"/>
    <cellStyle name="SAPBEXaggItemX 2" xfId="23461"/>
    <cellStyle name="SAPBEXaggItemX 2 2" xfId="23462"/>
    <cellStyle name="SAPBEXaggItemX 2 2 2" xfId="23463"/>
    <cellStyle name="SAPBEXaggItemX 2 2 2 2" xfId="23464"/>
    <cellStyle name="SAPBEXaggItemX 2 2 2 2 2" xfId="23465"/>
    <cellStyle name="SAPBEXaggItemX 2 2 2 3" xfId="23466"/>
    <cellStyle name="SAPBEXaggItemX 2 2 3" xfId="23467"/>
    <cellStyle name="SAPBEXaggItemX 2 2 3 2" xfId="23468"/>
    <cellStyle name="SAPBEXaggItemX 2 2 4" xfId="23469"/>
    <cellStyle name="SAPBEXaggItemX 2 3" xfId="23470"/>
    <cellStyle name="SAPBEXaggItemX 2 3 2" xfId="23471"/>
    <cellStyle name="SAPBEXaggItemX 2 3 2 2" xfId="23472"/>
    <cellStyle name="SAPBEXaggItemX 2 3 2 2 2" xfId="23473"/>
    <cellStyle name="SAPBEXaggItemX 2 3 2 3" xfId="23474"/>
    <cellStyle name="SAPBEXaggItemX 2 3 3" xfId="23475"/>
    <cellStyle name="SAPBEXaggItemX 2 3 3 2" xfId="23476"/>
    <cellStyle name="SAPBEXaggItemX 2 3 4" xfId="23477"/>
    <cellStyle name="SAPBEXaggItemX 2 4" xfId="23478"/>
    <cellStyle name="SAPBEXaggItemX 2 4 2" xfId="23479"/>
    <cellStyle name="SAPBEXaggItemX 2 4 2 2" xfId="23480"/>
    <cellStyle name="SAPBEXaggItemX 2 4 2 2 2" xfId="23481"/>
    <cellStyle name="SAPBEXaggItemX 2 4 2 3" xfId="23482"/>
    <cellStyle name="SAPBEXaggItemX 2 4 3" xfId="23483"/>
    <cellStyle name="SAPBEXaggItemX 2 4 3 2" xfId="23484"/>
    <cellStyle name="SAPBEXaggItemX 2 4 4" xfId="23485"/>
    <cellStyle name="SAPBEXaggItemX 2 5" xfId="23486"/>
    <cellStyle name="SAPBEXaggItemX 2 5 2" xfId="23487"/>
    <cellStyle name="SAPBEXaggItemX 2 5 2 2" xfId="23488"/>
    <cellStyle name="SAPBEXaggItemX 2 5 3" xfId="23489"/>
    <cellStyle name="SAPBEXaggItemX 2 6" xfId="23490"/>
    <cellStyle name="SAPBEXaggItemX 2 6 2" xfId="23491"/>
    <cellStyle name="SAPBEXaggItemX 2 7" xfId="23492"/>
    <cellStyle name="SAPBEXaggItemX 2 8" xfId="23493"/>
    <cellStyle name="SAPBEXaggItemX 3" xfId="23494"/>
    <cellStyle name="SAPBEXaggItemX 3 2" xfId="23495"/>
    <cellStyle name="SAPBEXaggItemX 3 2 2" xfId="23496"/>
    <cellStyle name="SAPBEXaggItemX 3 2 2 2" xfId="23497"/>
    <cellStyle name="SAPBEXaggItemX 3 2 2 2 2" xfId="23498"/>
    <cellStyle name="SAPBEXaggItemX 3 2 2 3" xfId="23499"/>
    <cellStyle name="SAPBEXaggItemX 3 2 3" xfId="23500"/>
    <cellStyle name="SAPBEXaggItemX 3 2 3 2" xfId="23501"/>
    <cellStyle name="SAPBEXaggItemX 3 2 4" xfId="23502"/>
    <cellStyle name="SAPBEXaggItemX 3 3" xfId="23503"/>
    <cellStyle name="SAPBEXaggItemX 3 3 2" xfId="23504"/>
    <cellStyle name="SAPBEXaggItemX 3 3 2 2" xfId="23505"/>
    <cellStyle name="SAPBEXaggItemX 3 3 2 2 2" xfId="23506"/>
    <cellStyle name="SAPBEXaggItemX 3 3 2 3" xfId="23507"/>
    <cellStyle name="SAPBEXaggItemX 3 3 3" xfId="23508"/>
    <cellStyle name="SAPBEXaggItemX 3 3 3 2" xfId="23509"/>
    <cellStyle name="SAPBEXaggItemX 3 3 4" xfId="23510"/>
    <cellStyle name="SAPBEXaggItemX 3 4" xfId="23511"/>
    <cellStyle name="SAPBEXaggItemX 3 4 2" xfId="23512"/>
    <cellStyle name="SAPBEXaggItemX 3 4 2 2" xfId="23513"/>
    <cellStyle name="SAPBEXaggItemX 3 4 2 2 2" xfId="23514"/>
    <cellStyle name="SAPBEXaggItemX 3 4 2 3" xfId="23515"/>
    <cellStyle name="SAPBEXaggItemX 3 4 3" xfId="23516"/>
    <cellStyle name="SAPBEXaggItemX 3 4 3 2" xfId="23517"/>
    <cellStyle name="SAPBEXaggItemX 3 4 4" xfId="23518"/>
    <cellStyle name="SAPBEXaggItemX 3 5" xfId="23519"/>
    <cellStyle name="SAPBEXaggItemX 3 5 2" xfId="23520"/>
    <cellStyle name="SAPBEXaggItemX 3 5 2 2" xfId="23521"/>
    <cellStyle name="SAPBEXaggItemX 3 5 3" xfId="23522"/>
    <cellStyle name="SAPBEXaggItemX 3 6" xfId="23523"/>
    <cellStyle name="SAPBEXaggItemX 3 6 2" xfId="23524"/>
    <cellStyle name="SAPBEXaggItemX 3 7" xfId="23525"/>
    <cellStyle name="SAPBEXaggItemX 4" xfId="23526"/>
    <cellStyle name="SAPBEXaggItemX 4 2" xfId="23527"/>
    <cellStyle name="SAPBEXaggItemX 4 2 2" xfId="23528"/>
    <cellStyle name="SAPBEXaggItemX 4 2 2 2" xfId="23529"/>
    <cellStyle name="SAPBEXaggItemX 4 2 3" xfId="23530"/>
    <cellStyle name="SAPBEXaggItemX 4 3" xfId="23531"/>
    <cellStyle name="SAPBEXaggItemX 4 3 2" xfId="23532"/>
    <cellStyle name="SAPBEXaggItemX 4 4" xfId="23533"/>
    <cellStyle name="SAPBEXaggItemX 5" xfId="23534"/>
    <cellStyle name="SAPBEXaggItemX 5 2" xfId="23535"/>
    <cellStyle name="SAPBEXaggItemX 5 2 2" xfId="23536"/>
    <cellStyle name="SAPBEXaggItemX 5 2 2 2" xfId="23537"/>
    <cellStyle name="SAPBEXaggItemX 5 2 3" xfId="23538"/>
    <cellStyle name="SAPBEXaggItemX 5 3" xfId="23539"/>
    <cellStyle name="SAPBEXaggItemX 5 3 2" xfId="23540"/>
    <cellStyle name="SAPBEXaggItemX 5 4" xfId="23541"/>
    <cellStyle name="SAPBEXaggItemX 6" xfId="23542"/>
    <cellStyle name="SAPBEXaggItemX 6 2" xfId="23543"/>
    <cellStyle name="SAPBEXaggItemX 6 2 2" xfId="23544"/>
    <cellStyle name="SAPBEXaggItemX 6 2 2 2" xfId="23545"/>
    <cellStyle name="SAPBEXaggItemX 6 2 3" xfId="23546"/>
    <cellStyle name="SAPBEXaggItemX 6 3" xfId="23547"/>
    <cellStyle name="SAPBEXaggItemX 6 3 2" xfId="23548"/>
    <cellStyle name="SAPBEXaggItemX 6 4" xfId="23549"/>
    <cellStyle name="SAPBEXaggItemX 7" xfId="23550"/>
    <cellStyle name="SAPBEXaggItemX 7 2" xfId="23551"/>
    <cellStyle name="SAPBEXaggItemX 7 2 2" xfId="23552"/>
    <cellStyle name="SAPBEXaggItemX 7 3" xfId="23553"/>
    <cellStyle name="SAPBEXaggItemX 8" xfId="23554"/>
    <cellStyle name="SAPBEXaggItemX 8 2" xfId="23555"/>
    <cellStyle name="SAPBEXaggItemX 9" xfId="23556"/>
    <cellStyle name="SAPBEXchaText" xfId="23557"/>
    <cellStyle name="SAPBEXchaText 10" xfId="23558"/>
    <cellStyle name="SAPBEXchaText 11" xfId="23559"/>
    <cellStyle name="SAPBEXchaText 2" xfId="23560"/>
    <cellStyle name="SAPBEXchaText 2 10" xfId="23561"/>
    <cellStyle name="SAPBEXchaText 2 2" xfId="23562"/>
    <cellStyle name="SAPBEXchaText 2 2 2" xfId="23563"/>
    <cellStyle name="SAPBEXchaText 2 2 2 2" xfId="23564"/>
    <cellStyle name="SAPBEXchaText 2 2 2 2 2" xfId="23565"/>
    <cellStyle name="SAPBEXchaText 2 2 2 2 2 2" xfId="23566"/>
    <cellStyle name="SAPBEXchaText 2 2 2 2 3" xfId="23567"/>
    <cellStyle name="SAPBEXchaText 2 2 2 3" xfId="23568"/>
    <cellStyle name="SAPBEXchaText 2 2 2 3 2" xfId="23569"/>
    <cellStyle name="SAPBEXchaText 2 2 2 4" xfId="23570"/>
    <cellStyle name="SAPBEXchaText 2 2 3" xfId="23571"/>
    <cellStyle name="SAPBEXchaText 2 2 3 2" xfId="23572"/>
    <cellStyle name="SAPBEXchaText 2 2 3 2 2" xfId="23573"/>
    <cellStyle name="SAPBEXchaText 2 2 3 2 2 2" xfId="23574"/>
    <cellStyle name="SAPBEXchaText 2 2 3 2 3" xfId="23575"/>
    <cellStyle name="SAPBEXchaText 2 2 3 3" xfId="23576"/>
    <cellStyle name="SAPBEXchaText 2 2 3 3 2" xfId="23577"/>
    <cellStyle name="SAPBEXchaText 2 2 3 4" xfId="23578"/>
    <cellStyle name="SAPBEXchaText 2 2 4" xfId="23579"/>
    <cellStyle name="SAPBEXchaText 2 2 4 2" xfId="23580"/>
    <cellStyle name="SAPBEXchaText 2 2 4 2 2" xfId="23581"/>
    <cellStyle name="SAPBEXchaText 2 2 4 3" xfId="23582"/>
    <cellStyle name="SAPBEXchaText 2 2 5" xfId="23583"/>
    <cellStyle name="SAPBEXchaText 2 2 5 2" xfId="23584"/>
    <cellStyle name="SAPBEXchaText 2 2 6" xfId="23585"/>
    <cellStyle name="SAPBEXchaText 2 2 7" xfId="23586"/>
    <cellStyle name="SAPBEXchaText 2 3" xfId="23587"/>
    <cellStyle name="SAPBEXchaText 2 3 2" xfId="23588"/>
    <cellStyle name="SAPBEXchaText 2 3 2 2" xfId="23589"/>
    <cellStyle name="SAPBEXchaText 2 3 2 2 2" xfId="23590"/>
    <cellStyle name="SAPBEXchaText 2 3 2 2 2 2" xfId="23591"/>
    <cellStyle name="SAPBEXchaText 2 3 2 2 3" xfId="23592"/>
    <cellStyle name="SAPBEXchaText 2 3 2 3" xfId="23593"/>
    <cellStyle name="SAPBEXchaText 2 3 2 3 2" xfId="23594"/>
    <cellStyle name="SAPBEXchaText 2 3 2 4" xfId="23595"/>
    <cellStyle name="SAPBEXchaText 2 3 3" xfId="23596"/>
    <cellStyle name="SAPBEXchaText 2 3 3 2" xfId="23597"/>
    <cellStyle name="SAPBEXchaText 2 3 3 2 2" xfId="23598"/>
    <cellStyle name="SAPBEXchaText 2 3 3 2 2 2" xfId="23599"/>
    <cellStyle name="SAPBEXchaText 2 3 3 2 3" xfId="23600"/>
    <cellStyle name="SAPBEXchaText 2 3 3 3" xfId="23601"/>
    <cellStyle name="SAPBEXchaText 2 3 3 3 2" xfId="23602"/>
    <cellStyle name="SAPBEXchaText 2 3 3 4" xfId="23603"/>
    <cellStyle name="SAPBEXchaText 2 3 4" xfId="23604"/>
    <cellStyle name="SAPBEXchaText 2 3 4 2" xfId="23605"/>
    <cellStyle name="SAPBEXchaText 2 3 4 2 2" xfId="23606"/>
    <cellStyle name="SAPBEXchaText 2 3 4 2 2 2" xfId="23607"/>
    <cellStyle name="SAPBEXchaText 2 3 4 2 3" xfId="23608"/>
    <cellStyle name="SAPBEXchaText 2 3 4 3" xfId="23609"/>
    <cellStyle name="SAPBEXchaText 2 3 4 3 2" xfId="23610"/>
    <cellStyle name="SAPBEXchaText 2 3 4 4" xfId="23611"/>
    <cellStyle name="SAPBEXchaText 2 3 5" xfId="23612"/>
    <cellStyle name="SAPBEXchaText 2 3 5 2" xfId="23613"/>
    <cellStyle name="SAPBEXchaText 2 3 5 2 2" xfId="23614"/>
    <cellStyle name="SAPBEXchaText 2 3 5 3" xfId="23615"/>
    <cellStyle name="SAPBEXchaText 2 3 6" xfId="23616"/>
    <cellStyle name="SAPBEXchaText 2 3 6 2" xfId="23617"/>
    <cellStyle name="SAPBEXchaText 2 3 7" xfId="23618"/>
    <cellStyle name="SAPBEXchaText 2 4" xfId="23619"/>
    <cellStyle name="SAPBEXchaText 2 4 2" xfId="23620"/>
    <cellStyle name="SAPBEXchaText 2 4 2 2" xfId="23621"/>
    <cellStyle name="SAPBEXchaText 2 4 2 2 2" xfId="23622"/>
    <cellStyle name="SAPBEXchaText 2 4 2 3" xfId="23623"/>
    <cellStyle name="SAPBEXchaText 2 4 3" xfId="23624"/>
    <cellStyle name="SAPBEXchaText 2 4 3 2" xfId="23625"/>
    <cellStyle name="SAPBEXchaText 2 4 4" xfId="23626"/>
    <cellStyle name="SAPBEXchaText 2 5" xfId="23627"/>
    <cellStyle name="SAPBEXchaText 2 5 2" xfId="23628"/>
    <cellStyle name="SAPBEXchaText 2 5 2 2" xfId="23629"/>
    <cellStyle name="SAPBEXchaText 2 5 2 2 2" xfId="23630"/>
    <cellStyle name="SAPBEXchaText 2 5 2 3" xfId="23631"/>
    <cellStyle name="SAPBEXchaText 2 5 3" xfId="23632"/>
    <cellStyle name="SAPBEXchaText 2 5 3 2" xfId="23633"/>
    <cellStyle name="SAPBEXchaText 2 5 4" xfId="23634"/>
    <cellStyle name="SAPBEXchaText 2 6" xfId="23635"/>
    <cellStyle name="SAPBEXchaText 2 6 2" xfId="23636"/>
    <cellStyle name="SAPBEXchaText 2 6 2 2" xfId="23637"/>
    <cellStyle name="SAPBEXchaText 2 6 2 2 2" xfId="23638"/>
    <cellStyle name="SAPBEXchaText 2 6 2 3" xfId="23639"/>
    <cellStyle name="SAPBEXchaText 2 6 3" xfId="23640"/>
    <cellStyle name="SAPBEXchaText 2 6 3 2" xfId="23641"/>
    <cellStyle name="SAPBEXchaText 2 6 4" xfId="23642"/>
    <cellStyle name="SAPBEXchaText 2 7" xfId="23643"/>
    <cellStyle name="SAPBEXchaText 2 7 2" xfId="23644"/>
    <cellStyle name="SAPBEXchaText 2 7 2 2" xfId="23645"/>
    <cellStyle name="SAPBEXchaText 2 7 3" xfId="23646"/>
    <cellStyle name="SAPBEXchaText 2 8" xfId="23647"/>
    <cellStyle name="SAPBEXchaText 2 8 2" xfId="23648"/>
    <cellStyle name="SAPBEXchaText 2 9" xfId="23649"/>
    <cellStyle name="SAPBEXchaText 3" xfId="23650"/>
    <cellStyle name="SAPBEXchaText 4" xfId="23651"/>
    <cellStyle name="SAPBEXchaText 4 2" xfId="23652"/>
    <cellStyle name="SAPBEXchaText 4 2 2" xfId="23653"/>
    <cellStyle name="SAPBEXchaText 4 2 2 2" xfId="23654"/>
    <cellStyle name="SAPBEXchaText 4 2 2 2 2" xfId="23655"/>
    <cellStyle name="SAPBEXchaText 4 2 2 3" xfId="23656"/>
    <cellStyle name="SAPBEXchaText 4 2 3" xfId="23657"/>
    <cellStyle name="SAPBEXchaText 4 2 3 2" xfId="23658"/>
    <cellStyle name="SAPBEXchaText 4 2 4" xfId="23659"/>
    <cellStyle name="SAPBEXchaText 4 3" xfId="23660"/>
    <cellStyle name="SAPBEXchaText 4 3 2" xfId="23661"/>
    <cellStyle name="SAPBEXchaText 4 3 2 2" xfId="23662"/>
    <cellStyle name="SAPBEXchaText 4 3 2 2 2" xfId="23663"/>
    <cellStyle name="SAPBEXchaText 4 3 2 3" xfId="23664"/>
    <cellStyle name="SAPBEXchaText 4 3 3" xfId="23665"/>
    <cellStyle name="SAPBEXchaText 4 3 3 2" xfId="23666"/>
    <cellStyle name="SAPBEXchaText 4 3 4" xfId="23667"/>
    <cellStyle name="SAPBEXchaText 4 4" xfId="23668"/>
    <cellStyle name="SAPBEXchaText 4 4 2" xfId="23669"/>
    <cellStyle name="SAPBEXchaText 4 4 2 2" xfId="23670"/>
    <cellStyle name="SAPBEXchaText 4 4 2 2 2" xfId="23671"/>
    <cellStyle name="SAPBEXchaText 4 4 2 3" xfId="23672"/>
    <cellStyle name="SAPBEXchaText 4 4 3" xfId="23673"/>
    <cellStyle name="SAPBEXchaText 4 4 3 2" xfId="23674"/>
    <cellStyle name="SAPBEXchaText 4 4 4" xfId="23675"/>
    <cellStyle name="SAPBEXchaText 4 5" xfId="23676"/>
    <cellStyle name="SAPBEXchaText 4 5 2" xfId="23677"/>
    <cellStyle name="SAPBEXchaText 4 5 2 2" xfId="23678"/>
    <cellStyle name="SAPBEXchaText 4 5 3" xfId="23679"/>
    <cellStyle name="SAPBEXchaText 4 6" xfId="23680"/>
    <cellStyle name="SAPBEXchaText 4 6 2" xfId="23681"/>
    <cellStyle name="SAPBEXchaText 4 7" xfId="23682"/>
    <cellStyle name="SAPBEXchaText 5" xfId="23683"/>
    <cellStyle name="SAPBEXchaText 5 2" xfId="23684"/>
    <cellStyle name="SAPBEXchaText 5 2 2" xfId="23685"/>
    <cellStyle name="SAPBEXchaText 5 2 2 2" xfId="23686"/>
    <cellStyle name="SAPBEXchaText 5 2 3" xfId="23687"/>
    <cellStyle name="SAPBEXchaText 5 3" xfId="23688"/>
    <cellStyle name="SAPBEXchaText 5 3 2" xfId="23689"/>
    <cellStyle name="SAPBEXchaText 5 4" xfId="23690"/>
    <cellStyle name="SAPBEXchaText 6" xfId="23691"/>
    <cellStyle name="SAPBEXchaText 6 2" xfId="23692"/>
    <cellStyle name="SAPBEXchaText 6 2 2" xfId="23693"/>
    <cellStyle name="SAPBEXchaText 6 2 2 2" xfId="23694"/>
    <cellStyle name="SAPBEXchaText 6 2 3" xfId="23695"/>
    <cellStyle name="SAPBEXchaText 6 3" xfId="23696"/>
    <cellStyle name="SAPBEXchaText 6 3 2" xfId="23697"/>
    <cellStyle name="SAPBEXchaText 6 4" xfId="23698"/>
    <cellStyle name="SAPBEXchaText 7" xfId="23699"/>
    <cellStyle name="SAPBEXchaText 7 2" xfId="23700"/>
    <cellStyle name="SAPBEXchaText 7 2 2" xfId="23701"/>
    <cellStyle name="SAPBEXchaText 7 2 2 2" xfId="23702"/>
    <cellStyle name="SAPBEXchaText 7 2 3" xfId="23703"/>
    <cellStyle name="SAPBEXchaText 7 3" xfId="23704"/>
    <cellStyle name="SAPBEXchaText 7 3 2" xfId="23705"/>
    <cellStyle name="SAPBEXchaText 7 4" xfId="23706"/>
    <cellStyle name="SAPBEXchaText 8" xfId="23707"/>
    <cellStyle name="SAPBEXchaText 8 2" xfId="23708"/>
    <cellStyle name="SAPBEXchaText 8 2 2" xfId="23709"/>
    <cellStyle name="SAPBEXchaText 8 3" xfId="23710"/>
    <cellStyle name="SAPBEXchaText 9" xfId="23711"/>
    <cellStyle name="SAPBEXchaText 9 2" xfId="23712"/>
    <cellStyle name="SAPBEXexcBad7" xfId="23713"/>
    <cellStyle name="SAPBEXexcBad7 10" xfId="23714"/>
    <cellStyle name="SAPBEXexcBad7 2" xfId="23715"/>
    <cellStyle name="SAPBEXexcBad7 2 2" xfId="23716"/>
    <cellStyle name="SAPBEXexcBad7 2 2 2" xfId="23717"/>
    <cellStyle name="SAPBEXexcBad7 2 2 2 2" xfId="23718"/>
    <cellStyle name="SAPBEXexcBad7 2 2 2 2 2" xfId="23719"/>
    <cellStyle name="SAPBEXexcBad7 2 2 2 3" xfId="23720"/>
    <cellStyle name="SAPBEXexcBad7 2 2 3" xfId="23721"/>
    <cellStyle name="SAPBEXexcBad7 2 2 3 2" xfId="23722"/>
    <cellStyle name="SAPBEXexcBad7 2 2 4" xfId="23723"/>
    <cellStyle name="SAPBEXexcBad7 2 3" xfId="23724"/>
    <cellStyle name="SAPBEXexcBad7 2 3 2" xfId="23725"/>
    <cellStyle name="SAPBEXexcBad7 2 3 2 2" xfId="23726"/>
    <cellStyle name="SAPBEXexcBad7 2 3 2 2 2" xfId="23727"/>
    <cellStyle name="SAPBEXexcBad7 2 3 2 3" xfId="23728"/>
    <cellStyle name="SAPBEXexcBad7 2 3 3" xfId="23729"/>
    <cellStyle name="SAPBEXexcBad7 2 3 3 2" xfId="23730"/>
    <cellStyle name="SAPBEXexcBad7 2 3 4" xfId="23731"/>
    <cellStyle name="SAPBEXexcBad7 2 4" xfId="23732"/>
    <cellStyle name="SAPBEXexcBad7 2 4 2" xfId="23733"/>
    <cellStyle name="SAPBEXexcBad7 2 4 2 2" xfId="23734"/>
    <cellStyle name="SAPBEXexcBad7 2 4 2 2 2" xfId="23735"/>
    <cellStyle name="SAPBEXexcBad7 2 4 2 3" xfId="23736"/>
    <cellStyle name="SAPBEXexcBad7 2 4 3" xfId="23737"/>
    <cellStyle name="SAPBEXexcBad7 2 4 3 2" xfId="23738"/>
    <cellStyle name="SAPBEXexcBad7 2 4 4" xfId="23739"/>
    <cellStyle name="SAPBEXexcBad7 2 5" xfId="23740"/>
    <cellStyle name="SAPBEXexcBad7 2 5 2" xfId="23741"/>
    <cellStyle name="SAPBEXexcBad7 2 5 2 2" xfId="23742"/>
    <cellStyle name="SAPBEXexcBad7 2 5 3" xfId="23743"/>
    <cellStyle name="SAPBEXexcBad7 2 6" xfId="23744"/>
    <cellStyle name="SAPBEXexcBad7 2 6 2" xfId="23745"/>
    <cellStyle name="SAPBEXexcBad7 2 7" xfId="23746"/>
    <cellStyle name="SAPBEXexcBad7 2 8" xfId="23747"/>
    <cellStyle name="SAPBEXexcBad7 3" xfId="23748"/>
    <cellStyle name="SAPBEXexcBad7 3 2" xfId="23749"/>
    <cellStyle name="SAPBEXexcBad7 3 2 2" xfId="23750"/>
    <cellStyle name="SAPBEXexcBad7 3 2 2 2" xfId="23751"/>
    <cellStyle name="SAPBEXexcBad7 3 2 2 2 2" xfId="23752"/>
    <cellStyle name="SAPBEXexcBad7 3 2 2 3" xfId="23753"/>
    <cellStyle name="SAPBEXexcBad7 3 2 3" xfId="23754"/>
    <cellStyle name="SAPBEXexcBad7 3 2 3 2" xfId="23755"/>
    <cellStyle name="SAPBEXexcBad7 3 2 4" xfId="23756"/>
    <cellStyle name="SAPBEXexcBad7 3 3" xfId="23757"/>
    <cellStyle name="SAPBEXexcBad7 3 3 2" xfId="23758"/>
    <cellStyle name="SAPBEXexcBad7 3 3 2 2" xfId="23759"/>
    <cellStyle name="SAPBEXexcBad7 3 3 2 2 2" xfId="23760"/>
    <cellStyle name="SAPBEXexcBad7 3 3 2 3" xfId="23761"/>
    <cellStyle name="SAPBEXexcBad7 3 3 3" xfId="23762"/>
    <cellStyle name="SAPBEXexcBad7 3 3 3 2" xfId="23763"/>
    <cellStyle name="SAPBEXexcBad7 3 3 4" xfId="23764"/>
    <cellStyle name="SAPBEXexcBad7 3 4" xfId="23765"/>
    <cellStyle name="SAPBEXexcBad7 3 4 2" xfId="23766"/>
    <cellStyle name="SAPBEXexcBad7 3 4 2 2" xfId="23767"/>
    <cellStyle name="SAPBEXexcBad7 3 4 2 2 2" xfId="23768"/>
    <cellStyle name="SAPBEXexcBad7 3 4 2 3" xfId="23769"/>
    <cellStyle name="SAPBEXexcBad7 3 4 3" xfId="23770"/>
    <cellStyle name="SAPBEXexcBad7 3 4 3 2" xfId="23771"/>
    <cellStyle name="SAPBEXexcBad7 3 4 4" xfId="23772"/>
    <cellStyle name="SAPBEXexcBad7 3 5" xfId="23773"/>
    <cellStyle name="SAPBEXexcBad7 3 5 2" xfId="23774"/>
    <cellStyle name="SAPBEXexcBad7 3 5 2 2" xfId="23775"/>
    <cellStyle name="SAPBEXexcBad7 3 5 3" xfId="23776"/>
    <cellStyle name="SAPBEXexcBad7 3 6" xfId="23777"/>
    <cellStyle name="SAPBEXexcBad7 3 6 2" xfId="23778"/>
    <cellStyle name="SAPBEXexcBad7 3 7" xfId="23779"/>
    <cellStyle name="SAPBEXexcBad7 4" xfId="23780"/>
    <cellStyle name="SAPBEXexcBad7 4 2" xfId="23781"/>
    <cellStyle name="SAPBEXexcBad7 4 2 2" xfId="23782"/>
    <cellStyle name="SAPBEXexcBad7 4 2 2 2" xfId="23783"/>
    <cellStyle name="SAPBEXexcBad7 4 2 3" xfId="23784"/>
    <cellStyle name="SAPBEXexcBad7 4 3" xfId="23785"/>
    <cellStyle name="SAPBEXexcBad7 4 3 2" xfId="23786"/>
    <cellStyle name="SAPBEXexcBad7 4 4" xfId="23787"/>
    <cellStyle name="SAPBEXexcBad7 5" xfId="23788"/>
    <cellStyle name="SAPBEXexcBad7 5 2" xfId="23789"/>
    <cellStyle name="SAPBEXexcBad7 5 2 2" xfId="23790"/>
    <cellStyle name="SAPBEXexcBad7 5 2 2 2" xfId="23791"/>
    <cellStyle name="SAPBEXexcBad7 5 2 3" xfId="23792"/>
    <cellStyle name="SAPBEXexcBad7 5 3" xfId="23793"/>
    <cellStyle name="SAPBEXexcBad7 5 3 2" xfId="23794"/>
    <cellStyle name="SAPBEXexcBad7 5 4" xfId="23795"/>
    <cellStyle name="SAPBEXexcBad7 6" xfId="23796"/>
    <cellStyle name="SAPBEXexcBad7 6 2" xfId="23797"/>
    <cellStyle name="SAPBEXexcBad7 6 2 2" xfId="23798"/>
    <cellStyle name="SAPBEXexcBad7 6 2 2 2" xfId="23799"/>
    <cellStyle name="SAPBEXexcBad7 6 2 3" xfId="23800"/>
    <cellStyle name="SAPBEXexcBad7 6 3" xfId="23801"/>
    <cellStyle name="SAPBEXexcBad7 6 3 2" xfId="23802"/>
    <cellStyle name="SAPBEXexcBad7 6 4" xfId="23803"/>
    <cellStyle name="SAPBEXexcBad7 7" xfId="23804"/>
    <cellStyle name="SAPBEXexcBad7 7 2" xfId="23805"/>
    <cellStyle name="SAPBEXexcBad7 7 2 2" xfId="23806"/>
    <cellStyle name="SAPBEXexcBad7 7 3" xfId="23807"/>
    <cellStyle name="SAPBEXexcBad7 8" xfId="23808"/>
    <cellStyle name="SAPBEXexcBad7 8 2" xfId="23809"/>
    <cellStyle name="SAPBEXexcBad7 9" xfId="23810"/>
    <cellStyle name="SAPBEXexcBad8" xfId="23811"/>
    <cellStyle name="SAPBEXexcBad8 10" xfId="23812"/>
    <cellStyle name="SAPBEXexcBad8 2" xfId="23813"/>
    <cellStyle name="SAPBEXexcBad8 2 2" xfId="23814"/>
    <cellStyle name="SAPBEXexcBad8 2 2 2" xfId="23815"/>
    <cellStyle name="SAPBEXexcBad8 2 2 2 2" xfId="23816"/>
    <cellStyle name="SAPBEXexcBad8 2 2 2 2 2" xfId="23817"/>
    <cellStyle name="SAPBEXexcBad8 2 2 2 3" xfId="23818"/>
    <cellStyle name="SAPBEXexcBad8 2 2 3" xfId="23819"/>
    <cellStyle name="SAPBEXexcBad8 2 2 3 2" xfId="23820"/>
    <cellStyle name="SAPBEXexcBad8 2 2 4" xfId="23821"/>
    <cellStyle name="SAPBEXexcBad8 2 3" xfId="23822"/>
    <cellStyle name="SAPBEXexcBad8 2 3 2" xfId="23823"/>
    <cellStyle name="SAPBEXexcBad8 2 3 2 2" xfId="23824"/>
    <cellStyle name="SAPBEXexcBad8 2 3 2 2 2" xfId="23825"/>
    <cellStyle name="SAPBEXexcBad8 2 3 2 3" xfId="23826"/>
    <cellStyle name="SAPBEXexcBad8 2 3 3" xfId="23827"/>
    <cellStyle name="SAPBEXexcBad8 2 3 3 2" xfId="23828"/>
    <cellStyle name="SAPBEXexcBad8 2 3 4" xfId="23829"/>
    <cellStyle name="SAPBEXexcBad8 2 4" xfId="23830"/>
    <cellStyle name="SAPBEXexcBad8 2 4 2" xfId="23831"/>
    <cellStyle name="SAPBEXexcBad8 2 4 2 2" xfId="23832"/>
    <cellStyle name="SAPBEXexcBad8 2 4 2 2 2" xfId="23833"/>
    <cellStyle name="SAPBEXexcBad8 2 4 2 3" xfId="23834"/>
    <cellStyle name="SAPBEXexcBad8 2 4 3" xfId="23835"/>
    <cellStyle name="SAPBEXexcBad8 2 4 3 2" xfId="23836"/>
    <cellStyle name="SAPBEXexcBad8 2 4 4" xfId="23837"/>
    <cellStyle name="SAPBEXexcBad8 2 5" xfId="23838"/>
    <cellStyle name="SAPBEXexcBad8 2 5 2" xfId="23839"/>
    <cellStyle name="SAPBEXexcBad8 2 5 2 2" xfId="23840"/>
    <cellStyle name="SAPBEXexcBad8 2 5 3" xfId="23841"/>
    <cellStyle name="SAPBEXexcBad8 2 6" xfId="23842"/>
    <cellStyle name="SAPBEXexcBad8 2 6 2" xfId="23843"/>
    <cellStyle name="SAPBEXexcBad8 2 7" xfId="23844"/>
    <cellStyle name="SAPBEXexcBad8 2 8" xfId="23845"/>
    <cellStyle name="SAPBEXexcBad8 3" xfId="23846"/>
    <cellStyle name="SAPBEXexcBad8 3 2" xfId="23847"/>
    <cellStyle name="SAPBEXexcBad8 3 2 2" xfId="23848"/>
    <cellStyle name="SAPBEXexcBad8 3 2 2 2" xfId="23849"/>
    <cellStyle name="SAPBEXexcBad8 3 2 2 2 2" xfId="23850"/>
    <cellStyle name="SAPBEXexcBad8 3 2 2 3" xfId="23851"/>
    <cellStyle name="SAPBEXexcBad8 3 2 3" xfId="23852"/>
    <cellStyle name="SAPBEXexcBad8 3 2 3 2" xfId="23853"/>
    <cellStyle name="SAPBEXexcBad8 3 2 4" xfId="23854"/>
    <cellStyle name="SAPBEXexcBad8 3 3" xfId="23855"/>
    <cellStyle name="SAPBEXexcBad8 3 3 2" xfId="23856"/>
    <cellStyle name="SAPBEXexcBad8 3 3 2 2" xfId="23857"/>
    <cellStyle name="SAPBEXexcBad8 3 3 2 2 2" xfId="23858"/>
    <cellStyle name="SAPBEXexcBad8 3 3 2 3" xfId="23859"/>
    <cellStyle name="SAPBEXexcBad8 3 3 3" xfId="23860"/>
    <cellStyle name="SAPBEXexcBad8 3 3 3 2" xfId="23861"/>
    <cellStyle name="SAPBEXexcBad8 3 3 4" xfId="23862"/>
    <cellStyle name="SAPBEXexcBad8 3 4" xfId="23863"/>
    <cellStyle name="SAPBEXexcBad8 3 4 2" xfId="23864"/>
    <cellStyle name="SAPBEXexcBad8 3 4 2 2" xfId="23865"/>
    <cellStyle name="SAPBEXexcBad8 3 4 2 2 2" xfId="23866"/>
    <cellStyle name="SAPBEXexcBad8 3 4 2 3" xfId="23867"/>
    <cellStyle name="SAPBEXexcBad8 3 4 3" xfId="23868"/>
    <cellStyle name="SAPBEXexcBad8 3 4 3 2" xfId="23869"/>
    <cellStyle name="SAPBEXexcBad8 3 4 4" xfId="23870"/>
    <cellStyle name="SAPBEXexcBad8 3 5" xfId="23871"/>
    <cellStyle name="SAPBEXexcBad8 3 5 2" xfId="23872"/>
    <cellStyle name="SAPBEXexcBad8 3 5 2 2" xfId="23873"/>
    <cellStyle name="SAPBEXexcBad8 3 5 3" xfId="23874"/>
    <cellStyle name="SAPBEXexcBad8 3 6" xfId="23875"/>
    <cellStyle name="SAPBEXexcBad8 3 6 2" xfId="23876"/>
    <cellStyle name="SAPBEXexcBad8 3 7" xfId="23877"/>
    <cellStyle name="SAPBEXexcBad8 4" xfId="23878"/>
    <cellStyle name="SAPBEXexcBad8 4 2" xfId="23879"/>
    <cellStyle name="SAPBEXexcBad8 4 2 2" xfId="23880"/>
    <cellStyle name="SAPBEXexcBad8 4 2 2 2" xfId="23881"/>
    <cellStyle name="SAPBEXexcBad8 4 2 3" xfId="23882"/>
    <cellStyle name="SAPBEXexcBad8 4 3" xfId="23883"/>
    <cellStyle name="SAPBEXexcBad8 4 3 2" xfId="23884"/>
    <cellStyle name="SAPBEXexcBad8 4 4" xfId="23885"/>
    <cellStyle name="SAPBEXexcBad8 5" xfId="23886"/>
    <cellStyle name="SAPBEXexcBad8 5 2" xfId="23887"/>
    <cellStyle name="SAPBEXexcBad8 5 2 2" xfId="23888"/>
    <cellStyle name="SAPBEXexcBad8 5 2 2 2" xfId="23889"/>
    <cellStyle name="SAPBEXexcBad8 5 2 3" xfId="23890"/>
    <cellStyle name="SAPBEXexcBad8 5 3" xfId="23891"/>
    <cellStyle name="SAPBEXexcBad8 5 3 2" xfId="23892"/>
    <cellStyle name="SAPBEXexcBad8 5 4" xfId="23893"/>
    <cellStyle name="SAPBEXexcBad8 6" xfId="23894"/>
    <cellStyle name="SAPBEXexcBad8 6 2" xfId="23895"/>
    <cellStyle name="SAPBEXexcBad8 6 2 2" xfId="23896"/>
    <cellStyle name="SAPBEXexcBad8 6 2 2 2" xfId="23897"/>
    <cellStyle name="SAPBEXexcBad8 6 2 3" xfId="23898"/>
    <cellStyle name="SAPBEXexcBad8 6 3" xfId="23899"/>
    <cellStyle name="SAPBEXexcBad8 6 3 2" xfId="23900"/>
    <cellStyle name="SAPBEXexcBad8 6 4" xfId="23901"/>
    <cellStyle name="SAPBEXexcBad8 7" xfId="23902"/>
    <cellStyle name="SAPBEXexcBad8 7 2" xfId="23903"/>
    <cellStyle name="SAPBEXexcBad8 7 2 2" xfId="23904"/>
    <cellStyle name="SAPBEXexcBad8 7 3" xfId="23905"/>
    <cellStyle name="SAPBEXexcBad8 8" xfId="23906"/>
    <cellStyle name="SAPBEXexcBad8 8 2" xfId="23907"/>
    <cellStyle name="SAPBEXexcBad8 9" xfId="23908"/>
    <cellStyle name="SAPBEXexcBad9" xfId="23909"/>
    <cellStyle name="SAPBEXexcBad9 10" xfId="23910"/>
    <cellStyle name="SAPBEXexcBad9 2" xfId="23911"/>
    <cellStyle name="SAPBEXexcBad9 2 2" xfId="23912"/>
    <cellStyle name="SAPBEXexcBad9 2 2 2" xfId="23913"/>
    <cellStyle name="SAPBEXexcBad9 2 2 2 2" xfId="23914"/>
    <cellStyle name="SAPBEXexcBad9 2 2 2 2 2" xfId="23915"/>
    <cellStyle name="SAPBEXexcBad9 2 2 2 3" xfId="23916"/>
    <cellStyle name="SAPBEXexcBad9 2 2 3" xfId="23917"/>
    <cellStyle name="SAPBEXexcBad9 2 2 3 2" xfId="23918"/>
    <cellStyle name="SAPBEXexcBad9 2 2 4" xfId="23919"/>
    <cellStyle name="SAPBEXexcBad9 2 3" xfId="23920"/>
    <cellStyle name="SAPBEXexcBad9 2 3 2" xfId="23921"/>
    <cellStyle name="SAPBEXexcBad9 2 3 2 2" xfId="23922"/>
    <cellStyle name="SAPBEXexcBad9 2 3 2 2 2" xfId="23923"/>
    <cellStyle name="SAPBEXexcBad9 2 3 2 3" xfId="23924"/>
    <cellStyle name="SAPBEXexcBad9 2 3 3" xfId="23925"/>
    <cellStyle name="SAPBEXexcBad9 2 3 3 2" xfId="23926"/>
    <cellStyle name="SAPBEXexcBad9 2 3 4" xfId="23927"/>
    <cellStyle name="SAPBEXexcBad9 2 4" xfId="23928"/>
    <cellStyle name="SAPBEXexcBad9 2 4 2" xfId="23929"/>
    <cellStyle name="SAPBEXexcBad9 2 4 2 2" xfId="23930"/>
    <cellStyle name="SAPBEXexcBad9 2 4 2 2 2" xfId="23931"/>
    <cellStyle name="SAPBEXexcBad9 2 4 2 3" xfId="23932"/>
    <cellStyle name="SAPBEXexcBad9 2 4 3" xfId="23933"/>
    <cellStyle name="SAPBEXexcBad9 2 4 3 2" xfId="23934"/>
    <cellStyle name="SAPBEXexcBad9 2 4 4" xfId="23935"/>
    <cellStyle name="SAPBEXexcBad9 2 5" xfId="23936"/>
    <cellStyle name="SAPBEXexcBad9 2 5 2" xfId="23937"/>
    <cellStyle name="SAPBEXexcBad9 2 5 2 2" xfId="23938"/>
    <cellStyle name="SAPBEXexcBad9 2 5 3" xfId="23939"/>
    <cellStyle name="SAPBEXexcBad9 2 6" xfId="23940"/>
    <cellStyle name="SAPBEXexcBad9 2 6 2" xfId="23941"/>
    <cellStyle name="SAPBEXexcBad9 2 7" xfId="23942"/>
    <cellStyle name="SAPBEXexcBad9 2 8" xfId="23943"/>
    <cellStyle name="SAPBEXexcBad9 3" xfId="23944"/>
    <cellStyle name="SAPBEXexcBad9 3 2" xfId="23945"/>
    <cellStyle name="SAPBEXexcBad9 3 2 2" xfId="23946"/>
    <cellStyle name="SAPBEXexcBad9 3 2 2 2" xfId="23947"/>
    <cellStyle name="SAPBEXexcBad9 3 2 2 2 2" xfId="23948"/>
    <cellStyle name="SAPBEXexcBad9 3 2 2 3" xfId="23949"/>
    <cellStyle name="SAPBEXexcBad9 3 2 3" xfId="23950"/>
    <cellStyle name="SAPBEXexcBad9 3 2 3 2" xfId="23951"/>
    <cellStyle name="SAPBEXexcBad9 3 2 4" xfId="23952"/>
    <cellStyle name="SAPBEXexcBad9 3 3" xfId="23953"/>
    <cellStyle name="SAPBEXexcBad9 3 3 2" xfId="23954"/>
    <cellStyle name="SAPBEXexcBad9 3 3 2 2" xfId="23955"/>
    <cellStyle name="SAPBEXexcBad9 3 3 2 2 2" xfId="23956"/>
    <cellStyle name="SAPBEXexcBad9 3 3 2 3" xfId="23957"/>
    <cellStyle name="SAPBEXexcBad9 3 3 3" xfId="23958"/>
    <cellStyle name="SAPBEXexcBad9 3 3 3 2" xfId="23959"/>
    <cellStyle name="SAPBEXexcBad9 3 3 4" xfId="23960"/>
    <cellStyle name="SAPBEXexcBad9 3 4" xfId="23961"/>
    <cellStyle name="SAPBEXexcBad9 3 4 2" xfId="23962"/>
    <cellStyle name="SAPBEXexcBad9 3 4 2 2" xfId="23963"/>
    <cellStyle name="SAPBEXexcBad9 3 4 2 2 2" xfId="23964"/>
    <cellStyle name="SAPBEXexcBad9 3 4 2 3" xfId="23965"/>
    <cellStyle name="SAPBEXexcBad9 3 4 3" xfId="23966"/>
    <cellStyle name="SAPBEXexcBad9 3 4 3 2" xfId="23967"/>
    <cellStyle name="SAPBEXexcBad9 3 4 4" xfId="23968"/>
    <cellStyle name="SAPBEXexcBad9 3 5" xfId="23969"/>
    <cellStyle name="SAPBEXexcBad9 3 5 2" xfId="23970"/>
    <cellStyle name="SAPBEXexcBad9 3 5 2 2" xfId="23971"/>
    <cellStyle name="SAPBEXexcBad9 3 5 3" xfId="23972"/>
    <cellStyle name="SAPBEXexcBad9 3 6" xfId="23973"/>
    <cellStyle name="SAPBEXexcBad9 3 6 2" xfId="23974"/>
    <cellStyle name="SAPBEXexcBad9 3 7" xfId="23975"/>
    <cellStyle name="SAPBEXexcBad9 4" xfId="23976"/>
    <cellStyle name="SAPBEXexcBad9 4 2" xfId="23977"/>
    <cellStyle name="SAPBEXexcBad9 4 2 2" xfId="23978"/>
    <cellStyle name="SAPBEXexcBad9 4 2 2 2" xfId="23979"/>
    <cellStyle name="SAPBEXexcBad9 4 2 3" xfId="23980"/>
    <cellStyle name="SAPBEXexcBad9 4 3" xfId="23981"/>
    <cellStyle name="SAPBEXexcBad9 4 3 2" xfId="23982"/>
    <cellStyle name="SAPBEXexcBad9 4 4" xfId="23983"/>
    <cellStyle name="SAPBEXexcBad9 5" xfId="23984"/>
    <cellStyle name="SAPBEXexcBad9 5 2" xfId="23985"/>
    <cellStyle name="SAPBEXexcBad9 5 2 2" xfId="23986"/>
    <cellStyle name="SAPBEXexcBad9 5 2 2 2" xfId="23987"/>
    <cellStyle name="SAPBEXexcBad9 5 2 3" xfId="23988"/>
    <cellStyle name="SAPBEXexcBad9 5 3" xfId="23989"/>
    <cellStyle name="SAPBEXexcBad9 5 3 2" xfId="23990"/>
    <cellStyle name="SAPBEXexcBad9 5 4" xfId="23991"/>
    <cellStyle name="SAPBEXexcBad9 6" xfId="23992"/>
    <cellStyle name="SAPBEXexcBad9 6 2" xfId="23993"/>
    <cellStyle name="SAPBEXexcBad9 6 2 2" xfId="23994"/>
    <cellStyle name="SAPBEXexcBad9 6 2 2 2" xfId="23995"/>
    <cellStyle name="SAPBEXexcBad9 6 2 3" xfId="23996"/>
    <cellStyle name="SAPBEXexcBad9 6 3" xfId="23997"/>
    <cellStyle name="SAPBEXexcBad9 6 3 2" xfId="23998"/>
    <cellStyle name="SAPBEXexcBad9 6 4" xfId="23999"/>
    <cellStyle name="SAPBEXexcBad9 7" xfId="24000"/>
    <cellStyle name="SAPBEXexcBad9 7 2" xfId="24001"/>
    <cellStyle name="SAPBEXexcBad9 7 2 2" xfId="24002"/>
    <cellStyle name="SAPBEXexcBad9 7 3" xfId="24003"/>
    <cellStyle name="SAPBEXexcBad9 8" xfId="24004"/>
    <cellStyle name="SAPBEXexcBad9 8 2" xfId="24005"/>
    <cellStyle name="SAPBEXexcBad9 9" xfId="24006"/>
    <cellStyle name="SAPBEXexcCritical4" xfId="24007"/>
    <cellStyle name="SAPBEXexcCritical4 10" xfId="24008"/>
    <cellStyle name="SAPBEXexcCritical4 2" xfId="24009"/>
    <cellStyle name="SAPBEXexcCritical4 2 2" xfId="24010"/>
    <cellStyle name="SAPBEXexcCritical4 2 2 2" xfId="24011"/>
    <cellStyle name="SAPBEXexcCritical4 2 2 2 2" xfId="24012"/>
    <cellStyle name="SAPBEXexcCritical4 2 2 2 2 2" xfId="24013"/>
    <cellStyle name="SAPBEXexcCritical4 2 2 2 3" xfId="24014"/>
    <cellStyle name="SAPBEXexcCritical4 2 2 3" xfId="24015"/>
    <cellStyle name="SAPBEXexcCritical4 2 2 3 2" xfId="24016"/>
    <cellStyle name="SAPBEXexcCritical4 2 2 4" xfId="24017"/>
    <cellStyle name="SAPBEXexcCritical4 2 3" xfId="24018"/>
    <cellStyle name="SAPBEXexcCritical4 2 3 2" xfId="24019"/>
    <cellStyle name="SAPBEXexcCritical4 2 3 2 2" xfId="24020"/>
    <cellStyle name="SAPBEXexcCritical4 2 3 2 2 2" xfId="24021"/>
    <cellStyle name="SAPBEXexcCritical4 2 3 2 3" xfId="24022"/>
    <cellStyle name="SAPBEXexcCritical4 2 3 3" xfId="24023"/>
    <cellStyle name="SAPBEXexcCritical4 2 3 3 2" xfId="24024"/>
    <cellStyle name="SAPBEXexcCritical4 2 3 4" xfId="24025"/>
    <cellStyle name="SAPBEXexcCritical4 2 4" xfId="24026"/>
    <cellStyle name="SAPBEXexcCritical4 2 4 2" xfId="24027"/>
    <cellStyle name="SAPBEXexcCritical4 2 4 2 2" xfId="24028"/>
    <cellStyle name="SAPBEXexcCritical4 2 4 2 2 2" xfId="24029"/>
    <cellStyle name="SAPBEXexcCritical4 2 4 2 3" xfId="24030"/>
    <cellStyle name="SAPBEXexcCritical4 2 4 3" xfId="24031"/>
    <cellStyle name="SAPBEXexcCritical4 2 4 3 2" xfId="24032"/>
    <cellStyle name="SAPBEXexcCritical4 2 4 4" xfId="24033"/>
    <cellStyle name="SAPBEXexcCritical4 2 5" xfId="24034"/>
    <cellStyle name="SAPBEXexcCritical4 2 5 2" xfId="24035"/>
    <cellStyle name="SAPBEXexcCritical4 2 5 2 2" xfId="24036"/>
    <cellStyle name="SAPBEXexcCritical4 2 5 3" xfId="24037"/>
    <cellStyle name="SAPBEXexcCritical4 2 6" xfId="24038"/>
    <cellStyle name="SAPBEXexcCritical4 2 6 2" xfId="24039"/>
    <cellStyle name="SAPBEXexcCritical4 2 7" xfId="24040"/>
    <cellStyle name="SAPBEXexcCritical4 2 8" xfId="24041"/>
    <cellStyle name="SAPBEXexcCritical4 3" xfId="24042"/>
    <cellStyle name="SAPBEXexcCritical4 3 2" xfId="24043"/>
    <cellStyle name="SAPBEXexcCritical4 3 2 2" xfId="24044"/>
    <cellStyle name="SAPBEXexcCritical4 3 2 2 2" xfId="24045"/>
    <cellStyle name="SAPBEXexcCritical4 3 2 2 2 2" xfId="24046"/>
    <cellStyle name="SAPBEXexcCritical4 3 2 2 3" xfId="24047"/>
    <cellStyle name="SAPBEXexcCritical4 3 2 3" xfId="24048"/>
    <cellStyle name="SAPBEXexcCritical4 3 2 3 2" xfId="24049"/>
    <cellStyle name="SAPBEXexcCritical4 3 2 4" xfId="24050"/>
    <cellStyle name="SAPBEXexcCritical4 3 3" xfId="24051"/>
    <cellStyle name="SAPBEXexcCritical4 3 3 2" xfId="24052"/>
    <cellStyle name="SAPBEXexcCritical4 3 3 2 2" xfId="24053"/>
    <cellStyle name="SAPBEXexcCritical4 3 3 2 2 2" xfId="24054"/>
    <cellStyle name="SAPBEXexcCritical4 3 3 2 3" xfId="24055"/>
    <cellStyle name="SAPBEXexcCritical4 3 3 3" xfId="24056"/>
    <cellStyle name="SAPBEXexcCritical4 3 3 3 2" xfId="24057"/>
    <cellStyle name="SAPBEXexcCritical4 3 3 4" xfId="24058"/>
    <cellStyle name="SAPBEXexcCritical4 3 4" xfId="24059"/>
    <cellStyle name="SAPBEXexcCritical4 3 4 2" xfId="24060"/>
    <cellStyle name="SAPBEXexcCritical4 3 4 2 2" xfId="24061"/>
    <cellStyle name="SAPBEXexcCritical4 3 4 2 2 2" xfId="24062"/>
    <cellStyle name="SAPBEXexcCritical4 3 4 2 3" xfId="24063"/>
    <cellStyle name="SAPBEXexcCritical4 3 4 3" xfId="24064"/>
    <cellStyle name="SAPBEXexcCritical4 3 4 3 2" xfId="24065"/>
    <cellStyle name="SAPBEXexcCritical4 3 4 4" xfId="24066"/>
    <cellStyle name="SAPBEXexcCritical4 3 5" xfId="24067"/>
    <cellStyle name="SAPBEXexcCritical4 3 5 2" xfId="24068"/>
    <cellStyle name="SAPBEXexcCritical4 3 5 2 2" xfId="24069"/>
    <cellStyle name="SAPBEXexcCritical4 3 5 3" xfId="24070"/>
    <cellStyle name="SAPBEXexcCritical4 3 6" xfId="24071"/>
    <cellStyle name="SAPBEXexcCritical4 3 6 2" xfId="24072"/>
    <cellStyle name="SAPBEXexcCritical4 3 7" xfId="24073"/>
    <cellStyle name="SAPBEXexcCritical4 4" xfId="24074"/>
    <cellStyle name="SAPBEXexcCritical4 4 2" xfId="24075"/>
    <cellStyle name="SAPBEXexcCritical4 4 2 2" xfId="24076"/>
    <cellStyle name="SAPBEXexcCritical4 4 2 2 2" xfId="24077"/>
    <cellStyle name="SAPBEXexcCritical4 4 2 3" xfId="24078"/>
    <cellStyle name="SAPBEXexcCritical4 4 3" xfId="24079"/>
    <cellStyle name="SAPBEXexcCritical4 4 3 2" xfId="24080"/>
    <cellStyle name="SAPBEXexcCritical4 4 4" xfId="24081"/>
    <cellStyle name="SAPBEXexcCritical4 5" xfId="24082"/>
    <cellStyle name="SAPBEXexcCritical4 5 2" xfId="24083"/>
    <cellStyle name="SAPBEXexcCritical4 5 2 2" xfId="24084"/>
    <cellStyle name="SAPBEXexcCritical4 5 2 2 2" xfId="24085"/>
    <cellStyle name="SAPBEXexcCritical4 5 2 3" xfId="24086"/>
    <cellStyle name="SAPBEXexcCritical4 5 3" xfId="24087"/>
    <cellStyle name="SAPBEXexcCritical4 5 3 2" xfId="24088"/>
    <cellStyle name="SAPBEXexcCritical4 5 4" xfId="24089"/>
    <cellStyle name="SAPBEXexcCritical4 6" xfId="24090"/>
    <cellStyle name="SAPBEXexcCritical4 6 2" xfId="24091"/>
    <cellStyle name="SAPBEXexcCritical4 6 2 2" xfId="24092"/>
    <cellStyle name="SAPBEXexcCritical4 6 2 2 2" xfId="24093"/>
    <cellStyle name="SAPBEXexcCritical4 6 2 3" xfId="24094"/>
    <cellStyle name="SAPBEXexcCritical4 6 3" xfId="24095"/>
    <cellStyle name="SAPBEXexcCritical4 6 3 2" xfId="24096"/>
    <cellStyle name="SAPBEXexcCritical4 6 4" xfId="24097"/>
    <cellStyle name="SAPBEXexcCritical4 7" xfId="24098"/>
    <cellStyle name="SAPBEXexcCritical4 7 2" xfId="24099"/>
    <cellStyle name="SAPBEXexcCritical4 7 2 2" xfId="24100"/>
    <cellStyle name="SAPBEXexcCritical4 7 3" xfId="24101"/>
    <cellStyle name="SAPBEXexcCritical4 8" xfId="24102"/>
    <cellStyle name="SAPBEXexcCritical4 8 2" xfId="24103"/>
    <cellStyle name="SAPBEXexcCritical4 9" xfId="24104"/>
    <cellStyle name="SAPBEXexcCritical5" xfId="24105"/>
    <cellStyle name="SAPBEXexcCritical5 10" xfId="24106"/>
    <cellStyle name="SAPBEXexcCritical5 2" xfId="24107"/>
    <cellStyle name="SAPBEXexcCritical5 2 2" xfId="24108"/>
    <cellStyle name="SAPBEXexcCritical5 2 2 2" xfId="24109"/>
    <cellStyle name="SAPBEXexcCritical5 2 2 2 2" xfId="24110"/>
    <cellStyle name="SAPBEXexcCritical5 2 2 2 2 2" xfId="24111"/>
    <cellStyle name="SAPBEXexcCritical5 2 2 2 3" xfId="24112"/>
    <cellStyle name="SAPBEXexcCritical5 2 2 3" xfId="24113"/>
    <cellStyle name="SAPBEXexcCritical5 2 2 3 2" xfId="24114"/>
    <cellStyle name="SAPBEXexcCritical5 2 2 4" xfId="24115"/>
    <cellStyle name="SAPBEXexcCritical5 2 3" xfId="24116"/>
    <cellStyle name="SAPBEXexcCritical5 2 3 2" xfId="24117"/>
    <cellStyle name="SAPBEXexcCritical5 2 3 2 2" xfId="24118"/>
    <cellStyle name="SAPBEXexcCritical5 2 3 2 2 2" xfId="24119"/>
    <cellStyle name="SAPBEXexcCritical5 2 3 2 3" xfId="24120"/>
    <cellStyle name="SAPBEXexcCritical5 2 3 3" xfId="24121"/>
    <cellStyle name="SAPBEXexcCritical5 2 3 3 2" xfId="24122"/>
    <cellStyle name="SAPBEXexcCritical5 2 3 4" xfId="24123"/>
    <cellStyle name="SAPBEXexcCritical5 2 4" xfId="24124"/>
    <cellStyle name="SAPBEXexcCritical5 2 4 2" xfId="24125"/>
    <cellStyle name="SAPBEXexcCritical5 2 4 2 2" xfId="24126"/>
    <cellStyle name="SAPBEXexcCritical5 2 4 2 2 2" xfId="24127"/>
    <cellStyle name="SAPBEXexcCritical5 2 4 2 3" xfId="24128"/>
    <cellStyle name="SAPBEXexcCritical5 2 4 3" xfId="24129"/>
    <cellStyle name="SAPBEXexcCritical5 2 4 3 2" xfId="24130"/>
    <cellStyle name="SAPBEXexcCritical5 2 4 4" xfId="24131"/>
    <cellStyle name="SAPBEXexcCritical5 2 5" xfId="24132"/>
    <cellStyle name="SAPBEXexcCritical5 2 5 2" xfId="24133"/>
    <cellStyle name="SAPBEXexcCritical5 2 5 2 2" xfId="24134"/>
    <cellStyle name="SAPBEXexcCritical5 2 5 3" xfId="24135"/>
    <cellStyle name="SAPBEXexcCritical5 2 6" xfId="24136"/>
    <cellStyle name="SAPBEXexcCritical5 2 6 2" xfId="24137"/>
    <cellStyle name="SAPBEXexcCritical5 2 7" xfId="24138"/>
    <cellStyle name="SAPBEXexcCritical5 2 8" xfId="24139"/>
    <cellStyle name="SAPBEXexcCritical5 3" xfId="24140"/>
    <cellStyle name="SAPBEXexcCritical5 3 2" xfId="24141"/>
    <cellStyle name="SAPBEXexcCritical5 3 2 2" xfId="24142"/>
    <cellStyle name="SAPBEXexcCritical5 3 2 2 2" xfId="24143"/>
    <cellStyle name="SAPBEXexcCritical5 3 2 2 2 2" xfId="24144"/>
    <cellStyle name="SAPBEXexcCritical5 3 2 2 3" xfId="24145"/>
    <cellStyle name="SAPBEXexcCritical5 3 2 3" xfId="24146"/>
    <cellStyle name="SAPBEXexcCritical5 3 2 3 2" xfId="24147"/>
    <cellStyle name="SAPBEXexcCritical5 3 2 4" xfId="24148"/>
    <cellStyle name="SAPBEXexcCritical5 3 3" xfId="24149"/>
    <cellStyle name="SAPBEXexcCritical5 3 3 2" xfId="24150"/>
    <cellStyle name="SAPBEXexcCritical5 3 3 2 2" xfId="24151"/>
    <cellStyle name="SAPBEXexcCritical5 3 3 2 2 2" xfId="24152"/>
    <cellStyle name="SAPBEXexcCritical5 3 3 2 3" xfId="24153"/>
    <cellStyle name="SAPBEXexcCritical5 3 3 3" xfId="24154"/>
    <cellStyle name="SAPBEXexcCritical5 3 3 3 2" xfId="24155"/>
    <cellStyle name="SAPBEXexcCritical5 3 3 4" xfId="24156"/>
    <cellStyle name="SAPBEXexcCritical5 3 4" xfId="24157"/>
    <cellStyle name="SAPBEXexcCritical5 3 4 2" xfId="24158"/>
    <cellStyle name="SAPBEXexcCritical5 3 4 2 2" xfId="24159"/>
    <cellStyle name="SAPBEXexcCritical5 3 4 2 2 2" xfId="24160"/>
    <cellStyle name="SAPBEXexcCritical5 3 4 2 3" xfId="24161"/>
    <cellStyle name="SAPBEXexcCritical5 3 4 3" xfId="24162"/>
    <cellStyle name="SAPBEXexcCritical5 3 4 3 2" xfId="24163"/>
    <cellStyle name="SAPBEXexcCritical5 3 4 4" xfId="24164"/>
    <cellStyle name="SAPBEXexcCritical5 3 5" xfId="24165"/>
    <cellStyle name="SAPBEXexcCritical5 3 5 2" xfId="24166"/>
    <cellStyle name="SAPBEXexcCritical5 3 5 2 2" xfId="24167"/>
    <cellStyle name="SAPBEXexcCritical5 3 5 3" xfId="24168"/>
    <cellStyle name="SAPBEXexcCritical5 3 6" xfId="24169"/>
    <cellStyle name="SAPBEXexcCritical5 3 6 2" xfId="24170"/>
    <cellStyle name="SAPBEXexcCritical5 3 7" xfId="24171"/>
    <cellStyle name="SAPBEXexcCritical5 4" xfId="24172"/>
    <cellStyle name="SAPBEXexcCritical5 4 2" xfId="24173"/>
    <cellStyle name="SAPBEXexcCritical5 4 2 2" xfId="24174"/>
    <cellStyle name="SAPBEXexcCritical5 4 2 2 2" xfId="24175"/>
    <cellStyle name="SAPBEXexcCritical5 4 2 3" xfId="24176"/>
    <cellStyle name="SAPBEXexcCritical5 4 3" xfId="24177"/>
    <cellStyle name="SAPBEXexcCritical5 4 3 2" xfId="24178"/>
    <cellStyle name="SAPBEXexcCritical5 4 4" xfId="24179"/>
    <cellStyle name="SAPBEXexcCritical5 5" xfId="24180"/>
    <cellStyle name="SAPBEXexcCritical5 5 2" xfId="24181"/>
    <cellStyle name="SAPBEXexcCritical5 5 2 2" xfId="24182"/>
    <cellStyle name="SAPBEXexcCritical5 5 2 2 2" xfId="24183"/>
    <cellStyle name="SAPBEXexcCritical5 5 2 3" xfId="24184"/>
    <cellStyle name="SAPBEXexcCritical5 5 3" xfId="24185"/>
    <cellStyle name="SAPBEXexcCritical5 5 3 2" xfId="24186"/>
    <cellStyle name="SAPBEXexcCritical5 5 4" xfId="24187"/>
    <cellStyle name="SAPBEXexcCritical5 6" xfId="24188"/>
    <cellStyle name="SAPBEXexcCritical5 6 2" xfId="24189"/>
    <cellStyle name="SAPBEXexcCritical5 6 2 2" xfId="24190"/>
    <cellStyle name="SAPBEXexcCritical5 6 2 2 2" xfId="24191"/>
    <cellStyle name="SAPBEXexcCritical5 6 2 3" xfId="24192"/>
    <cellStyle name="SAPBEXexcCritical5 6 3" xfId="24193"/>
    <cellStyle name="SAPBEXexcCritical5 6 3 2" xfId="24194"/>
    <cellStyle name="SAPBEXexcCritical5 6 4" xfId="24195"/>
    <cellStyle name="SAPBEXexcCritical5 7" xfId="24196"/>
    <cellStyle name="SAPBEXexcCritical5 7 2" xfId="24197"/>
    <cellStyle name="SAPBEXexcCritical5 7 2 2" xfId="24198"/>
    <cellStyle name="SAPBEXexcCritical5 7 3" xfId="24199"/>
    <cellStyle name="SAPBEXexcCritical5 8" xfId="24200"/>
    <cellStyle name="SAPBEXexcCritical5 8 2" xfId="24201"/>
    <cellStyle name="SAPBEXexcCritical5 9" xfId="24202"/>
    <cellStyle name="SAPBEXexcCritical6" xfId="24203"/>
    <cellStyle name="SAPBEXexcCritical6 10" xfId="24204"/>
    <cellStyle name="SAPBEXexcCritical6 2" xfId="24205"/>
    <cellStyle name="SAPBEXexcCritical6 2 2" xfId="24206"/>
    <cellStyle name="SAPBEXexcCritical6 2 2 2" xfId="24207"/>
    <cellStyle name="SAPBEXexcCritical6 2 2 2 2" xfId="24208"/>
    <cellStyle name="SAPBEXexcCritical6 2 2 2 2 2" xfId="24209"/>
    <cellStyle name="SAPBEXexcCritical6 2 2 2 3" xfId="24210"/>
    <cellStyle name="SAPBEXexcCritical6 2 2 3" xfId="24211"/>
    <cellStyle name="SAPBEXexcCritical6 2 2 3 2" xfId="24212"/>
    <cellStyle name="SAPBEXexcCritical6 2 2 4" xfId="24213"/>
    <cellStyle name="SAPBEXexcCritical6 2 3" xfId="24214"/>
    <cellStyle name="SAPBEXexcCritical6 2 3 2" xfId="24215"/>
    <cellStyle name="SAPBEXexcCritical6 2 3 2 2" xfId="24216"/>
    <cellStyle name="SAPBEXexcCritical6 2 3 2 2 2" xfId="24217"/>
    <cellStyle name="SAPBEXexcCritical6 2 3 2 3" xfId="24218"/>
    <cellStyle name="SAPBEXexcCritical6 2 3 3" xfId="24219"/>
    <cellStyle name="SAPBEXexcCritical6 2 3 3 2" xfId="24220"/>
    <cellStyle name="SAPBEXexcCritical6 2 3 4" xfId="24221"/>
    <cellStyle name="SAPBEXexcCritical6 2 4" xfId="24222"/>
    <cellStyle name="SAPBEXexcCritical6 2 4 2" xfId="24223"/>
    <cellStyle name="SAPBEXexcCritical6 2 4 2 2" xfId="24224"/>
    <cellStyle name="SAPBEXexcCritical6 2 4 2 2 2" xfId="24225"/>
    <cellStyle name="SAPBEXexcCritical6 2 4 2 3" xfId="24226"/>
    <cellStyle name="SAPBEXexcCritical6 2 4 3" xfId="24227"/>
    <cellStyle name="SAPBEXexcCritical6 2 4 3 2" xfId="24228"/>
    <cellStyle name="SAPBEXexcCritical6 2 4 4" xfId="24229"/>
    <cellStyle name="SAPBEXexcCritical6 2 5" xfId="24230"/>
    <cellStyle name="SAPBEXexcCritical6 2 5 2" xfId="24231"/>
    <cellStyle name="SAPBEXexcCritical6 2 5 2 2" xfId="24232"/>
    <cellStyle name="SAPBEXexcCritical6 2 5 3" xfId="24233"/>
    <cellStyle name="SAPBEXexcCritical6 2 6" xfId="24234"/>
    <cellStyle name="SAPBEXexcCritical6 2 6 2" xfId="24235"/>
    <cellStyle name="SAPBEXexcCritical6 2 7" xfId="24236"/>
    <cellStyle name="SAPBEXexcCritical6 2 8" xfId="24237"/>
    <cellStyle name="SAPBEXexcCritical6 3" xfId="24238"/>
    <cellStyle name="SAPBEXexcCritical6 3 2" xfId="24239"/>
    <cellStyle name="SAPBEXexcCritical6 3 2 2" xfId="24240"/>
    <cellStyle name="SAPBEXexcCritical6 3 2 2 2" xfId="24241"/>
    <cellStyle name="SAPBEXexcCritical6 3 2 2 2 2" xfId="24242"/>
    <cellStyle name="SAPBEXexcCritical6 3 2 2 3" xfId="24243"/>
    <cellStyle name="SAPBEXexcCritical6 3 2 3" xfId="24244"/>
    <cellStyle name="SAPBEXexcCritical6 3 2 3 2" xfId="24245"/>
    <cellStyle name="SAPBEXexcCritical6 3 2 4" xfId="24246"/>
    <cellStyle name="SAPBEXexcCritical6 3 3" xfId="24247"/>
    <cellStyle name="SAPBEXexcCritical6 3 3 2" xfId="24248"/>
    <cellStyle name="SAPBEXexcCritical6 3 3 2 2" xfId="24249"/>
    <cellStyle name="SAPBEXexcCritical6 3 3 2 2 2" xfId="24250"/>
    <cellStyle name="SAPBEXexcCritical6 3 3 2 3" xfId="24251"/>
    <cellStyle name="SAPBEXexcCritical6 3 3 3" xfId="24252"/>
    <cellStyle name="SAPBEXexcCritical6 3 3 3 2" xfId="24253"/>
    <cellStyle name="SAPBEXexcCritical6 3 3 4" xfId="24254"/>
    <cellStyle name="SAPBEXexcCritical6 3 4" xfId="24255"/>
    <cellStyle name="SAPBEXexcCritical6 3 4 2" xfId="24256"/>
    <cellStyle name="SAPBEXexcCritical6 3 4 2 2" xfId="24257"/>
    <cellStyle name="SAPBEXexcCritical6 3 4 2 2 2" xfId="24258"/>
    <cellStyle name="SAPBEXexcCritical6 3 4 2 3" xfId="24259"/>
    <cellStyle name="SAPBEXexcCritical6 3 4 3" xfId="24260"/>
    <cellStyle name="SAPBEXexcCritical6 3 4 3 2" xfId="24261"/>
    <cellStyle name="SAPBEXexcCritical6 3 4 4" xfId="24262"/>
    <cellStyle name="SAPBEXexcCritical6 3 5" xfId="24263"/>
    <cellStyle name="SAPBEXexcCritical6 3 5 2" xfId="24264"/>
    <cellStyle name="SAPBEXexcCritical6 3 5 2 2" xfId="24265"/>
    <cellStyle name="SAPBEXexcCritical6 3 5 3" xfId="24266"/>
    <cellStyle name="SAPBEXexcCritical6 3 6" xfId="24267"/>
    <cellStyle name="SAPBEXexcCritical6 3 6 2" xfId="24268"/>
    <cellStyle name="SAPBEXexcCritical6 3 7" xfId="24269"/>
    <cellStyle name="SAPBEXexcCritical6 4" xfId="24270"/>
    <cellStyle name="SAPBEXexcCritical6 4 2" xfId="24271"/>
    <cellStyle name="SAPBEXexcCritical6 4 2 2" xfId="24272"/>
    <cellStyle name="SAPBEXexcCritical6 4 2 2 2" xfId="24273"/>
    <cellStyle name="SAPBEXexcCritical6 4 2 3" xfId="24274"/>
    <cellStyle name="SAPBEXexcCritical6 4 3" xfId="24275"/>
    <cellStyle name="SAPBEXexcCritical6 4 3 2" xfId="24276"/>
    <cellStyle name="SAPBEXexcCritical6 4 4" xfId="24277"/>
    <cellStyle name="SAPBEXexcCritical6 5" xfId="24278"/>
    <cellStyle name="SAPBEXexcCritical6 5 2" xfId="24279"/>
    <cellStyle name="SAPBEXexcCritical6 5 2 2" xfId="24280"/>
    <cellStyle name="SAPBEXexcCritical6 5 2 2 2" xfId="24281"/>
    <cellStyle name="SAPBEXexcCritical6 5 2 3" xfId="24282"/>
    <cellStyle name="SAPBEXexcCritical6 5 3" xfId="24283"/>
    <cellStyle name="SAPBEXexcCritical6 5 3 2" xfId="24284"/>
    <cellStyle name="SAPBEXexcCritical6 5 4" xfId="24285"/>
    <cellStyle name="SAPBEXexcCritical6 6" xfId="24286"/>
    <cellStyle name="SAPBEXexcCritical6 6 2" xfId="24287"/>
    <cellStyle name="SAPBEXexcCritical6 6 2 2" xfId="24288"/>
    <cellStyle name="SAPBEXexcCritical6 6 2 2 2" xfId="24289"/>
    <cellStyle name="SAPBEXexcCritical6 6 2 3" xfId="24290"/>
    <cellStyle name="SAPBEXexcCritical6 6 3" xfId="24291"/>
    <cellStyle name="SAPBEXexcCritical6 6 3 2" xfId="24292"/>
    <cellStyle name="SAPBEXexcCritical6 6 4" xfId="24293"/>
    <cellStyle name="SAPBEXexcCritical6 7" xfId="24294"/>
    <cellStyle name="SAPBEXexcCritical6 7 2" xfId="24295"/>
    <cellStyle name="SAPBEXexcCritical6 7 2 2" xfId="24296"/>
    <cellStyle name="SAPBEXexcCritical6 7 3" xfId="24297"/>
    <cellStyle name="SAPBEXexcCritical6 8" xfId="24298"/>
    <cellStyle name="SAPBEXexcCritical6 8 2" xfId="24299"/>
    <cellStyle name="SAPBEXexcCritical6 9" xfId="24300"/>
    <cellStyle name="SAPBEXexcGood1" xfId="24301"/>
    <cellStyle name="SAPBEXexcGood1 10" xfId="24302"/>
    <cellStyle name="SAPBEXexcGood1 2" xfId="24303"/>
    <cellStyle name="SAPBEXexcGood1 2 2" xfId="24304"/>
    <cellStyle name="SAPBEXexcGood1 2 2 2" xfId="24305"/>
    <cellStyle name="SAPBEXexcGood1 2 2 2 2" xfId="24306"/>
    <cellStyle name="SAPBEXexcGood1 2 2 2 2 2" xfId="24307"/>
    <cellStyle name="SAPBEXexcGood1 2 2 2 3" xfId="24308"/>
    <cellStyle name="SAPBEXexcGood1 2 2 3" xfId="24309"/>
    <cellStyle name="SAPBEXexcGood1 2 2 3 2" xfId="24310"/>
    <cellStyle name="SAPBEXexcGood1 2 2 4" xfId="24311"/>
    <cellStyle name="SAPBEXexcGood1 2 3" xfId="24312"/>
    <cellStyle name="SAPBEXexcGood1 2 3 2" xfId="24313"/>
    <cellStyle name="SAPBEXexcGood1 2 3 2 2" xfId="24314"/>
    <cellStyle name="SAPBEXexcGood1 2 3 2 2 2" xfId="24315"/>
    <cellStyle name="SAPBEXexcGood1 2 3 2 3" xfId="24316"/>
    <cellStyle name="SAPBEXexcGood1 2 3 3" xfId="24317"/>
    <cellStyle name="SAPBEXexcGood1 2 3 3 2" xfId="24318"/>
    <cellStyle name="SAPBEXexcGood1 2 3 4" xfId="24319"/>
    <cellStyle name="SAPBEXexcGood1 2 4" xfId="24320"/>
    <cellStyle name="SAPBEXexcGood1 2 4 2" xfId="24321"/>
    <cellStyle name="SAPBEXexcGood1 2 4 2 2" xfId="24322"/>
    <cellStyle name="SAPBEXexcGood1 2 4 2 2 2" xfId="24323"/>
    <cellStyle name="SAPBEXexcGood1 2 4 2 3" xfId="24324"/>
    <cellStyle name="SAPBEXexcGood1 2 4 3" xfId="24325"/>
    <cellStyle name="SAPBEXexcGood1 2 4 3 2" xfId="24326"/>
    <cellStyle name="SAPBEXexcGood1 2 4 4" xfId="24327"/>
    <cellStyle name="SAPBEXexcGood1 2 5" xfId="24328"/>
    <cellStyle name="SAPBEXexcGood1 2 5 2" xfId="24329"/>
    <cellStyle name="SAPBEXexcGood1 2 5 2 2" xfId="24330"/>
    <cellStyle name="SAPBEXexcGood1 2 5 3" xfId="24331"/>
    <cellStyle name="SAPBEXexcGood1 2 6" xfId="24332"/>
    <cellStyle name="SAPBEXexcGood1 2 6 2" xfId="24333"/>
    <cellStyle name="SAPBEXexcGood1 2 7" xfId="24334"/>
    <cellStyle name="SAPBEXexcGood1 2 8" xfId="24335"/>
    <cellStyle name="SAPBEXexcGood1 3" xfId="24336"/>
    <cellStyle name="SAPBEXexcGood1 3 2" xfId="24337"/>
    <cellStyle name="SAPBEXexcGood1 3 2 2" xfId="24338"/>
    <cellStyle name="SAPBEXexcGood1 3 2 2 2" xfId="24339"/>
    <cellStyle name="SAPBEXexcGood1 3 2 2 2 2" xfId="24340"/>
    <cellStyle name="SAPBEXexcGood1 3 2 2 3" xfId="24341"/>
    <cellStyle name="SAPBEXexcGood1 3 2 3" xfId="24342"/>
    <cellStyle name="SAPBEXexcGood1 3 2 3 2" xfId="24343"/>
    <cellStyle name="SAPBEXexcGood1 3 2 4" xfId="24344"/>
    <cellStyle name="SAPBEXexcGood1 3 3" xfId="24345"/>
    <cellStyle name="SAPBEXexcGood1 3 3 2" xfId="24346"/>
    <cellStyle name="SAPBEXexcGood1 3 3 2 2" xfId="24347"/>
    <cellStyle name="SAPBEXexcGood1 3 3 2 2 2" xfId="24348"/>
    <cellStyle name="SAPBEXexcGood1 3 3 2 3" xfId="24349"/>
    <cellStyle name="SAPBEXexcGood1 3 3 3" xfId="24350"/>
    <cellStyle name="SAPBEXexcGood1 3 3 3 2" xfId="24351"/>
    <cellStyle name="SAPBEXexcGood1 3 3 4" xfId="24352"/>
    <cellStyle name="SAPBEXexcGood1 3 4" xfId="24353"/>
    <cellStyle name="SAPBEXexcGood1 3 4 2" xfId="24354"/>
    <cellStyle name="SAPBEXexcGood1 3 4 2 2" xfId="24355"/>
    <cellStyle name="SAPBEXexcGood1 3 4 2 2 2" xfId="24356"/>
    <cellStyle name="SAPBEXexcGood1 3 4 2 3" xfId="24357"/>
    <cellStyle name="SAPBEXexcGood1 3 4 3" xfId="24358"/>
    <cellStyle name="SAPBEXexcGood1 3 4 3 2" xfId="24359"/>
    <cellStyle name="SAPBEXexcGood1 3 4 4" xfId="24360"/>
    <cellStyle name="SAPBEXexcGood1 3 5" xfId="24361"/>
    <cellStyle name="SAPBEXexcGood1 3 5 2" xfId="24362"/>
    <cellStyle name="SAPBEXexcGood1 3 5 2 2" xfId="24363"/>
    <cellStyle name="SAPBEXexcGood1 3 5 3" xfId="24364"/>
    <cellStyle name="SAPBEXexcGood1 3 6" xfId="24365"/>
    <cellStyle name="SAPBEXexcGood1 3 6 2" xfId="24366"/>
    <cellStyle name="SAPBEXexcGood1 3 7" xfId="24367"/>
    <cellStyle name="SAPBEXexcGood1 4" xfId="24368"/>
    <cellStyle name="SAPBEXexcGood1 4 2" xfId="24369"/>
    <cellStyle name="SAPBEXexcGood1 4 2 2" xfId="24370"/>
    <cellStyle name="SAPBEXexcGood1 4 2 2 2" xfId="24371"/>
    <cellStyle name="SAPBEXexcGood1 4 2 3" xfId="24372"/>
    <cellStyle name="SAPBEXexcGood1 4 3" xfId="24373"/>
    <cellStyle name="SAPBEXexcGood1 4 3 2" xfId="24374"/>
    <cellStyle name="SAPBEXexcGood1 4 4" xfId="24375"/>
    <cellStyle name="SAPBEXexcGood1 5" xfId="24376"/>
    <cellStyle name="SAPBEXexcGood1 5 2" xfId="24377"/>
    <cellStyle name="SAPBEXexcGood1 5 2 2" xfId="24378"/>
    <cellStyle name="SAPBEXexcGood1 5 2 2 2" xfId="24379"/>
    <cellStyle name="SAPBEXexcGood1 5 2 3" xfId="24380"/>
    <cellStyle name="SAPBEXexcGood1 5 3" xfId="24381"/>
    <cellStyle name="SAPBEXexcGood1 5 3 2" xfId="24382"/>
    <cellStyle name="SAPBEXexcGood1 5 4" xfId="24383"/>
    <cellStyle name="SAPBEXexcGood1 6" xfId="24384"/>
    <cellStyle name="SAPBEXexcGood1 6 2" xfId="24385"/>
    <cellStyle name="SAPBEXexcGood1 6 2 2" xfId="24386"/>
    <cellStyle name="SAPBEXexcGood1 6 2 2 2" xfId="24387"/>
    <cellStyle name="SAPBEXexcGood1 6 2 3" xfId="24388"/>
    <cellStyle name="SAPBEXexcGood1 6 3" xfId="24389"/>
    <cellStyle name="SAPBEXexcGood1 6 3 2" xfId="24390"/>
    <cellStyle name="SAPBEXexcGood1 6 4" xfId="24391"/>
    <cellStyle name="SAPBEXexcGood1 7" xfId="24392"/>
    <cellStyle name="SAPBEXexcGood1 7 2" xfId="24393"/>
    <cellStyle name="SAPBEXexcGood1 7 2 2" xfId="24394"/>
    <cellStyle name="SAPBEXexcGood1 7 3" xfId="24395"/>
    <cellStyle name="SAPBEXexcGood1 8" xfId="24396"/>
    <cellStyle name="SAPBEXexcGood1 8 2" xfId="24397"/>
    <cellStyle name="SAPBEXexcGood1 9" xfId="24398"/>
    <cellStyle name="SAPBEXexcGood2" xfId="24399"/>
    <cellStyle name="SAPBEXexcGood2 10" xfId="24400"/>
    <cellStyle name="SAPBEXexcGood2 2" xfId="24401"/>
    <cellStyle name="SAPBEXexcGood2 2 2" xfId="24402"/>
    <cellStyle name="SAPBEXexcGood2 2 2 2" xfId="24403"/>
    <cellStyle name="SAPBEXexcGood2 2 2 2 2" xfId="24404"/>
    <cellStyle name="SAPBEXexcGood2 2 2 2 2 2" xfId="24405"/>
    <cellStyle name="SAPBEXexcGood2 2 2 2 3" xfId="24406"/>
    <cellStyle name="SAPBEXexcGood2 2 2 3" xfId="24407"/>
    <cellStyle name="SAPBEXexcGood2 2 2 3 2" xfId="24408"/>
    <cellStyle name="SAPBEXexcGood2 2 2 4" xfId="24409"/>
    <cellStyle name="SAPBEXexcGood2 2 3" xfId="24410"/>
    <cellStyle name="SAPBEXexcGood2 2 3 2" xfId="24411"/>
    <cellStyle name="SAPBEXexcGood2 2 3 2 2" xfId="24412"/>
    <cellStyle name="SAPBEXexcGood2 2 3 2 2 2" xfId="24413"/>
    <cellStyle name="SAPBEXexcGood2 2 3 2 3" xfId="24414"/>
    <cellStyle name="SAPBEXexcGood2 2 3 3" xfId="24415"/>
    <cellStyle name="SAPBEXexcGood2 2 3 3 2" xfId="24416"/>
    <cellStyle name="SAPBEXexcGood2 2 3 4" xfId="24417"/>
    <cellStyle name="SAPBEXexcGood2 2 4" xfId="24418"/>
    <cellStyle name="SAPBEXexcGood2 2 4 2" xfId="24419"/>
    <cellStyle name="SAPBEXexcGood2 2 4 2 2" xfId="24420"/>
    <cellStyle name="SAPBEXexcGood2 2 4 2 2 2" xfId="24421"/>
    <cellStyle name="SAPBEXexcGood2 2 4 2 3" xfId="24422"/>
    <cellStyle name="SAPBEXexcGood2 2 4 3" xfId="24423"/>
    <cellStyle name="SAPBEXexcGood2 2 4 3 2" xfId="24424"/>
    <cellStyle name="SAPBEXexcGood2 2 4 4" xfId="24425"/>
    <cellStyle name="SAPBEXexcGood2 2 5" xfId="24426"/>
    <cellStyle name="SAPBEXexcGood2 2 5 2" xfId="24427"/>
    <cellStyle name="SAPBEXexcGood2 2 5 2 2" xfId="24428"/>
    <cellStyle name="SAPBEXexcGood2 2 5 3" xfId="24429"/>
    <cellStyle name="SAPBEXexcGood2 2 6" xfId="24430"/>
    <cellStyle name="SAPBEXexcGood2 2 6 2" xfId="24431"/>
    <cellStyle name="SAPBEXexcGood2 2 7" xfId="24432"/>
    <cellStyle name="SAPBEXexcGood2 2 8" xfId="24433"/>
    <cellStyle name="SAPBEXexcGood2 3" xfId="24434"/>
    <cellStyle name="SAPBEXexcGood2 3 2" xfId="24435"/>
    <cellStyle name="SAPBEXexcGood2 3 2 2" xfId="24436"/>
    <cellStyle name="SAPBEXexcGood2 3 2 2 2" xfId="24437"/>
    <cellStyle name="SAPBEXexcGood2 3 2 2 2 2" xfId="24438"/>
    <cellStyle name="SAPBEXexcGood2 3 2 2 3" xfId="24439"/>
    <cellStyle name="SAPBEXexcGood2 3 2 3" xfId="24440"/>
    <cellStyle name="SAPBEXexcGood2 3 2 3 2" xfId="24441"/>
    <cellStyle name="SAPBEXexcGood2 3 2 4" xfId="24442"/>
    <cellStyle name="SAPBEXexcGood2 3 3" xfId="24443"/>
    <cellStyle name="SAPBEXexcGood2 3 3 2" xfId="24444"/>
    <cellStyle name="SAPBEXexcGood2 3 3 2 2" xfId="24445"/>
    <cellStyle name="SAPBEXexcGood2 3 3 2 2 2" xfId="24446"/>
    <cellStyle name="SAPBEXexcGood2 3 3 2 3" xfId="24447"/>
    <cellStyle name="SAPBEXexcGood2 3 3 3" xfId="24448"/>
    <cellStyle name="SAPBEXexcGood2 3 3 3 2" xfId="24449"/>
    <cellStyle name="SAPBEXexcGood2 3 3 4" xfId="24450"/>
    <cellStyle name="SAPBEXexcGood2 3 4" xfId="24451"/>
    <cellStyle name="SAPBEXexcGood2 3 4 2" xfId="24452"/>
    <cellStyle name="SAPBEXexcGood2 3 4 2 2" xfId="24453"/>
    <cellStyle name="SAPBEXexcGood2 3 4 2 2 2" xfId="24454"/>
    <cellStyle name="SAPBEXexcGood2 3 4 2 3" xfId="24455"/>
    <cellStyle name="SAPBEXexcGood2 3 4 3" xfId="24456"/>
    <cellStyle name="SAPBEXexcGood2 3 4 3 2" xfId="24457"/>
    <cellStyle name="SAPBEXexcGood2 3 4 4" xfId="24458"/>
    <cellStyle name="SAPBEXexcGood2 3 5" xfId="24459"/>
    <cellStyle name="SAPBEXexcGood2 3 5 2" xfId="24460"/>
    <cellStyle name="SAPBEXexcGood2 3 5 2 2" xfId="24461"/>
    <cellStyle name="SAPBEXexcGood2 3 5 3" xfId="24462"/>
    <cellStyle name="SAPBEXexcGood2 3 6" xfId="24463"/>
    <cellStyle name="SAPBEXexcGood2 3 6 2" xfId="24464"/>
    <cellStyle name="SAPBEXexcGood2 3 7" xfId="24465"/>
    <cellStyle name="SAPBEXexcGood2 4" xfId="24466"/>
    <cellStyle name="SAPBEXexcGood2 4 2" xfId="24467"/>
    <cellStyle name="SAPBEXexcGood2 4 2 2" xfId="24468"/>
    <cellStyle name="SAPBEXexcGood2 4 2 2 2" xfId="24469"/>
    <cellStyle name="SAPBEXexcGood2 4 2 3" xfId="24470"/>
    <cellStyle name="SAPBEXexcGood2 4 3" xfId="24471"/>
    <cellStyle name="SAPBEXexcGood2 4 3 2" xfId="24472"/>
    <cellStyle name="SAPBEXexcGood2 4 4" xfId="24473"/>
    <cellStyle name="SAPBEXexcGood2 5" xfId="24474"/>
    <cellStyle name="SAPBEXexcGood2 5 2" xfId="24475"/>
    <cellStyle name="SAPBEXexcGood2 5 2 2" xfId="24476"/>
    <cellStyle name="SAPBEXexcGood2 5 2 2 2" xfId="24477"/>
    <cellStyle name="SAPBEXexcGood2 5 2 3" xfId="24478"/>
    <cellStyle name="SAPBEXexcGood2 5 3" xfId="24479"/>
    <cellStyle name="SAPBEXexcGood2 5 3 2" xfId="24480"/>
    <cellStyle name="SAPBEXexcGood2 5 4" xfId="24481"/>
    <cellStyle name="SAPBEXexcGood2 6" xfId="24482"/>
    <cellStyle name="SAPBEXexcGood2 6 2" xfId="24483"/>
    <cellStyle name="SAPBEXexcGood2 6 2 2" xfId="24484"/>
    <cellStyle name="SAPBEXexcGood2 6 2 2 2" xfId="24485"/>
    <cellStyle name="SAPBEXexcGood2 6 2 3" xfId="24486"/>
    <cellStyle name="SAPBEXexcGood2 6 3" xfId="24487"/>
    <cellStyle name="SAPBEXexcGood2 6 3 2" xfId="24488"/>
    <cellStyle name="SAPBEXexcGood2 6 4" xfId="24489"/>
    <cellStyle name="SAPBEXexcGood2 7" xfId="24490"/>
    <cellStyle name="SAPBEXexcGood2 7 2" xfId="24491"/>
    <cellStyle name="SAPBEXexcGood2 7 2 2" xfId="24492"/>
    <cellStyle name="SAPBEXexcGood2 7 3" xfId="24493"/>
    <cellStyle name="SAPBEXexcGood2 8" xfId="24494"/>
    <cellStyle name="SAPBEXexcGood2 8 2" xfId="24495"/>
    <cellStyle name="SAPBEXexcGood2 9" xfId="24496"/>
    <cellStyle name="SAPBEXexcGood3" xfId="24497"/>
    <cellStyle name="SAPBEXexcGood3 10" xfId="24498"/>
    <cellStyle name="SAPBEXexcGood3 2" xfId="24499"/>
    <cellStyle name="SAPBEXexcGood3 2 2" xfId="24500"/>
    <cellStyle name="SAPBEXexcGood3 2 2 2" xfId="24501"/>
    <cellStyle name="SAPBEXexcGood3 2 2 2 2" xfId="24502"/>
    <cellStyle name="SAPBEXexcGood3 2 2 2 2 2" xfId="24503"/>
    <cellStyle name="SAPBEXexcGood3 2 2 2 3" xfId="24504"/>
    <cellStyle name="SAPBEXexcGood3 2 2 3" xfId="24505"/>
    <cellStyle name="SAPBEXexcGood3 2 2 3 2" xfId="24506"/>
    <cellStyle name="SAPBEXexcGood3 2 2 4" xfId="24507"/>
    <cellStyle name="SAPBEXexcGood3 2 3" xfId="24508"/>
    <cellStyle name="SAPBEXexcGood3 2 3 2" xfId="24509"/>
    <cellStyle name="SAPBEXexcGood3 2 3 2 2" xfId="24510"/>
    <cellStyle name="SAPBEXexcGood3 2 3 2 2 2" xfId="24511"/>
    <cellStyle name="SAPBEXexcGood3 2 3 2 3" xfId="24512"/>
    <cellStyle name="SAPBEXexcGood3 2 3 3" xfId="24513"/>
    <cellStyle name="SAPBEXexcGood3 2 3 3 2" xfId="24514"/>
    <cellStyle name="SAPBEXexcGood3 2 3 4" xfId="24515"/>
    <cellStyle name="SAPBEXexcGood3 2 4" xfId="24516"/>
    <cellStyle name="SAPBEXexcGood3 2 4 2" xfId="24517"/>
    <cellStyle name="SAPBEXexcGood3 2 4 2 2" xfId="24518"/>
    <cellStyle name="SAPBEXexcGood3 2 4 2 2 2" xfId="24519"/>
    <cellStyle name="SAPBEXexcGood3 2 4 2 3" xfId="24520"/>
    <cellStyle name="SAPBEXexcGood3 2 4 3" xfId="24521"/>
    <cellStyle name="SAPBEXexcGood3 2 4 3 2" xfId="24522"/>
    <cellStyle name="SAPBEXexcGood3 2 4 4" xfId="24523"/>
    <cellStyle name="SAPBEXexcGood3 2 5" xfId="24524"/>
    <cellStyle name="SAPBEXexcGood3 2 5 2" xfId="24525"/>
    <cellStyle name="SAPBEXexcGood3 2 5 2 2" xfId="24526"/>
    <cellStyle name="SAPBEXexcGood3 2 5 3" xfId="24527"/>
    <cellStyle name="SAPBEXexcGood3 2 6" xfId="24528"/>
    <cellStyle name="SAPBEXexcGood3 2 6 2" xfId="24529"/>
    <cellStyle name="SAPBEXexcGood3 2 7" xfId="24530"/>
    <cellStyle name="SAPBEXexcGood3 2 8" xfId="24531"/>
    <cellStyle name="SAPBEXexcGood3 3" xfId="24532"/>
    <cellStyle name="SAPBEXexcGood3 3 2" xfId="24533"/>
    <cellStyle name="SAPBEXexcGood3 3 2 2" xfId="24534"/>
    <cellStyle name="SAPBEXexcGood3 3 2 2 2" xfId="24535"/>
    <cellStyle name="SAPBEXexcGood3 3 2 2 2 2" xfId="24536"/>
    <cellStyle name="SAPBEXexcGood3 3 2 2 3" xfId="24537"/>
    <cellStyle name="SAPBEXexcGood3 3 2 3" xfId="24538"/>
    <cellStyle name="SAPBEXexcGood3 3 2 3 2" xfId="24539"/>
    <cellStyle name="SAPBEXexcGood3 3 2 4" xfId="24540"/>
    <cellStyle name="SAPBEXexcGood3 3 3" xfId="24541"/>
    <cellStyle name="SAPBEXexcGood3 3 3 2" xfId="24542"/>
    <cellStyle name="SAPBEXexcGood3 3 3 2 2" xfId="24543"/>
    <cellStyle name="SAPBEXexcGood3 3 3 2 2 2" xfId="24544"/>
    <cellStyle name="SAPBEXexcGood3 3 3 2 3" xfId="24545"/>
    <cellStyle name="SAPBEXexcGood3 3 3 3" xfId="24546"/>
    <cellStyle name="SAPBEXexcGood3 3 3 3 2" xfId="24547"/>
    <cellStyle name="SAPBEXexcGood3 3 3 4" xfId="24548"/>
    <cellStyle name="SAPBEXexcGood3 3 4" xfId="24549"/>
    <cellStyle name="SAPBEXexcGood3 3 4 2" xfId="24550"/>
    <cellStyle name="SAPBEXexcGood3 3 4 2 2" xfId="24551"/>
    <cellStyle name="SAPBEXexcGood3 3 4 2 2 2" xfId="24552"/>
    <cellStyle name="SAPBEXexcGood3 3 4 2 3" xfId="24553"/>
    <cellStyle name="SAPBEXexcGood3 3 4 3" xfId="24554"/>
    <cellStyle name="SAPBEXexcGood3 3 4 3 2" xfId="24555"/>
    <cellStyle name="SAPBEXexcGood3 3 4 4" xfId="24556"/>
    <cellStyle name="SAPBEXexcGood3 3 5" xfId="24557"/>
    <cellStyle name="SAPBEXexcGood3 3 5 2" xfId="24558"/>
    <cellStyle name="SAPBEXexcGood3 3 5 2 2" xfId="24559"/>
    <cellStyle name="SAPBEXexcGood3 3 5 3" xfId="24560"/>
    <cellStyle name="SAPBEXexcGood3 3 6" xfId="24561"/>
    <cellStyle name="SAPBEXexcGood3 3 6 2" xfId="24562"/>
    <cellStyle name="SAPBEXexcGood3 3 7" xfId="24563"/>
    <cellStyle name="SAPBEXexcGood3 4" xfId="24564"/>
    <cellStyle name="SAPBEXexcGood3 4 2" xfId="24565"/>
    <cellStyle name="SAPBEXexcGood3 4 2 2" xfId="24566"/>
    <cellStyle name="SAPBEXexcGood3 4 2 2 2" xfId="24567"/>
    <cellStyle name="SAPBEXexcGood3 4 2 3" xfId="24568"/>
    <cellStyle name="SAPBEXexcGood3 4 3" xfId="24569"/>
    <cellStyle name="SAPBEXexcGood3 4 3 2" xfId="24570"/>
    <cellStyle name="SAPBEXexcGood3 4 4" xfId="24571"/>
    <cellStyle name="SAPBEXexcGood3 5" xfId="24572"/>
    <cellStyle name="SAPBEXexcGood3 5 2" xfId="24573"/>
    <cellStyle name="SAPBEXexcGood3 5 2 2" xfId="24574"/>
    <cellStyle name="SAPBEXexcGood3 5 2 2 2" xfId="24575"/>
    <cellStyle name="SAPBEXexcGood3 5 2 3" xfId="24576"/>
    <cellStyle name="SAPBEXexcGood3 5 3" xfId="24577"/>
    <cellStyle name="SAPBEXexcGood3 5 3 2" xfId="24578"/>
    <cellStyle name="SAPBEXexcGood3 5 4" xfId="24579"/>
    <cellStyle name="SAPBEXexcGood3 6" xfId="24580"/>
    <cellStyle name="SAPBEXexcGood3 6 2" xfId="24581"/>
    <cellStyle name="SAPBEXexcGood3 6 2 2" xfId="24582"/>
    <cellStyle name="SAPBEXexcGood3 6 2 2 2" xfId="24583"/>
    <cellStyle name="SAPBEXexcGood3 6 2 3" xfId="24584"/>
    <cellStyle name="SAPBEXexcGood3 6 3" xfId="24585"/>
    <cellStyle name="SAPBEXexcGood3 6 3 2" xfId="24586"/>
    <cellStyle name="SAPBEXexcGood3 6 4" xfId="24587"/>
    <cellStyle name="SAPBEXexcGood3 7" xfId="24588"/>
    <cellStyle name="SAPBEXexcGood3 7 2" xfId="24589"/>
    <cellStyle name="SAPBEXexcGood3 7 2 2" xfId="24590"/>
    <cellStyle name="SAPBEXexcGood3 7 3" xfId="24591"/>
    <cellStyle name="SAPBEXexcGood3 8" xfId="24592"/>
    <cellStyle name="SAPBEXexcGood3 8 2" xfId="24593"/>
    <cellStyle name="SAPBEXexcGood3 9" xfId="24594"/>
    <cellStyle name="SAPBEXfilterDrill" xfId="24595"/>
    <cellStyle name="SAPBEXfilterDrill 10" xfId="24596"/>
    <cellStyle name="SAPBEXfilterDrill 2" xfId="24597"/>
    <cellStyle name="SAPBEXfilterDrill 2 10" xfId="24598"/>
    <cellStyle name="SAPBEXfilterDrill 2 2" xfId="24599"/>
    <cellStyle name="SAPBEXfilterDrill 2 2 2" xfId="24600"/>
    <cellStyle name="SAPBEXfilterDrill 2 2 2 2" xfId="24601"/>
    <cellStyle name="SAPBEXfilterDrill 2 2 2 2 2" xfId="24602"/>
    <cellStyle name="SAPBEXfilterDrill 2 2 2 2 2 2" xfId="24603"/>
    <cellStyle name="SAPBEXfilterDrill 2 2 2 2 3" xfId="24604"/>
    <cellStyle name="SAPBEXfilterDrill 2 2 2 3" xfId="24605"/>
    <cellStyle name="SAPBEXfilterDrill 2 2 2 3 2" xfId="24606"/>
    <cellStyle name="SAPBEXfilterDrill 2 2 2 4" xfId="24607"/>
    <cellStyle name="SAPBEXfilterDrill 2 2 3" xfId="24608"/>
    <cellStyle name="SAPBEXfilterDrill 2 2 3 2" xfId="24609"/>
    <cellStyle name="SAPBEXfilterDrill 2 2 3 2 2" xfId="24610"/>
    <cellStyle name="SAPBEXfilterDrill 2 2 3 2 2 2" xfId="24611"/>
    <cellStyle name="SAPBEXfilterDrill 2 2 3 2 3" xfId="24612"/>
    <cellStyle name="SAPBEXfilterDrill 2 2 3 3" xfId="24613"/>
    <cellStyle name="SAPBEXfilterDrill 2 2 3 3 2" xfId="24614"/>
    <cellStyle name="SAPBEXfilterDrill 2 2 3 4" xfId="24615"/>
    <cellStyle name="SAPBEXfilterDrill 2 2 4" xfId="24616"/>
    <cellStyle name="SAPBEXfilterDrill 2 2 4 2" xfId="24617"/>
    <cellStyle name="SAPBEXfilterDrill 2 2 4 2 2" xfId="24618"/>
    <cellStyle name="SAPBEXfilterDrill 2 2 4 3" xfId="24619"/>
    <cellStyle name="SAPBEXfilterDrill 2 2 5" xfId="24620"/>
    <cellStyle name="SAPBEXfilterDrill 2 2 5 2" xfId="24621"/>
    <cellStyle name="SAPBEXfilterDrill 2 2 6" xfId="24622"/>
    <cellStyle name="SAPBEXfilterDrill 2 2 6 2" xfId="24623"/>
    <cellStyle name="SAPBEXfilterDrill 2 2 7" xfId="24624"/>
    <cellStyle name="SAPBEXfilterDrill 2 3" xfId="24625"/>
    <cellStyle name="SAPBEXfilterDrill 2 3 2" xfId="24626"/>
    <cellStyle name="SAPBEXfilterDrill 2 3 2 2" xfId="24627"/>
    <cellStyle name="SAPBEXfilterDrill 2 3 2 2 2" xfId="24628"/>
    <cellStyle name="SAPBEXfilterDrill 2 3 2 3" xfId="24629"/>
    <cellStyle name="SAPBEXfilterDrill 2 3 3" xfId="24630"/>
    <cellStyle name="SAPBEXfilterDrill 2 3 3 2" xfId="24631"/>
    <cellStyle name="SAPBEXfilterDrill 2 3 4" xfId="24632"/>
    <cellStyle name="SAPBEXfilterDrill 2 4" xfId="24633"/>
    <cellStyle name="SAPBEXfilterDrill 2 4 2" xfId="24634"/>
    <cellStyle name="SAPBEXfilterDrill 2 4 2 2" xfId="24635"/>
    <cellStyle name="SAPBEXfilterDrill 2 4 2 2 2" xfId="24636"/>
    <cellStyle name="SAPBEXfilterDrill 2 4 2 3" xfId="24637"/>
    <cellStyle name="SAPBEXfilterDrill 2 4 3" xfId="24638"/>
    <cellStyle name="SAPBEXfilterDrill 2 4 3 2" xfId="24639"/>
    <cellStyle name="SAPBEXfilterDrill 2 4 4" xfId="24640"/>
    <cellStyle name="SAPBEXfilterDrill 2 5" xfId="24641"/>
    <cellStyle name="SAPBEXfilterDrill 2 5 2" xfId="24642"/>
    <cellStyle name="SAPBEXfilterDrill 2 5 2 2" xfId="24643"/>
    <cellStyle name="SAPBEXfilterDrill 2 5 3" xfId="24644"/>
    <cellStyle name="SAPBEXfilterDrill 2 6" xfId="24645"/>
    <cellStyle name="SAPBEXfilterDrill 2 6 2" xfId="24646"/>
    <cellStyle name="SAPBEXfilterDrill 2 7" xfId="24647"/>
    <cellStyle name="SAPBEXfilterDrill 2 7 2" xfId="24648"/>
    <cellStyle name="SAPBEXfilterDrill 2 8" xfId="24649"/>
    <cellStyle name="SAPBEXfilterDrill 2 9" xfId="24650"/>
    <cellStyle name="SAPBEXfilterDrill 3" xfId="24651"/>
    <cellStyle name="SAPBEXfilterDrill 3 2" xfId="24652"/>
    <cellStyle name="SAPBEXfilterDrill 3 2 2" xfId="24653"/>
    <cellStyle name="SAPBEXfilterDrill 3 2 2 2" xfId="24654"/>
    <cellStyle name="SAPBEXfilterDrill 3 2 2 2 2" xfId="24655"/>
    <cellStyle name="SAPBEXfilterDrill 3 2 2 3" xfId="24656"/>
    <cellStyle name="SAPBEXfilterDrill 3 2 3" xfId="24657"/>
    <cellStyle name="SAPBEXfilterDrill 3 2 3 2" xfId="24658"/>
    <cellStyle name="SAPBEXfilterDrill 3 2 4" xfId="24659"/>
    <cellStyle name="SAPBEXfilterDrill 3 3" xfId="24660"/>
    <cellStyle name="SAPBEXfilterDrill 3 3 2" xfId="24661"/>
    <cellStyle name="SAPBEXfilterDrill 3 3 2 2" xfId="24662"/>
    <cellStyle name="SAPBEXfilterDrill 3 3 2 2 2" xfId="24663"/>
    <cellStyle name="SAPBEXfilterDrill 3 3 2 3" xfId="24664"/>
    <cellStyle name="SAPBEXfilterDrill 3 3 3" xfId="24665"/>
    <cellStyle name="SAPBEXfilterDrill 3 3 3 2" xfId="24666"/>
    <cellStyle name="SAPBEXfilterDrill 3 3 4" xfId="24667"/>
    <cellStyle name="SAPBEXfilterDrill 3 4" xfId="24668"/>
    <cellStyle name="SAPBEXfilterDrill 3 4 2" xfId="24669"/>
    <cellStyle name="SAPBEXfilterDrill 3 4 2 2" xfId="24670"/>
    <cellStyle name="SAPBEXfilterDrill 3 4 2 2 2" xfId="24671"/>
    <cellStyle name="SAPBEXfilterDrill 3 4 2 3" xfId="24672"/>
    <cellStyle name="SAPBEXfilterDrill 3 4 3" xfId="24673"/>
    <cellStyle name="SAPBEXfilterDrill 3 4 3 2" xfId="24674"/>
    <cellStyle name="SAPBEXfilterDrill 3 4 4" xfId="24675"/>
    <cellStyle name="SAPBEXfilterDrill 3 5" xfId="24676"/>
    <cellStyle name="SAPBEXfilterDrill 3 5 2" xfId="24677"/>
    <cellStyle name="SAPBEXfilterDrill 3 5 2 2" xfId="24678"/>
    <cellStyle name="SAPBEXfilterDrill 3 5 3" xfId="24679"/>
    <cellStyle name="SAPBEXfilterDrill 3 6" xfId="24680"/>
    <cellStyle name="SAPBEXfilterDrill 3 6 2" xfId="24681"/>
    <cellStyle name="SAPBEXfilterDrill 3 7" xfId="24682"/>
    <cellStyle name="SAPBEXfilterDrill 4" xfId="24683"/>
    <cellStyle name="SAPBEXfilterDrill 4 2" xfId="24684"/>
    <cellStyle name="SAPBEXfilterDrill 4 2 2" xfId="24685"/>
    <cellStyle name="SAPBEXfilterDrill 4 2 2 2" xfId="24686"/>
    <cellStyle name="SAPBEXfilterDrill 4 2 3" xfId="24687"/>
    <cellStyle name="SAPBEXfilterDrill 4 3" xfId="24688"/>
    <cellStyle name="SAPBEXfilterDrill 4 3 2" xfId="24689"/>
    <cellStyle name="SAPBEXfilterDrill 4 4" xfId="24690"/>
    <cellStyle name="SAPBEXfilterDrill 5" xfId="24691"/>
    <cellStyle name="SAPBEXfilterDrill 5 2" xfId="24692"/>
    <cellStyle name="SAPBEXfilterDrill 5 2 2" xfId="24693"/>
    <cellStyle name="SAPBEXfilterDrill 5 2 2 2" xfId="24694"/>
    <cellStyle name="SAPBEXfilterDrill 5 2 3" xfId="24695"/>
    <cellStyle name="SAPBEXfilterDrill 5 3" xfId="24696"/>
    <cellStyle name="SAPBEXfilterDrill 5 3 2" xfId="24697"/>
    <cellStyle name="SAPBEXfilterDrill 5 4" xfId="24698"/>
    <cellStyle name="SAPBEXfilterDrill 6" xfId="24699"/>
    <cellStyle name="SAPBEXfilterDrill 6 2" xfId="24700"/>
    <cellStyle name="SAPBEXfilterDrill 6 2 2" xfId="24701"/>
    <cellStyle name="SAPBEXfilterDrill 6 2 2 2" xfId="24702"/>
    <cellStyle name="SAPBEXfilterDrill 6 2 3" xfId="24703"/>
    <cellStyle name="SAPBEXfilterDrill 6 3" xfId="24704"/>
    <cellStyle name="SAPBEXfilterDrill 6 3 2" xfId="24705"/>
    <cellStyle name="SAPBEXfilterDrill 6 4" xfId="24706"/>
    <cellStyle name="SAPBEXfilterDrill 7" xfId="24707"/>
    <cellStyle name="SAPBEXfilterDrill 7 2" xfId="24708"/>
    <cellStyle name="SAPBEXfilterDrill 7 2 2" xfId="24709"/>
    <cellStyle name="SAPBEXfilterDrill 7 3" xfId="24710"/>
    <cellStyle name="SAPBEXfilterDrill 8" xfId="24711"/>
    <cellStyle name="SAPBEXfilterDrill 8 2" xfId="24712"/>
    <cellStyle name="SAPBEXfilterDrill 9" xfId="24713"/>
    <cellStyle name="SAPBEXfilterItem" xfId="24714"/>
    <cellStyle name="SAPBEXfilterItem 10" xfId="24715"/>
    <cellStyle name="SAPBEXfilterItem 11" xfId="24716"/>
    <cellStyle name="SAPBEXfilterItem 2" xfId="24717"/>
    <cellStyle name="SAPBEXfilterItem 3" xfId="24718"/>
    <cellStyle name="SAPBEXfilterItem 3 2" xfId="24719"/>
    <cellStyle name="SAPBEXfilterItem 3 2 2" xfId="24720"/>
    <cellStyle name="SAPBEXfilterItem 3 2 2 2" xfId="24721"/>
    <cellStyle name="SAPBEXfilterItem 3 2 2 2 2" xfId="24722"/>
    <cellStyle name="SAPBEXfilterItem 3 2 2 3" xfId="24723"/>
    <cellStyle name="SAPBEXfilterItem 3 2 3" xfId="24724"/>
    <cellStyle name="SAPBEXfilterItem 3 2 3 2" xfId="24725"/>
    <cellStyle name="SAPBEXfilterItem 3 2 4" xfId="24726"/>
    <cellStyle name="SAPBEXfilterItem 3 3" xfId="24727"/>
    <cellStyle name="SAPBEXfilterItem 3 3 2" xfId="24728"/>
    <cellStyle name="SAPBEXfilterItem 3 3 2 2" xfId="24729"/>
    <cellStyle name="SAPBEXfilterItem 3 3 2 2 2" xfId="24730"/>
    <cellStyle name="SAPBEXfilterItem 3 3 2 3" xfId="24731"/>
    <cellStyle name="SAPBEXfilterItem 3 3 3" xfId="24732"/>
    <cellStyle name="SAPBEXfilterItem 3 3 3 2" xfId="24733"/>
    <cellStyle name="SAPBEXfilterItem 3 3 4" xfId="24734"/>
    <cellStyle name="SAPBEXfilterItem 3 4" xfId="24735"/>
    <cellStyle name="SAPBEXfilterItem 3 4 2" xfId="24736"/>
    <cellStyle name="SAPBEXfilterItem 3 4 2 2" xfId="24737"/>
    <cellStyle name="SAPBEXfilterItem 3 4 3" xfId="24738"/>
    <cellStyle name="SAPBEXfilterItem 3 5" xfId="24739"/>
    <cellStyle name="SAPBEXfilterItem 3 5 2" xfId="24740"/>
    <cellStyle name="SAPBEXfilterItem 3 6" xfId="24741"/>
    <cellStyle name="SAPBEXfilterItem 3 6 2" xfId="24742"/>
    <cellStyle name="SAPBEXfilterItem 3 7" xfId="24743"/>
    <cellStyle name="SAPBEXfilterItem 4" xfId="24744"/>
    <cellStyle name="SAPBEXfilterItem 4 2" xfId="24745"/>
    <cellStyle name="SAPBEXfilterItem 4 2 2" xfId="24746"/>
    <cellStyle name="SAPBEXfilterItem 4 2 2 2" xfId="24747"/>
    <cellStyle name="SAPBEXfilterItem 4 2 3" xfId="24748"/>
    <cellStyle name="SAPBEXfilterItem 4 3" xfId="24749"/>
    <cellStyle name="SAPBEXfilterItem 4 3 2" xfId="24750"/>
    <cellStyle name="SAPBEXfilterItem 4 4" xfId="24751"/>
    <cellStyle name="SAPBEXfilterItem 5" xfId="24752"/>
    <cellStyle name="SAPBEXfilterItem 5 2" xfId="24753"/>
    <cellStyle name="SAPBEXfilterItem 5 2 2" xfId="24754"/>
    <cellStyle name="SAPBEXfilterItem 5 2 2 2" xfId="24755"/>
    <cellStyle name="SAPBEXfilterItem 5 2 3" xfId="24756"/>
    <cellStyle name="SAPBEXfilterItem 5 3" xfId="24757"/>
    <cellStyle name="SAPBEXfilterItem 5 3 2" xfId="24758"/>
    <cellStyle name="SAPBEXfilterItem 5 4" xfId="24759"/>
    <cellStyle name="SAPBEXfilterItem 6" xfId="24760"/>
    <cellStyle name="SAPBEXfilterItem 6 2" xfId="24761"/>
    <cellStyle name="SAPBEXfilterItem 6 2 2" xfId="24762"/>
    <cellStyle name="SAPBEXfilterItem 6 3" xfId="24763"/>
    <cellStyle name="SAPBEXfilterItem 7" xfId="24764"/>
    <cellStyle name="SAPBEXfilterItem 7 2" xfId="24765"/>
    <cellStyle name="SAPBEXfilterItem 8" xfId="24766"/>
    <cellStyle name="SAPBEXfilterItem 8 2" xfId="24767"/>
    <cellStyle name="SAPBEXfilterItem 9" xfId="24768"/>
    <cellStyle name="SAPBEXfilterText" xfId="24769"/>
    <cellStyle name="SAPBEXformats" xfId="24770"/>
    <cellStyle name="SAPBEXformats 10" xfId="24771"/>
    <cellStyle name="SAPBEXformats 11" xfId="24772"/>
    <cellStyle name="SAPBEXformats 2" xfId="24773"/>
    <cellStyle name="SAPBEXformats 2 10" xfId="24774"/>
    <cellStyle name="SAPBEXformats 2 2" xfId="24775"/>
    <cellStyle name="SAPBEXformats 2 2 2" xfId="24776"/>
    <cellStyle name="SAPBEXformats 2 2 2 2" xfId="24777"/>
    <cellStyle name="SAPBEXformats 2 2 2 2 2" xfId="24778"/>
    <cellStyle name="SAPBEXformats 2 2 2 2 2 2" xfId="24779"/>
    <cellStyle name="SAPBEXformats 2 2 2 2 3" xfId="24780"/>
    <cellStyle name="SAPBEXformats 2 2 2 3" xfId="24781"/>
    <cellStyle name="SAPBEXformats 2 2 2 3 2" xfId="24782"/>
    <cellStyle name="SAPBEXformats 2 2 2 4" xfId="24783"/>
    <cellStyle name="SAPBEXformats 2 2 3" xfId="24784"/>
    <cellStyle name="SAPBEXformats 2 2 3 2" xfId="24785"/>
    <cellStyle name="SAPBEXformats 2 2 3 2 2" xfId="24786"/>
    <cellStyle name="SAPBEXformats 2 2 3 2 2 2" xfId="24787"/>
    <cellStyle name="SAPBEXformats 2 2 3 2 3" xfId="24788"/>
    <cellStyle name="SAPBEXformats 2 2 3 3" xfId="24789"/>
    <cellStyle name="SAPBEXformats 2 2 3 3 2" xfId="24790"/>
    <cellStyle name="SAPBEXformats 2 2 3 4" xfId="24791"/>
    <cellStyle name="SAPBEXformats 2 2 4" xfId="24792"/>
    <cellStyle name="SAPBEXformats 2 2 4 2" xfId="24793"/>
    <cellStyle name="SAPBEXformats 2 2 4 2 2" xfId="24794"/>
    <cellStyle name="SAPBEXformats 2 2 4 3" xfId="24795"/>
    <cellStyle name="SAPBEXformats 2 2 5" xfId="24796"/>
    <cellStyle name="SAPBEXformats 2 2 5 2" xfId="24797"/>
    <cellStyle name="SAPBEXformats 2 2 6" xfId="24798"/>
    <cellStyle name="SAPBEXformats 2 2 7" xfId="24799"/>
    <cellStyle name="SAPBEXformats 2 3" xfId="24800"/>
    <cellStyle name="SAPBEXformats 2 3 2" xfId="24801"/>
    <cellStyle name="SAPBEXformats 2 3 2 2" xfId="24802"/>
    <cellStyle name="SAPBEXformats 2 3 2 2 2" xfId="24803"/>
    <cellStyle name="SAPBEXformats 2 3 2 2 2 2" xfId="24804"/>
    <cellStyle name="SAPBEXformats 2 3 2 2 3" xfId="24805"/>
    <cellStyle name="SAPBEXformats 2 3 2 3" xfId="24806"/>
    <cellStyle name="SAPBEXformats 2 3 2 3 2" xfId="24807"/>
    <cellStyle name="SAPBEXformats 2 3 2 4" xfId="24808"/>
    <cellStyle name="SAPBEXformats 2 3 3" xfId="24809"/>
    <cellStyle name="SAPBEXformats 2 3 3 2" xfId="24810"/>
    <cellStyle name="SAPBEXformats 2 3 3 2 2" xfId="24811"/>
    <cellStyle name="SAPBEXformats 2 3 3 2 2 2" xfId="24812"/>
    <cellStyle name="SAPBEXformats 2 3 3 2 3" xfId="24813"/>
    <cellStyle name="SAPBEXformats 2 3 3 3" xfId="24814"/>
    <cellStyle name="SAPBEXformats 2 3 3 3 2" xfId="24815"/>
    <cellStyle name="SAPBEXformats 2 3 3 4" xfId="24816"/>
    <cellStyle name="SAPBEXformats 2 3 4" xfId="24817"/>
    <cellStyle name="SAPBEXformats 2 3 4 2" xfId="24818"/>
    <cellStyle name="SAPBEXformats 2 3 4 2 2" xfId="24819"/>
    <cellStyle name="SAPBEXformats 2 3 4 2 2 2" xfId="24820"/>
    <cellStyle name="SAPBEXformats 2 3 4 2 3" xfId="24821"/>
    <cellStyle name="SAPBEXformats 2 3 4 3" xfId="24822"/>
    <cellStyle name="SAPBEXformats 2 3 4 3 2" xfId="24823"/>
    <cellStyle name="SAPBEXformats 2 3 4 4" xfId="24824"/>
    <cellStyle name="SAPBEXformats 2 3 5" xfId="24825"/>
    <cellStyle name="SAPBEXformats 2 3 5 2" xfId="24826"/>
    <cellStyle name="SAPBEXformats 2 3 5 2 2" xfId="24827"/>
    <cellStyle name="SAPBEXformats 2 3 5 3" xfId="24828"/>
    <cellStyle name="SAPBEXformats 2 3 6" xfId="24829"/>
    <cellStyle name="SAPBEXformats 2 3 6 2" xfId="24830"/>
    <cellStyle name="SAPBEXformats 2 3 7" xfId="24831"/>
    <cellStyle name="SAPBEXformats 2 4" xfId="24832"/>
    <cellStyle name="SAPBEXformats 2 4 2" xfId="24833"/>
    <cellStyle name="SAPBEXformats 2 4 2 2" xfId="24834"/>
    <cellStyle name="SAPBEXformats 2 4 2 2 2" xfId="24835"/>
    <cellStyle name="SAPBEXformats 2 4 2 3" xfId="24836"/>
    <cellStyle name="SAPBEXformats 2 4 3" xfId="24837"/>
    <cellStyle name="SAPBEXformats 2 4 3 2" xfId="24838"/>
    <cellStyle name="SAPBEXformats 2 4 4" xfId="24839"/>
    <cellStyle name="SAPBEXformats 2 5" xfId="24840"/>
    <cellStyle name="SAPBEXformats 2 5 2" xfId="24841"/>
    <cellStyle name="SAPBEXformats 2 5 2 2" xfId="24842"/>
    <cellStyle name="SAPBEXformats 2 5 2 2 2" xfId="24843"/>
    <cellStyle name="SAPBEXformats 2 5 2 3" xfId="24844"/>
    <cellStyle name="SAPBEXformats 2 5 3" xfId="24845"/>
    <cellStyle name="SAPBEXformats 2 5 3 2" xfId="24846"/>
    <cellStyle name="SAPBEXformats 2 5 4" xfId="24847"/>
    <cellStyle name="SAPBEXformats 2 6" xfId="24848"/>
    <cellStyle name="SAPBEXformats 2 6 2" xfId="24849"/>
    <cellStyle name="SAPBEXformats 2 6 2 2" xfId="24850"/>
    <cellStyle name="SAPBEXformats 2 6 2 2 2" xfId="24851"/>
    <cellStyle name="SAPBEXformats 2 6 2 3" xfId="24852"/>
    <cellStyle name="SAPBEXformats 2 6 3" xfId="24853"/>
    <cellStyle name="SAPBEXformats 2 6 3 2" xfId="24854"/>
    <cellStyle name="SAPBEXformats 2 6 4" xfId="24855"/>
    <cellStyle name="SAPBEXformats 2 7" xfId="24856"/>
    <cellStyle name="SAPBEXformats 2 7 2" xfId="24857"/>
    <cellStyle name="SAPBEXformats 2 7 2 2" xfId="24858"/>
    <cellStyle name="SAPBEXformats 2 7 3" xfId="24859"/>
    <cellStyle name="SAPBEXformats 2 8" xfId="24860"/>
    <cellStyle name="SAPBEXformats 2 8 2" xfId="24861"/>
    <cellStyle name="SAPBEXformats 2 9" xfId="24862"/>
    <cellStyle name="SAPBEXformats 3" xfId="24863"/>
    <cellStyle name="SAPBEXformats 3 2" xfId="24864"/>
    <cellStyle name="SAPBEXformats 3 2 2" xfId="24865"/>
    <cellStyle name="SAPBEXformats 3 2 2 2" xfId="24866"/>
    <cellStyle name="SAPBEXformats 3 2 2 2 2" xfId="24867"/>
    <cellStyle name="SAPBEXformats 3 2 2 3" xfId="24868"/>
    <cellStyle name="SAPBEXformats 3 2 3" xfId="24869"/>
    <cellStyle name="SAPBEXformats 3 2 3 2" xfId="24870"/>
    <cellStyle name="SAPBEXformats 3 2 4" xfId="24871"/>
    <cellStyle name="SAPBEXformats 3 3" xfId="24872"/>
    <cellStyle name="SAPBEXformats 3 3 2" xfId="24873"/>
    <cellStyle name="SAPBEXformats 3 3 2 2" xfId="24874"/>
    <cellStyle name="SAPBEXformats 3 3 2 2 2" xfId="24875"/>
    <cellStyle name="SAPBEXformats 3 3 2 3" xfId="24876"/>
    <cellStyle name="SAPBEXformats 3 3 3" xfId="24877"/>
    <cellStyle name="SAPBEXformats 3 3 3 2" xfId="24878"/>
    <cellStyle name="SAPBEXformats 3 3 4" xfId="24879"/>
    <cellStyle name="SAPBEXformats 3 4" xfId="24880"/>
    <cellStyle name="SAPBEXformats 3 4 2" xfId="24881"/>
    <cellStyle name="SAPBEXformats 3 4 2 2" xfId="24882"/>
    <cellStyle name="SAPBEXformats 3 4 2 2 2" xfId="24883"/>
    <cellStyle name="SAPBEXformats 3 4 2 3" xfId="24884"/>
    <cellStyle name="SAPBEXformats 3 4 3" xfId="24885"/>
    <cellStyle name="SAPBEXformats 3 4 3 2" xfId="24886"/>
    <cellStyle name="SAPBEXformats 3 4 4" xfId="24887"/>
    <cellStyle name="SAPBEXformats 3 5" xfId="24888"/>
    <cellStyle name="SAPBEXformats 3 5 2" xfId="24889"/>
    <cellStyle name="SAPBEXformats 3 5 2 2" xfId="24890"/>
    <cellStyle name="SAPBEXformats 3 5 3" xfId="24891"/>
    <cellStyle name="SAPBEXformats 3 6" xfId="24892"/>
    <cellStyle name="SAPBEXformats 3 6 2" xfId="24893"/>
    <cellStyle name="SAPBEXformats 3 7" xfId="24894"/>
    <cellStyle name="SAPBEXformats 3 8" xfId="24895"/>
    <cellStyle name="SAPBEXformats 4" xfId="24896"/>
    <cellStyle name="SAPBEXformats 4 2" xfId="24897"/>
    <cellStyle name="SAPBEXformats 4 2 2" xfId="24898"/>
    <cellStyle name="SAPBEXformats 4 2 2 2" xfId="24899"/>
    <cellStyle name="SAPBEXformats 4 2 2 2 2" xfId="24900"/>
    <cellStyle name="SAPBEXformats 4 2 2 3" xfId="24901"/>
    <cellStyle name="SAPBEXformats 4 2 3" xfId="24902"/>
    <cellStyle name="SAPBEXformats 4 2 3 2" xfId="24903"/>
    <cellStyle name="SAPBEXformats 4 2 4" xfId="24904"/>
    <cellStyle name="SAPBEXformats 4 3" xfId="24905"/>
    <cellStyle name="SAPBEXformats 4 3 2" xfId="24906"/>
    <cellStyle name="SAPBEXformats 4 3 2 2" xfId="24907"/>
    <cellStyle name="SAPBEXformats 4 3 2 2 2" xfId="24908"/>
    <cellStyle name="SAPBEXformats 4 3 2 3" xfId="24909"/>
    <cellStyle name="SAPBEXformats 4 3 3" xfId="24910"/>
    <cellStyle name="SAPBEXformats 4 3 3 2" xfId="24911"/>
    <cellStyle name="SAPBEXformats 4 3 4" xfId="24912"/>
    <cellStyle name="SAPBEXformats 4 4" xfId="24913"/>
    <cellStyle name="SAPBEXformats 4 4 2" xfId="24914"/>
    <cellStyle name="SAPBEXformats 4 4 2 2" xfId="24915"/>
    <cellStyle name="SAPBEXformats 4 4 2 2 2" xfId="24916"/>
    <cellStyle name="SAPBEXformats 4 4 2 3" xfId="24917"/>
    <cellStyle name="SAPBEXformats 4 4 3" xfId="24918"/>
    <cellStyle name="SAPBEXformats 4 4 3 2" xfId="24919"/>
    <cellStyle name="SAPBEXformats 4 4 4" xfId="24920"/>
    <cellStyle name="SAPBEXformats 4 5" xfId="24921"/>
    <cellStyle name="SAPBEXformats 4 5 2" xfId="24922"/>
    <cellStyle name="SAPBEXformats 4 5 2 2" xfId="24923"/>
    <cellStyle name="SAPBEXformats 4 5 3" xfId="24924"/>
    <cellStyle name="SAPBEXformats 4 6" xfId="24925"/>
    <cellStyle name="SAPBEXformats 4 6 2" xfId="24926"/>
    <cellStyle name="SAPBEXformats 4 7" xfId="24927"/>
    <cellStyle name="SAPBEXformats 5" xfId="24928"/>
    <cellStyle name="SAPBEXformats 5 2" xfId="24929"/>
    <cellStyle name="SAPBEXformats 5 2 2" xfId="24930"/>
    <cellStyle name="SAPBEXformats 5 2 2 2" xfId="24931"/>
    <cellStyle name="SAPBEXformats 5 2 3" xfId="24932"/>
    <cellStyle name="SAPBEXformats 5 3" xfId="24933"/>
    <cellStyle name="SAPBEXformats 5 3 2" xfId="24934"/>
    <cellStyle name="SAPBEXformats 5 4" xfId="24935"/>
    <cellStyle name="SAPBEXformats 6" xfId="24936"/>
    <cellStyle name="SAPBEXformats 6 2" xfId="24937"/>
    <cellStyle name="SAPBEXformats 6 2 2" xfId="24938"/>
    <cellStyle name="SAPBEXformats 6 2 2 2" xfId="24939"/>
    <cellStyle name="SAPBEXformats 6 2 3" xfId="24940"/>
    <cellStyle name="SAPBEXformats 6 3" xfId="24941"/>
    <cellStyle name="SAPBEXformats 6 3 2" xfId="24942"/>
    <cellStyle name="SAPBEXformats 6 4" xfId="24943"/>
    <cellStyle name="SAPBEXformats 7" xfId="24944"/>
    <cellStyle name="SAPBEXformats 7 2" xfId="24945"/>
    <cellStyle name="SAPBEXformats 7 2 2" xfId="24946"/>
    <cellStyle name="SAPBEXformats 7 2 2 2" xfId="24947"/>
    <cellStyle name="SAPBEXformats 7 2 3" xfId="24948"/>
    <cellStyle name="SAPBEXformats 7 3" xfId="24949"/>
    <cellStyle name="SAPBEXformats 7 3 2" xfId="24950"/>
    <cellStyle name="SAPBEXformats 7 4" xfId="24951"/>
    <cellStyle name="SAPBEXformats 8" xfId="24952"/>
    <cellStyle name="SAPBEXformats 8 2" xfId="24953"/>
    <cellStyle name="SAPBEXformats 8 2 2" xfId="24954"/>
    <cellStyle name="SAPBEXformats 8 3" xfId="24955"/>
    <cellStyle name="SAPBEXformats 9" xfId="24956"/>
    <cellStyle name="SAPBEXformats 9 2" xfId="24957"/>
    <cellStyle name="SAPBEXheaderItem" xfId="24958"/>
    <cellStyle name="SAPBEXheaderItem 10" xfId="24959"/>
    <cellStyle name="SAPBEXheaderItem 11" xfId="24960"/>
    <cellStyle name="SAPBEXheaderItem 2" xfId="24961"/>
    <cellStyle name="SAPBEXheaderItem 2 2" xfId="24962"/>
    <cellStyle name="SAPBEXheaderItem 2 2 2" xfId="24963"/>
    <cellStyle name="SAPBEXheaderItem 2 2 2 2" xfId="24964"/>
    <cellStyle name="SAPBEXheaderItem 2 2 2 2 2" xfId="24965"/>
    <cellStyle name="SAPBEXheaderItem 2 2 2 2 2 2" xfId="24966"/>
    <cellStyle name="SAPBEXheaderItem 2 2 2 2 3" xfId="24967"/>
    <cellStyle name="SAPBEXheaderItem 2 2 2 3" xfId="24968"/>
    <cellStyle name="SAPBEXheaderItem 2 2 2 3 2" xfId="24969"/>
    <cellStyle name="SAPBEXheaderItem 2 2 2 4" xfId="24970"/>
    <cellStyle name="SAPBEXheaderItem 2 2 3" xfId="24971"/>
    <cellStyle name="SAPBEXheaderItem 2 2 3 2" xfId="24972"/>
    <cellStyle name="SAPBEXheaderItem 2 2 3 2 2" xfId="24973"/>
    <cellStyle name="SAPBEXheaderItem 2 2 3 2 2 2" xfId="24974"/>
    <cellStyle name="SAPBEXheaderItem 2 2 3 2 3" xfId="24975"/>
    <cellStyle name="SAPBEXheaderItem 2 2 3 3" xfId="24976"/>
    <cellStyle name="SAPBEXheaderItem 2 2 3 3 2" xfId="24977"/>
    <cellStyle name="SAPBEXheaderItem 2 2 3 4" xfId="24978"/>
    <cellStyle name="SAPBEXheaderItem 2 2 4" xfId="24979"/>
    <cellStyle name="SAPBEXheaderItem 2 2 4 2" xfId="24980"/>
    <cellStyle name="SAPBEXheaderItem 2 2 4 2 2" xfId="24981"/>
    <cellStyle name="SAPBEXheaderItem 2 2 4 2 2 2" xfId="24982"/>
    <cellStyle name="SAPBEXheaderItem 2 2 4 2 3" xfId="24983"/>
    <cellStyle name="SAPBEXheaderItem 2 2 4 3" xfId="24984"/>
    <cellStyle name="SAPBEXheaderItem 2 2 4 3 2" xfId="24985"/>
    <cellStyle name="SAPBEXheaderItem 2 2 4 4" xfId="24986"/>
    <cellStyle name="SAPBEXheaderItem 2 2 5" xfId="24987"/>
    <cellStyle name="SAPBEXheaderItem 2 2 5 2" xfId="24988"/>
    <cellStyle name="SAPBEXheaderItem 2 2 5 2 2" xfId="24989"/>
    <cellStyle name="SAPBEXheaderItem 2 2 5 3" xfId="24990"/>
    <cellStyle name="SAPBEXheaderItem 2 2 6" xfId="24991"/>
    <cellStyle name="SAPBEXheaderItem 2 2 6 2" xfId="24992"/>
    <cellStyle name="SAPBEXheaderItem 2 2 7" xfId="24993"/>
    <cellStyle name="SAPBEXheaderItem 2 3" xfId="24994"/>
    <cellStyle name="SAPBEXheaderItem 2 3 2" xfId="24995"/>
    <cellStyle name="SAPBEXheaderItem 2 3 2 2" xfId="24996"/>
    <cellStyle name="SAPBEXheaderItem 2 3 2 2 2" xfId="24997"/>
    <cellStyle name="SAPBEXheaderItem 2 3 2 3" xfId="24998"/>
    <cellStyle name="SAPBEXheaderItem 2 3 3" xfId="24999"/>
    <cellStyle name="SAPBEXheaderItem 2 3 3 2" xfId="25000"/>
    <cellStyle name="SAPBEXheaderItem 2 3 4" xfId="25001"/>
    <cellStyle name="SAPBEXheaderItem 2 4" xfId="25002"/>
    <cellStyle name="SAPBEXheaderItem 2 4 2" xfId="25003"/>
    <cellStyle name="SAPBEXheaderItem 2 4 2 2" xfId="25004"/>
    <cellStyle name="SAPBEXheaderItem 2 4 2 2 2" xfId="25005"/>
    <cellStyle name="SAPBEXheaderItem 2 4 2 3" xfId="25006"/>
    <cellStyle name="SAPBEXheaderItem 2 4 3" xfId="25007"/>
    <cellStyle name="SAPBEXheaderItem 2 4 3 2" xfId="25008"/>
    <cellStyle name="SAPBEXheaderItem 2 4 4" xfId="25009"/>
    <cellStyle name="SAPBEXheaderItem 2 5" xfId="25010"/>
    <cellStyle name="SAPBEXheaderItem 2 5 2" xfId="25011"/>
    <cellStyle name="SAPBEXheaderItem 2 5 2 2" xfId="25012"/>
    <cellStyle name="SAPBEXheaderItem 2 5 2 2 2" xfId="25013"/>
    <cellStyle name="SAPBEXheaderItem 2 5 2 3" xfId="25014"/>
    <cellStyle name="SAPBEXheaderItem 2 5 3" xfId="25015"/>
    <cellStyle name="SAPBEXheaderItem 2 5 3 2" xfId="25016"/>
    <cellStyle name="SAPBEXheaderItem 2 5 4" xfId="25017"/>
    <cellStyle name="SAPBEXheaderItem 2 6" xfId="25018"/>
    <cellStyle name="SAPBEXheaderItem 2 6 2" xfId="25019"/>
    <cellStyle name="SAPBEXheaderItem 2 6 2 2" xfId="25020"/>
    <cellStyle name="SAPBEXheaderItem 2 6 3" xfId="25021"/>
    <cellStyle name="SAPBEXheaderItem 2 7" xfId="25022"/>
    <cellStyle name="SAPBEXheaderItem 2 7 2" xfId="25023"/>
    <cellStyle name="SAPBEXheaderItem 2 8" xfId="25024"/>
    <cellStyle name="SAPBEXheaderItem 2 9" xfId="25025"/>
    <cellStyle name="SAPBEXheaderItem 3" xfId="25026"/>
    <cellStyle name="SAPBEXheaderItem 4" xfId="25027"/>
    <cellStyle name="SAPBEXheaderItem 4 2" xfId="25028"/>
    <cellStyle name="SAPBEXheaderItem 4 2 2" xfId="25029"/>
    <cellStyle name="SAPBEXheaderItem 4 2 2 2" xfId="25030"/>
    <cellStyle name="SAPBEXheaderItem 4 2 2 2 2" xfId="25031"/>
    <cellStyle name="SAPBEXheaderItem 4 2 2 3" xfId="25032"/>
    <cellStyle name="SAPBEXheaderItem 4 2 3" xfId="25033"/>
    <cellStyle name="SAPBEXheaderItem 4 2 3 2" xfId="25034"/>
    <cellStyle name="SAPBEXheaderItem 4 2 4" xfId="25035"/>
    <cellStyle name="SAPBEXheaderItem 4 3" xfId="25036"/>
    <cellStyle name="SAPBEXheaderItem 4 3 2" xfId="25037"/>
    <cellStyle name="SAPBEXheaderItem 4 3 2 2" xfId="25038"/>
    <cellStyle name="SAPBEXheaderItem 4 3 2 2 2" xfId="25039"/>
    <cellStyle name="SAPBEXheaderItem 4 3 2 3" xfId="25040"/>
    <cellStyle name="SAPBEXheaderItem 4 3 3" xfId="25041"/>
    <cellStyle name="SAPBEXheaderItem 4 3 3 2" xfId="25042"/>
    <cellStyle name="SAPBEXheaderItem 4 3 4" xfId="25043"/>
    <cellStyle name="SAPBEXheaderItem 4 4" xfId="25044"/>
    <cellStyle name="SAPBEXheaderItem 4 4 2" xfId="25045"/>
    <cellStyle name="SAPBEXheaderItem 4 4 2 2" xfId="25046"/>
    <cellStyle name="SAPBEXheaderItem 4 4 2 2 2" xfId="25047"/>
    <cellStyle name="SAPBEXheaderItem 4 4 2 3" xfId="25048"/>
    <cellStyle name="SAPBEXheaderItem 4 4 3" xfId="25049"/>
    <cellStyle name="SAPBEXheaderItem 4 4 3 2" xfId="25050"/>
    <cellStyle name="SAPBEXheaderItem 4 4 4" xfId="25051"/>
    <cellStyle name="SAPBEXheaderItem 4 5" xfId="25052"/>
    <cellStyle name="SAPBEXheaderItem 4 5 2" xfId="25053"/>
    <cellStyle name="SAPBEXheaderItem 4 5 2 2" xfId="25054"/>
    <cellStyle name="SAPBEXheaderItem 4 5 3" xfId="25055"/>
    <cellStyle name="SAPBEXheaderItem 4 6" xfId="25056"/>
    <cellStyle name="SAPBEXheaderItem 4 6 2" xfId="25057"/>
    <cellStyle name="SAPBEXheaderItem 4 7" xfId="25058"/>
    <cellStyle name="SAPBEXheaderItem 5" xfId="25059"/>
    <cellStyle name="SAPBEXheaderItem 5 2" xfId="25060"/>
    <cellStyle name="SAPBEXheaderItem 5 2 2" xfId="25061"/>
    <cellStyle name="SAPBEXheaderItem 5 2 2 2" xfId="25062"/>
    <cellStyle name="SAPBEXheaderItem 5 2 3" xfId="25063"/>
    <cellStyle name="SAPBEXheaderItem 5 3" xfId="25064"/>
    <cellStyle name="SAPBEXheaderItem 5 3 2" xfId="25065"/>
    <cellStyle name="SAPBEXheaderItem 5 4" xfId="25066"/>
    <cellStyle name="SAPBEXheaderItem 6" xfId="25067"/>
    <cellStyle name="SAPBEXheaderItem 6 2" xfId="25068"/>
    <cellStyle name="SAPBEXheaderItem 6 2 2" xfId="25069"/>
    <cellStyle name="SAPBEXheaderItem 6 2 2 2" xfId="25070"/>
    <cellStyle name="SAPBEXheaderItem 6 2 3" xfId="25071"/>
    <cellStyle name="SAPBEXheaderItem 6 3" xfId="25072"/>
    <cellStyle name="SAPBEXheaderItem 6 3 2" xfId="25073"/>
    <cellStyle name="SAPBEXheaderItem 6 4" xfId="25074"/>
    <cellStyle name="SAPBEXheaderItem 7" xfId="25075"/>
    <cellStyle name="SAPBEXheaderItem 7 2" xfId="25076"/>
    <cellStyle name="SAPBEXheaderItem 7 2 2" xfId="25077"/>
    <cellStyle name="SAPBEXheaderItem 7 2 2 2" xfId="25078"/>
    <cellStyle name="SAPBEXheaderItem 7 2 3" xfId="25079"/>
    <cellStyle name="SAPBEXheaderItem 7 3" xfId="25080"/>
    <cellStyle name="SAPBEXheaderItem 7 3 2" xfId="25081"/>
    <cellStyle name="SAPBEXheaderItem 7 4" xfId="25082"/>
    <cellStyle name="SAPBEXheaderItem 8" xfId="25083"/>
    <cellStyle name="SAPBEXheaderItem 8 2" xfId="25084"/>
    <cellStyle name="SAPBEXheaderItem 8 2 2" xfId="25085"/>
    <cellStyle name="SAPBEXheaderItem 8 3" xfId="25086"/>
    <cellStyle name="SAPBEXheaderItem 9" xfId="25087"/>
    <cellStyle name="SAPBEXheaderItem 9 2" xfId="25088"/>
    <cellStyle name="SAPBEXheaderText" xfId="25089"/>
    <cellStyle name="SAPBEXheaderText 10" xfId="25090"/>
    <cellStyle name="SAPBEXheaderText 11" xfId="25091"/>
    <cellStyle name="SAPBEXheaderText 2" xfId="25092"/>
    <cellStyle name="SAPBEXheaderText 2 2" xfId="25093"/>
    <cellStyle name="SAPBEXheaderText 2 2 2" xfId="25094"/>
    <cellStyle name="SAPBEXheaderText 2 2 2 2" xfId="25095"/>
    <cellStyle name="SAPBEXheaderText 2 2 2 2 2" xfId="25096"/>
    <cellStyle name="SAPBEXheaderText 2 2 2 2 2 2" xfId="25097"/>
    <cellStyle name="SAPBEXheaderText 2 2 2 2 3" xfId="25098"/>
    <cellStyle name="SAPBEXheaderText 2 2 2 3" xfId="25099"/>
    <cellStyle name="SAPBEXheaderText 2 2 2 3 2" xfId="25100"/>
    <cellStyle name="SAPBEXheaderText 2 2 2 4" xfId="25101"/>
    <cellStyle name="SAPBEXheaderText 2 2 3" xfId="25102"/>
    <cellStyle name="SAPBEXheaderText 2 2 3 2" xfId="25103"/>
    <cellStyle name="SAPBEXheaderText 2 2 3 2 2" xfId="25104"/>
    <cellStyle name="SAPBEXheaderText 2 2 3 2 2 2" xfId="25105"/>
    <cellStyle name="SAPBEXheaderText 2 2 3 2 3" xfId="25106"/>
    <cellStyle name="SAPBEXheaderText 2 2 3 3" xfId="25107"/>
    <cellStyle name="SAPBEXheaderText 2 2 3 3 2" xfId="25108"/>
    <cellStyle name="SAPBEXheaderText 2 2 3 4" xfId="25109"/>
    <cellStyle name="SAPBEXheaderText 2 2 4" xfId="25110"/>
    <cellStyle name="SAPBEXheaderText 2 2 4 2" xfId="25111"/>
    <cellStyle name="SAPBEXheaderText 2 2 4 2 2" xfId="25112"/>
    <cellStyle name="SAPBEXheaderText 2 2 4 2 2 2" xfId="25113"/>
    <cellStyle name="SAPBEXheaderText 2 2 4 2 3" xfId="25114"/>
    <cellStyle name="SAPBEXheaderText 2 2 4 3" xfId="25115"/>
    <cellStyle name="SAPBEXheaderText 2 2 4 3 2" xfId="25116"/>
    <cellStyle name="SAPBEXheaderText 2 2 4 4" xfId="25117"/>
    <cellStyle name="SAPBEXheaderText 2 2 5" xfId="25118"/>
    <cellStyle name="SAPBEXheaderText 2 2 5 2" xfId="25119"/>
    <cellStyle name="SAPBEXheaderText 2 2 5 2 2" xfId="25120"/>
    <cellStyle name="SAPBEXheaderText 2 2 5 3" xfId="25121"/>
    <cellStyle name="SAPBEXheaderText 2 2 6" xfId="25122"/>
    <cellStyle name="SAPBEXheaderText 2 2 6 2" xfId="25123"/>
    <cellStyle name="SAPBEXheaderText 2 2 7" xfId="25124"/>
    <cellStyle name="SAPBEXheaderText 2 3" xfId="25125"/>
    <cellStyle name="SAPBEXheaderText 2 3 2" xfId="25126"/>
    <cellStyle name="SAPBEXheaderText 2 3 2 2" xfId="25127"/>
    <cellStyle name="SAPBEXheaderText 2 3 2 2 2" xfId="25128"/>
    <cellStyle name="SAPBEXheaderText 2 3 2 3" xfId="25129"/>
    <cellStyle name="SAPBEXheaderText 2 3 3" xfId="25130"/>
    <cellStyle name="SAPBEXheaderText 2 3 3 2" xfId="25131"/>
    <cellStyle name="SAPBEXheaderText 2 3 4" xfId="25132"/>
    <cellStyle name="SAPBEXheaderText 2 4" xfId="25133"/>
    <cellStyle name="SAPBEXheaderText 2 4 2" xfId="25134"/>
    <cellStyle name="SAPBEXheaderText 2 4 2 2" xfId="25135"/>
    <cellStyle name="SAPBEXheaderText 2 4 2 2 2" xfId="25136"/>
    <cellStyle name="SAPBEXheaderText 2 4 2 3" xfId="25137"/>
    <cellStyle name="SAPBEXheaderText 2 4 3" xfId="25138"/>
    <cellStyle name="SAPBEXheaderText 2 4 3 2" xfId="25139"/>
    <cellStyle name="SAPBEXheaderText 2 4 4" xfId="25140"/>
    <cellStyle name="SAPBEXheaderText 2 5" xfId="25141"/>
    <cellStyle name="SAPBEXheaderText 2 5 2" xfId="25142"/>
    <cellStyle name="SAPBEXheaderText 2 5 2 2" xfId="25143"/>
    <cellStyle name="SAPBEXheaderText 2 5 2 2 2" xfId="25144"/>
    <cellStyle name="SAPBEXheaderText 2 5 2 3" xfId="25145"/>
    <cellStyle name="SAPBEXheaderText 2 5 3" xfId="25146"/>
    <cellStyle name="SAPBEXheaderText 2 5 3 2" xfId="25147"/>
    <cellStyle name="SAPBEXheaderText 2 5 4" xfId="25148"/>
    <cellStyle name="SAPBEXheaderText 2 6" xfId="25149"/>
    <cellStyle name="SAPBEXheaderText 2 6 2" xfId="25150"/>
    <cellStyle name="SAPBEXheaderText 2 6 2 2" xfId="25151"/>
    <cellStyle name="SAPBEXheaderText 2 6 3" xfId="25152"/>
    <cellStyle name="SAPBEXheaderText 2 7" xfId="25153"/>
    <cellStyle name="SAPBEXheaderText 2 7 2" xfId="25154"/>
    <cellStyle name="SAPBEXheaderText 2 8" xfId="25155"/>
    <cellStyle name="SAPBEXheaderText 2 9" xfId="25156"/>
    <cellStyle name="SAPBEXheaderText 3" xfId="25157"/>
    <cellStyle name="SAPBEXheaderText 4" xfId="25158"/>
    <cellStyle name="SAPBEXheaderText 4 2" xfId="25159"/>
    <cellStyle name="SAPBEXheaderText 4 2 2" xfId="25160"/>
    <cellStyle name="SAPBEXheaderText 4 2 2 2" xfId="25161"/>
    <cellStyle name="SAPBEXheaderText 4 2 2 2 2" xfId="25162"/>
    <cellStyle name="SAPBEXheaderText 4 2 2 3" xfId="25163"/>
    <cellStyle name="SAPBEXheaderText 4 2 3" xfId="25164"/>
    <cellStyle name="SAPBEXheaderText 4 2 3 2" xfId="25165"/>
    <cellStyle name="SAPBEXheaderText 4 2 4" xfId="25166"/>
    <cellStyle name="SAPBEXheaderText 4 3" xfId="25167"/>
    <cellStyle name="SAPBEXheaderText 4 3 2" xfId="25168"/>
    <cellStyle name="SAPBEXheaderText 4 3 2 2" xfId="25169"/>
    <cellStyle name="SAPBEXheaderText 4 3 2 2 2" xfId="25170"/>
    <cellStyle name="SAPBEXheaderText 4 3 2 3" xfId="25171"/>
    <cellStyle name="SAPBEXheaderText 4 3 3" xfId="25172"/>
    <cellStyle name="SAPBEXheaderText 4 3 3 2" xfId="25173"/>
    <cellStyle name="SAPBEXheaderText 4 3 4" xfId="25174"/>
    <cellStyle name="SAPBEXheaderText 4 4" xfId="25175"/>
    <cellStyle name="SAPBEXheaderText 4 4 2" xfId="25176"/>
    <cellStyle name="SAPBEXheaderText 4 4 2 2" xfId="25177"/>
    <cellStyle name="SAPBEXheaderText 4 4 2 2 2" xfId="25178"/>
    <cellStyle name="SAPBEXheaderText 4 4 2 3" xfId="25179"/>
    <cellStyle name="SAPBEXheaderText 4 4 3" xfId="25180"/>
    <cellStyle name="SAPBEXheaderText 4 4 3 2" xfId="25181"/>
    <cellStyle name="SAPBEXheaderText 4 4 4" xfId="25182"/>
    <cellStyle name="SAPBEXheaderText 4 5" xfId="25183"/>
    <cellStyle name="SAPBEXheaderText 4 5 2" xfId="25184"/>
    <cellStyle name="SAPBEXheaderText 4 5 2 2" xfId="25185"/>
    <cellStyle name="SAPBEXheaderText 4 5 3" xfId="25186"/>
    <cellStyle name="SAPBEXheaderText 4 6" xfId="25187"/>
    <cellStyle name="SAPBEXheaderText 4 6 2" xfId="25188"/>
    <cellStyle name="SAPBEXheaderText 4 7" xfId="25189"/>
    <cellStyle name="SAPBEXheaderText 5" xfId="25190"/>
    <cellStyle name="SAPBEXheaderText 5 2" xfId="25191"/>
    <cellStyle name="SAPBEXheaderText 5 2 2" xfId="25192"/>
    <cellStyle name="SAPBEXheaderText 5 2 2 2" xfId="25193"/>
    <cellStyle name="SAPBEXheaderText 5 2 3" xfId="25194"/>
    <cellStyle name="SAPBEXheaderText 5 3" xfId="25195"/>
    <cellStyle name="SAPBEXheaderText 5 3 2" xfId="25196"/>
    <cellStyle name="SAPBEXheaderText 5 4" xfId="25197"/>
    <cellStyle name="SAPBEXheaderText 6" xfId="25198"/>
    <cellStyle name="SAPBEXheaderText 6 2" xfId="25199"/>
    <cellStyle name="SAPBEXheaderText 6 2 2" xfId="25200"/>
    <cellStyle name="SAPBEXheaderText 6 2 2 2" xfId="25201"/>
    <cellStyle name="SAPBEXheaderText 6 2 3" xfId="25202"/>
    <cellStyle name="SAPBEXheaderText 6 3" xfId="25203"/>
    <cellStyle name="SAPBEXheaderText 6 3 2" xfId="25204"/>
    <cellStyle name="SAPBEXheaderText 6 4" xfId="25205"/>
    <cellStyle name="SAPBEXheaderText 7" xfId="25206"/>
    <cellStyle name="SAPBEXheaderText 7 2" xfId="25207"/>
    <cellStyle name="SAPBEXheaderText 7 2 2" xfId="25208"/>
    <cellStyle name="SAPBEXheaderText 7 2 2 2" xfId="25209"/>
    <cellStyle name="SAPBEXheaderText 7 2 3" xfId="25210"/>
    <cellStyle name="SAPBEXheaderText 7 3" xfId="25211"/>
    <cellStyle name="SAPBEXheaderText 7 3 2" xfId="25212"/>
    <cellStyle name="SAPBEXheaderText 7 4" xfId="25213"/>
    <cellStyle name="SAPBEXheaderText 8" xfId="25214"/>
    <cellStyle name="SAPBEXheaderText 8 2" xfId="25215"/>
    <cellStyle name="SAPBEXheaderText 8 2 2" xfId="25216"/>
    <cellStyle name="SAPBEXheaderText 8 3" xfId="25217"/>
    <cellStyle name="SAPBEXheaderText 9" xfId="25218"/>
    <cellStyle name="SAPBEXheaderText 9 2" xfId="25219"/>
    <cellStyle name="SAPBEXHLevel0" xfId="25220"/>
    <cellStyle name="SAPBEXHLevel0 10" xfId="25221"/>
    <cellStyle name="SAPBEXHLevel0 11" xfId="25222"/>
    <cellStyle name="SAPBEXHLevel0 2" xfId="25223"/>
    <cellStyle name="SAPBEXHLevel0 2 2" xfId="25224"/>
    <cellStyle name="SAPBEXHLevel0 2 2 2" xfId="25225"/>
    <cellStyle name="SAPBEXHLevel0 2 2 2 2" xfId="25226"/>
    <cellStyle name="SAPBEXHLevel0 2 2 2 2 2" xfId="25227"/>
    <cellStyle name="SAPBEXHLevel0 2 2 2 2 2 2" xfId="25228"/>
    <cellStyle name="SAPBEXHLevel0 2 2 2 2 3" xfId="25229"/>
    <cellStyle name="SAPBEXHLevel0 2 2 2 3" xfId="25230"/>
    <cellStyle name="SAPBEXHLevel0 2 2 2 3 2" xfId="25231"/>
    <cellStyle name="SAPBEXHLevel0 2 2 2 4" xfId="25232"/>
    <cellStyle name="SAPBEXHLevel0 2 2 3" xfId="25233"/>
    <cellStyle name="SAPBEXHLevel0 2 2 3 2" xfId="25234"/>
    <cellStyle name="SAPBEXHLevel0 2 2 3 2 2" xfId="25235"/>
    <cellStyle name="SAPBEXHLevel0 2 2 3 2 2 2" xfId="25236"/>
    <cellStyle name="SAPBEXHLevel0 2 2 3 2 3" xfId="25237"/>
    <cellStyle name="SAPBEXHLevel0 2 2 3 3" xfId="25238"/>
    <cellStyle name="SAPBEXHLevel0 2 2 3 3 2" xfId="25239"/>
    <cellStyle name="SAPBEXHLevel0 2 2 3 4" xfId="25240"/>
    <cellStyle name="SAPBEXHLevel0 2 2 4" xfId="25241"/>
    <cellStyle name="SAPBEXHLevel0 2 2 4 2" xfId="25242"/>
    <cellStyle name="SAPBEXHLevel0 2 2 4 2 2" xfId="25243"/>
    <cellStyle name="SAPBEXHLevel0 2 2 4 2 2 2" xfId="25244"/>
    <cellStyle name="SAPBEXHLevel0 2 2 4 2 3" xfId="25245"/>
    <cellStyle name="SAPBEXHLevel0 2 2 4 3" xfId="25246"/>
    <cellStyle name="SAPBEXHLevel0 2 2 4 3 2" xfId="25247"/>
    <cellStyle name="SAPBEXHLevel0 2 2 4 4" xfId="25248"/>
    <cellStyle name="SAPBEXHLevel0 2 2 5" xfId="25249"/>
    <cellStyle name="SAPBEXHLevel0 2 2 5 2" xfId="25250"/>
    <cellStyle name="SAPBEXHLevel0 2 2 5 2 2" xfId="25251"/>
    <cellStyle name="SAPBEXHLevel0 2 2 5 3" xfId="25252"/>
    <cellStyle name="SAPBEXHLevel0 2 2 6" xfId="25253"/>
    <cellStyle name="SAPBEXHLevel0 2 2 6 2" xfId="25254"/>
    <cellStyle name="SAPBEXHLevel0 2 2 7" xfId="25255"/>
    <cellStyle name="SAPBEXHLevel0 2 3" xfId="25256"/>
    <cellStyle name="SAPBEXHLevel0 2 3 2" xfId="25257"/>
    <cellStyle name="SAPBEXHLevel0 2 3 2 2" xfId="25258"/>
    <cellStyle name="SAPBEXHLevel0 2 3 2 2 2" xfId="25259"/>
    <cellStyle name="SAPBEXHLevel0 2 3 2 3" xfId="25260"/>
    <cellStyle name="SAPBEXHLevel0 2 3 3" xfId="25261"/>
    <cellStyle name="SAPBEXHLevel0 2 3 3 2" xfId="25262"/>
    <cellStyle name="SAPBEXHLevel0 2 3 4" xfId="25263"/>
    <cellStyle name="SAPBEXHLevel0 2 4" xfId="25264"/>
    <cellStyle name="SAPBEXHLevel0 2 4 2" xfId="25265"/>
    <cellStyle name="SAPBEXHLevel0 2 4 2 2" xfId="25266"/>
    <cellStyle name="SAPBEXHLevel0 2 4 2 2 2" xfId="25267"/>
    <cellStyle name="SAPBEXHLevel0 2 4 2 3" xfId="25268"/>
    <cellStyle name="SAPBEXHLevel0 2 4 3" xfId="25269"/>
    <cellStyle name="SAPBEXHLevel0 2 4 3 2" xfId="25270"/>
    <cellStyle name="SAPBEXHLevel0 2 4 4" xfId="25271"/>
    <cellStyle name="SAPBEXHLevel0 2 5" xfId="25272"/>
    <cellStyle name="SAPBEXHLevel0 2 5 2" xfId="25273"/>
    <cellStyle name="SAPBEXHLevel0 2 5 2 2" xfId="25274"/>
    <cellStyle name="SAPBEXHLevel0 2 5 2 2 2" xfId="25275"/>
    <cellStyle name="SAPBEXHLevel0 2 5 2 3" xfId="25276"/>
    <cellStyle name="SAPBEXHLevel0 2 5 3" xfId="25277"/>
    <cellStyle name="SAPBEXHLevel0 2 5 3 2" xfId="25278"/>
    <cellStyle name="SAPBEXHLevel0 2 5 4" xfId="25279"/>
    <cellStyle name="SAPBEXHLevel0 2 6" xfId="25280"/>
    <cellStyle name="SAPBEXHLevel0 2 6 2" xfId="25281"/>
    <cellStyle name="SAPBEXHLevel0 2 6 2 2" xfId="25282"/>
    <cellStyle name="SAPBEXHLevel0 2 6 3" xfId="25283"/>
    <cellStyle name="SAPBEXHLevel0 2 7" xfId="25284"/>
    <cellStyle name="SAPBEXHLevel0 2 7 2" xfId="25285"/>
    <cellStyle name="SAPBEXHLevel0 2 8" xfId="25286"/>
    <cellStyle name="SAPBEXHLevel0 2 9" xfId="25287"/>
    <cellStyle name="SAPBEXHLevel0 3" xfId="25288"/>
    <cellStyle name="SAPBEXHLevel0 3 2" xfId="25289"/>
    <cellStyle name="SAPBEXHLevel0 3 2 2" xfId="25290"/>
    <cellStyle name="SAPBEXHLevel0 3 2 2 2" xfId="25291"/>
    <cellStyle name="SAPBEXHLevel0 3 2 2 2 2" xfId="25292"/>
    <cellStyle name="SAPBEXHLevel0 3 2 2 3" xfId="25293"/>
    <cellStyle name="SAPBEXHLevel0 3 2 3" xfId="25294"/>
    <cellStyle name="SAPBEXHLevel0 3 2 3 2" xfId="25295"/>
    <cellStyle name="SAPBEXHLevel0 3 2 4" xfId="25296"/>
    <cellStyle name="SAPBEXHLevel0 3 3" xfId="25297"/>
    <cellStyle name="SAPBEXHLevel0 3 3 2" xfId="25298"/>
    <cellStyle name="SAPBEXHLevel0 3 3 2 2" xfId="25299"/>
    <cellStyle name="SAPBEXHLevel0 3 3 2 2 2" xfId="25300"/>
    <cellStyle name="SAPBEXHLevel0 3 3 2 3" xfId="25301"/>
    <cellStyle name="SAPBEXHLevel0 3 3 3" xfId="25302"/>
    <cellStyle name="SAPBEXHLevel0 3 3 3 2" xfId="25303"/>
    <cellStyle name="SAPBEXHLevel0 3 3 4" xfId="25304"/>
    <cellStyle name="SAPBEXHLevel0 3 4" xfId="25305"/>
    <cellStyle name="SAPBEXHLevel0 3 4 2" xfId="25306"/>
    <cellStyle name="SAPBEXHLevel0 3 4 2 2" xfId="25307"/>
    <cellStyle name="SAPBEXHLevel0 3 4 2 2 2" xfId="25308"/>
    <cellStyle name="SAPBEXHLevel0 3 4 2 3" xfId="25309"/>
    <cellStyle name="SAPBEXHLevel0 3 4 3" xfId="25310"/>
    <cellStyle name="SAPBEXHLevel0 3 4 3 2" xfId="25311"/>
    <cellStyle name="SAPBEXHLevel0 3 4 4" xfId="25312"/>
    <cellStyle name="SAPBEXHLevel0 3 5" xfId="25313"/>
    <cellStyle name="SAPBEXHLevel0 3 5 2" xfId="25314"/>
    <cellStyle name="SAPBEXHLevel0 3 5 2 2" xfId="25315"/>
    <cellStyle name="SAPBEXHLevel0 3 5 3" xfId="25316"/>
    <cellStyle name="SAPBEXHLevel0 3 6" xfId="25317"/>
    <cellStyle name="SAPBEXHLevel0 3 6 2" xfId="25318"/>
    <cellStyle name="SAPBEXHLevel0 3 7" xfId="25319"/>
    <cellStyle name="SAPBEXHLevel0 3 8" xfId="25320"/>
    <cellStyle name="SAPBEXHLevel0 4" xfId="25321"/>
    <cellStyle name="SAPBEXHLevel0 4 2" xfId="25322"/>
    <cellStyle name="SAPBEXHLevel0 4 2 2" xfId="25323"/>
    <cellStyle name="SAPBEXHLevel0 4 2 2 2" xfId="25324"/>
    <cellStyle name="SAPBEXHLevel0 4 2 2 2 2" xfId="25325"/>
    <cellStyle name="SAPBEXHLevel0 4 2 2 3" xfId="25326"/>
    <cellStyle name="SAPBEXHLevel0 4 2 3" xfId="25327"/>
    <cellStyle name="SAPBEXHLevel0 4 2 3 2" xfId="25328"/>
    <cellStyle name="SAPBEXHLevel0 4 2 4" xfId="25329"/>
    <cellStyle name="SAPBEXHLevel0 4 3" xfId="25330"/>
    <cellStyle name="SAPBEXHLevel0 4 3 2" xfId="25331"/>
    <cellStyle name="SAPBEXHLevel0 4 3 2 2" xfId="25332"/>
    <cellStyle name="SAPBEXHLevel0 4 3 2 2 2" xfId="25333"/>
    <cellStyle name="SAPBEXHLevel0 4 3 2 3" xfId="25334"/>
    <cellStyle name="SAPBEXHLevel0 4 3 3" xfId="25335"/>
    <cellStyle name="SAPBEXHLevel0 4 3 3 2" xfId="25336"/>
    <cellStyle name="SAPBEXHLevel0 4 3 4" xfId="25337"/>
    <cellStyle name="SAPBEXHLevel0 4 4" xfId="25338"/>
    <cellStyle name="SAPBEXHLevel0 4 4 2" xfId="25339"/>
    <cellStyle name="SAPBEXHLevel0 4 4 2 2" xfId="25340"/>
    <cellStyle name="SAPBEXHLevel0 4 4 2 2 2" xfId="25341"/>
    <cellStyle name="SAPBEXHLevel0 4 4 2 3" xfId="25342"/>
    <cellStyle name="SAPBEXHLevel0 4 4 3" xfId="25343"/>
    <cellStyle name="SAPBEXHLevel0 4 4 3 2" xfId="25344"/>
    <cellStyle name="SAPBEXHLevel0 4 4 4" xfId="25345"/>
    <cellStyle name="SAPBEXHLevel0 4 5" xfId="25346"/>
    <cellStyle name="SAPBEXHLevel0 4 5 2" xfId="25347"/>
    <cellStyle name="SAPBEXHLevel0 4 5 2 2" xfId="25348"/>
    <cellStyle name="SAPBEXHLevel0 4 5 3" xfId="25349"/>
    <cellStyle name="SAPBEXHLevel0 4 6" xfId="25350"/>
    <cellStyle name="SAPBEXHLevel0 4 6 2" xfId="25351"/>
    <cellStyle name="SAPBEXHLevel0 4 7" xfId="25352"/>
    <cellStyle name="SAPBEXHLevel0 5" xfId="25353"/>
    <cellStyle name="SAPBEXHLevel0 5 2" xfId="25354"/>
    <cellStyle name="SAPBEXHLevel0 5 2 2" xfId="25355"/>
    <cellStyle name="SAPBEXHLevel0 5 2 2 2" xfId="25356"/>
    <cellStyle name="SAPBEXHLevel0 5 2 3" xfId="25357"/>
    <cellStyle name="SAPBEXHLevel0 5 3" xfId="25358"/>
    <cellStyle name="SAPBEXHLevel0 5 3 2" xfId="25359"/>
    <cellStyle name="SAPBEXHLevel0 5 4" xfId="25360"/>
    <cellStyle name="SAPBEXHLevel0 6" xfId="25361"/>
    <cellStyle name="SAPBEXHLevel0 6 2" xfId="25362"/>
    <cellStyle name="SAPBEXHLevel0 6 2 2" xfId="25363"/>
    <cellStyle name="SAPBEXHLevel0 6 2 2 2" xfId="25364"/>
    <cellStyle name="SAPBEXHLevel0 6 2 3" xfId="25365"/>
    <cellStyle name="SAPBEXHLevel0 6 3" xfId="25366"/>
    <cellStyle name="SAPBEXHLevel0 6 3 2" xfId="25367"/>
    <cellStyle name="SAPBEXHLevel0 6 4" xfId="25368"/>
    <cellStyle name="SAPBEXHLevel0 7" xfId="25369"/>
    <cellStyle name="SAPBEXHLevel0 7 2" xfId="25370"/>
    <cellStyle name="SAPBEXHLevel0 7 2 2" xfId="25371"/>
    <cellStyle name="SAPBEXHLevel0 7 2 2 2" xfId="25372"/>
    <cellStyle name="SAPBEXHLevel0 7 2 3" xfId="25373"/>
    <cellStyle name="SAPBEXHLevel0 7 3" xfId="25374"/>
    <cellStyle name="SAPBEXHLevel0 7 3 2" xfId="25375"/>
    <cellStyle name="SAPBEXHLevel0 7 4" xfId="25376"/>
    <cellStyle name="SAPBEXHLevel0 8" xfId="25377"/>
    <cellStyle name="SAPBEXHLevel0 8 2" xfId="25378"/>
    <cellStyle name="SAPBEXHLevel0 8 2 2" xfId="25379"/>
    <cellStyle name="SAPBEXHLevel0 8 3" xfId="25380"/>
    <cellStyle name="SAPBEXHLevel0 9" xfId="25381"/>
    <cellStyle name="SAPBEXHLevel0 9 2" xfId="25382"/>
    <cellStyle name="SAPBEXHLevel0X" xfId="25383"/>
    <cellStyle name="SAPBEXHLevel0X 10" xfId="25384"/>
    <cellStyle name="SAPBEXHLevel0X 11" xfId="25385"/>
    <cellStyle name="SAPBEXHLevel0X 2" xfId="25386"/>
    <cellStyle name="SAPBEXHLevel0X 2 2" xfId="25387"/>
    <cellStyle name="SAPBEXHLevel0X 2 2 2" xfId="25388"/>
    <cellStyle name="SAPBEXHLevel0X 2 2 2 2" xfId="25389"/>
    <cellStyle name="SAPBEXHLevel0X 2 2 2 2 2" xfId="25390"/>
    <cellStyle name="SAPBEXHLevel0X 2 2 2 2 2 2" xfId="25391"/>
    <cellStyle name="SAPBEXHLevel0X 2 2 2 2 3" xfId="25392"/>
    <cellStyle name="SAPBEXHLevel0X 2 2 2 3" xfId="25393"/>
    <cellStyle name="SAPBEXHLevel0X 2 2 2 3 2" xfId="25394"/>
    <cellStyle name="SAPBEXHLevel0X 2 2 2 4" xfId="25395"/>
    <cellStyle name="SAPBEXHLevel0X 2 2 3" xfId="25396"/>
    <cellStyle name="SAPBEXHLevel0X 2 2 3 2" xfId="25397"/>
    <cellStyle name="SAPBEXHLevel0X 2 2 3 2 2" xfId="25398"/>
    <cellStyle name="SAPBEXHLevel0X 2 2 3 2 2 2" xfId="25399"/>
    <cellStyle name="SAPBEXHLevel0X 2 2 3 2 3" xfId="25400"/>
    <cellStyle name="SAPBEXHLevel0X 2 2 3 3" xfId="25401"/>
    <cellStyle name="SAPBEXHLevel0X 2 2 3 3 2" xfId="25402"/>
    <cellStyle name="SAPBEXHLevel0X 2 2 3 4" xfId="25403"/>
    <cellStyle name="SAPBEXHLevel0X 2 2 4" xfId="25404"/>
    <cellStyle name="SAPBEXHLevel0X 2 2 4 2" xfId="25405"/>
    <cellStyle name="SAPBEXHLevel0X 2 2 4 2 2" xfId="25406"/>
    <cellStyle name="SAPBEXHLevel0X 2 2 4 2 2 2" xfId="25407"/>
    <cellStyle name="SAPBEXHLevel0X 2 2 4 2 3" xfId="25408"/>
    <cellStyle name="SAPBEXHLevel0X 2 2 4 3" xfId="25409"/>
    <cellStyle name="SAPBEXHLevel0X 2 2 4 3 2" xfId="25410"/>
    <cellStyle name="SAPBEXHLevel0X 2 2 4 4" xfId="25411"/>
    <cellStyle name="SAPBEXHLevel0X 2 2 5" xfId="25412"/>
    <cellStyle name="SAPBEXHLevel0X 2 2 5 2" xfId="25413"/>
    <cellStyle name="SAPBEXHLevel0X 2 2 5 2 2" xfId="25414"/>
    <cellStyle name="SAPBEXHLevel0X 2 2 5 3" xfId="25415"/>
    <cellStyle name="SAPBEXHLevel0X 2 2 6" xfId="25416"/>
    <cellStyle name="SAPBEXHLevel0X 2 2 6 2" xfId="25417"/>
    <cellStyle name="SAPBEXHLevel0X 2 2 7" xfId="25418"/>
    <cellStyle name="SAPBEXHLevel0X 2 3" xfId="25419"/>
    <cellStyle name="SAPBEXHLevel0X 2 3 2" xfId="25420"/>
    <cellStyle name="SAPBEXHLevel0X 2 3 2 2" xfId="25421"/>
    <cellStyle name="SAPBEXHLevel0X 2 3 2 2 2" xfId="25422"/>
    <cellStyle name="SAPBEXHLevel0X 2 3 2 3" xfId="25423"/>
    <cellStyle name="SAPBEXHLevel0X 2 3 3" xfId="25424"/>
    <cellStyle name="SAPBEXHLevel0X 2 3 3 2" xfId="25425"/>
    <cellStyle name="SAPBEXHLevel0X 2 3 4" xfId="25426"/>
    <cellStyle name="SAPBEXHLevel0X 2 4" xfId="25427"/>
    <cellStyle name="SAPBEXHLevel0X 2 4 2" xfId="25428"/>
    <cellStyle name="SAPBEXHLevel0X 2 4 2 2" xfId="25429"/>
    <cellStyle name="SAPBEXHLevel0X 2 4 2 2 2" xfId="25430"/>
    <cellStyle name="SAPBEXHLevel0X 2 4 2 3" xfId="25431"/>
    <cellStyle name="SAPBEXHLevel0X 2 4 3" xfId="25432"/>
    <cellStyle name="SAPBEXHLevel0X 2 4 3 2" xfId="25433"/>
    <cellStyle name="SAPBEXHLevel0X 2 4 4" xfId="25434"/>
    <cellStyle name="SAPBEXHLevel0X 2 5" xfId="25435"/>
    <cellStyle name="SAPBEXHLevel0X 2 5 2" xfId="25436"/>
    <cellStyle name="SAPBEXHLevel0X 2 5 2 2" xfId="25437"/>
    <cellStyle name="SAPBEXHLevel0X 2 5 2 2 2" xfId="25438"/>
    <cellStyle name="SAPBEXHLevel0X 2 5 2 3" xfId="25439"/>
    <cellStyle name="SAPBEXHLevel0X 2 5 3" xfId="25440"/>
    <cellStyle name="SAPBEXHLevel0X 2 5 3 2" xfId="25441"/>
    <cellStyle name="SAPBEXHLevel0X 2 5 4" xfId="25442"/>
    <cellStyle name="SAPBEXHLevel0X 2 6" xfId="25443"/>
    <cellStyle name="SAPBEXHLevel0X 2 6 2" xfId="25444"/>
    <cellStyle name="SAPBEXHLevel0X 2 6 2 2" xfId="25445"/>
    <cellStyle name="SAPBEXHLevel0X 2 6 3" xfId="25446"/>
    <cellStyle name="SAPBEXHLevel0X 2 7" xfId="25447"/>
    <cellStyle name="SAPBEXHLevel0X 2 7 2" xfId="25448"/>
    <cellStyle name="SAPBEXHLevel0X 2 8" xfId="25449"/>
    <cellStyle name="SAPBEXHLevel0X 2 9" xfId="25450"/>
    <cellStyle name="SAPBEXHLevel0X 3" xfId="25451"/>
    <cellStyle name="SAPBEXHLevel0X 3 2" xfId="25452"/>
    <cellStyle name="SAPBEXHLevel0X 3 2 2" xfId="25453"/>
    <cellStyle name="SAPBEXHLevel0X 3 2 2 2" xfId="25454"/>
    <cellStyle name="SAPBEXHLevel0X 3 2 2 2 2" xfId="25455"/>
    <cellStyle name="SAPBEXHLevel0X 3 2 2 3" xfId="25456"/>
    <cellStyle name="SAPBEXHLevel0X 3 2 3" xfId="25457"/>
    <cellStyle name="SAPBEXHLevel0X 3 2 3 2" xfId="25458"/>
    <cellStyle name="SAPBEXHLevel0X 3 2 4" xfId="25459"/>
    <cellStyle name="SAPBEXHLevel0X 3 3" xfId="25460"/>
    <cellStyle name="SAPBEXHLevel0X 3 3 2" xfId="25461"/>
    <cellStyle name="SAPBEXHLevel0X 3 3 2 2" xfId="25462"/>
    <cellStyle name="SAPBEXHLevel0X 3 3 2 2 2" xfId="25463"/>
    <cellStyle name="SAPBEXHLevel0X 3 3 2 3" xfId="25464"/>
    <cellStyle name="SAPBEXHLevel0X 3 3 3" xfId="25465"/>
    <cellStyle name="SAPBEXHLevel0X 3 3 3 2" xfId="25466"/>
    <cellStyle name="SAPBEXHLevel0X 3 3 4" xfId="25467"/>
    <cellStyle name="SAPBEXHLevel0X 3 4" xfId="25468"/>
    <cellStyle name="SAPBEXHLevel0X 3 4 2" xfId="25469"/>
    <cellStyle name="SAPBEXHLevel0X 3 4 2 2" xfId="25470"/>
    <cellStyle name="SAPBEXHLevel0X 3 4 2 2 2" xfId="25471"/>
    <cellStyle name="SAPBEXHLevel0X 3 4 2 3" xfId="25472"/>
    <cellStyle name="SAPBEXHLevel0X 3 4 3" xfId="25473"/>
    <cellStyle name="SAPBEXHLevel0X 3 4 3 2" xfId="25474"/>
    <cellStyle name="SAPBEXHLevel0X 3 4 4" xfId="25475"/>
    <cellStyle name="SAPBEXHLevel0X 3 5" xfId="25476"/>
    <cellStyle name="SAPBEXHLevel0X 3 5 2" xfId="25477"/>
    <cellStyle name="SAPBEXHLevel0X 3 5 2 2" xfId="25478"/>
    <cellStyle name="SAPBEXHLevel0X 3 5 3" xfId="25479"/>
    <cellStyle name="SAPBEXHLevel0X 3 6" xfId="25480"/>
    <cellStyle name="SAPBEXHLevel0X 3 6 2" xfId="25481"/>
    <cellStyle name="SAPBEXHLevel0X 3 7" xfId="25482"/>
    <cellStyle name="SAPBEXHLevel0X 3 8" xfId="25483"/>
    <cellStyle name="SAPBEXHLevel0X 4" xfId="25484"/>
    <cellStyle name="SAPBEXHLevel0X 4 2" xfId="25485"/>
    <cellStyle name="SAPBEXHLevel0X 4 2 2" xfId="25486"/>
    <cellStyle name="SAPBEXHLevel0X 4 2 2 2" xfId="25487"/>
    <cellStyle name="SAPBEXHLevel0X 4 2 2 2 2" xfId="25488"/>
    <cellStyle name="SAPBEXHLevel0X 4 2 2 3" xfId="25489"/>
    <cellStyle name="SAPBEXHLevel0X 4 2 3" xfId="25490"/>
    <cellStyle name="SAPBEXHLevel0X 4 2 3 2" xfId="25491"/>
    <cellStyle name="SAPBEXHLevel0X 4 2 4" xfId="25492"/>
    <cellStyle name="SAPBEXHLevel0X 4 3" xfId="25493"/>
    <cellStyle name="SAPBEXHLevel0X 4 3 2" xfId="25494"/>
    <cellStyle name="SAPBEXHLevel0X 4 3 2 2" xfId="25495"/>
    <cellStyle name="SAPBEXHLevel0X 4 3 2 2 2" xfId="25496"/>
    <cellStyle name="SAPBEXHLevel0X 4 3 2 3" xfId="25497"/>
    <cellStyle name="SAPBEXHLevel0X 4 3 3" xfId="25498"/>
    <cellStyle name="SAPBEXHLevel0X 4 3 3 2" xfId="25499"/>
    <cellStyle name="SAPBEXHLevel0X 4 3 4" xfId="25500"/>
    <cellStyle name="SAPBEXHLevel0X 4 4" xfId="25501"/>
    <cellStyle name="SAPBEXHLevel0X 4 4 2" xfId="25502"/>
    <cellStyle name="SAPBEXHLevel0X 4 4 2 2" xfId="25503"/>
    <cellStyle name="SAPBEXHLevel0X 4 4 2 2 2" xfId="25504"/>
    <cellStyle name="SAPBEXHLevel0X 4 4 2 3" xfId="25505"/>
    <cellStyle name="SAPBEXHLevel0X 4 4 3" xfId="25506"/>
    <cellStyle name="SAPBEXHLevel0X 4 4 3 2" xfId="25507"/>
    <cellStyle name="SAPBEXHLevel0X 4 4 4" xfId="25508"/>
    <cellStyle name="SAPBEXHLevel0X 4 5" xfId="25509"/>
    <cellStyle name="SAPBEXHLevel0X 4 5 2" xfId="25510"/>
    <cellStyle name="SAPBEXHLevel0X 4 5 2 2" xfId="25511"/>
    <cellStyle name="SAPBEXHLevel0X 4 5 3" xfId="25512"/>
    <cellStyle name="SAPBEXHLevel0X 4 6" xfId="25513"/>
    <cellStyle name="SAPBEXHLevel0X 4 6 2" xfId="25514"/>
    <cellStyle name="SAPBEXHLevel0X 4 7" xfId="25515"/>
    <cellStyle name="SAPBEXHLevel0X 5" xfId="25516"/>
    <cellStyle name="SAPBEXHLevel0X 5 2" xfId="25517"/>
    <cellStyle name="SAPBEXHLevel0X 5 2 2" xfId="25518"/>
    <cellStyle name="SAPBEXHLevel0X 5 2 2 2" xfId="25519"/>
    <cellStyle name="SAPBEXHLevel0X 5 2 3" xfId="25520"/>
    <cellStyle name="SAPBEXHLevel0X 5 3" xfId="25521"/>
    <cellStyle name="SAPBEXHLevel0X 5 3 2" xfId="25522"/>
    <cellStyle name="SAPBEXHLevel0X 5 4" xfId="25523"/>
    <cellStyle name="SAPBEXHLevel0X 6" xfId="25524"/>
    <cellStyle name="SAPBEXHLevel0X 6 2" xfId="25525"/>
    <cellStyle name="SAPBEXHLevel0X 6 2 2" xfId="25526"/>
    <cellStyle name="SAPBEXHLevel0X 6 2 2 2" xfId="25527"/>
    <cellStyle name="SAPBEXHLevel0X 6 2 3" xfId="25528"/>
    <cellStyle name="SAPBEXHLevel0X 6 3" xfId="25529"/>
    <cellStyle name="SAPBEXHLevel0X 6 3 2" xfId="25530"/>
    <cellStyle name="SAPBEXHLevel0X 6 4" xfId="25531"/>
    <cellStyle name="SAPBEXHLevel0X 7" xfId="25532"/>
    <cellStyle name="SAPBEXHLevel0X 7 2" xfId="25533"/>
    <cellStyle name="SAPBEXHLevel0X 7 2 2" xfId="25534"/>
    <cellStyle name="SAPBEXHLevel0X 7 2 2 2" xfId="25535"/>
    <cellStyle name="SAPBEXHLevel0X 7 2 3" xfId="25536"/>
    <cellStyle name="SAPBEXHLevel0X 7 3" xfId="25537"/>
    <cellStyle name="SAPBEXHLevel0X 7 3 2" xfId="25538"/>
    <cellStyle name="SAPBEXHLevel0X 7 4" xfId="25539"/>
    <cellStyle name="SAPBEXHLevel0X 8" xfId="25540"/>
    <cellStyle name="SAPBEXHLevel0X 8 2" xfId="25541"/>
    <cellStyle name="SAPBEXHLevel0X 8 2 2" xfId="25542"/>
    <cellStyle name="SAPBEXHLevel0X 8 3" xfId="25543"/>
    <cellStyle name="SAPBEXHLevel0X 9" xfId="25544"/>
    <cellStyle name="SAPBEXHLevel0X 9 2" xfId="25545"/>
    <cellStyle name="SAPBEXHLevel1" xfId="25546"/>
    <cellStyle name="SAPBEXHLevel1 10" xfId="25547"/>
    <cellStyle name="SAPBEXHLevel1 11" xfId="25548"/>
    <cellStyle name="SAPBEXHLevel1 2" xfId="25549"/>
    <cellStyle name="SAPBEXHLevel1 2 2" xfId="25550"/>
    <cellStyle name="SAPBEXHLevel1 2 2 2" xfId="25551"/>
    <cellStyle name="SAPBEXHLevel1 2 2 2 2" xfId="25552"/>
    <cellStyle name="SAPBEXHLevel1 2 2 2 2 2" xfId="25553"/>
    <cellStyle name="SAPBEXHLevel1 2 2 2 2 2 2" xfId="25554"/>
    <cellStyle name="SAPBEXHLevel1 2 2 2 2 3" xfId="25555"/>
    <cellStyle name="SAPBEXHLevel1 2 2 2 3" xfId="25556"/>
    <cellStyle name="SAPBEXHLevel1 2 2 2 3 2" xfId="25557"/>
    <cellStyle name="SAPBEXHLevel1 2 2 2 4" xfId="25558"/>
    <cellStyle name="SAPBEXHLevel1 2 2 3" xfId="25559"/>
    <cellStyle name="SAPBEXHLevel1 2 2 3 2" xfId="25560"/>
    <cellStyle name="SAPBEXHLevel1 2 2 3 2 2" xfId="25561"/>
    <cellStyle name="SAPBEXHLevel1 2 2 3 2 2 2" xfId="25562"/>
    <cellStyle name="SAPBEXHLevel1 2 2 3 2 3" xfId="25563"/>
    <cellStyle name="SAPBEXHLevel1 2 2 3 3" xfId="25564"/>
    <cellStyle name="SAPBEXHLevel1 2 2 3 3 2" xfId="25565"/>
    <cellStyle name="SAPBEXHLevel1 2 2 3 4" xfId="25566"/>
    <cellStyle name="SAPBEXHLevel1 2 2 4" xfId="25567"/>
    <cellStyle name="SAPBEXHLevel1 2 2 4 2" xfId="25568"/>
    <cellStyle name="SAPBEXHLevel1 2 2 4 2 2" xfId="25569"/>
    <cellStyle name="SAPBEXHLevel1 2 2 4 2 2 2" xfId="25570"/>
    <cellStyle name="SAPBEXHLevel1 2 2 4 2 3" xfId="25571"/>
    <cellStyle name="SAPBEXHLevel1 2 2 4 3" xfId="25572"/>
    <cellStyle name="SAPBEXHLevel1 2 2 4 3 2" xfId="25573"/>
    <cellStyle name="SAPBEXHLevel1 2 2 4 4" xfId="25574"/>
    <cellStyle name="SAPBEXHLevel1 2 2 5" xfId="25575"/>
    <cellStyle name="SAPBEXHLevel1 2 2 5 2" xfId="25576"/>
    <cellStyle name="SAPBEXHLevel1 2 2 5 2 2" xfId="25577"/>
    <cellStyle name="SAPBEXHLevel1 2 2 5 3" xfId="25578"/>
    <cellStyle name="SAPBEXHLevel1 2 2 6" xfId="25579"/>
    <cellStyle name="SAPBEXHLevel1 2 2 6 2" xfId="25580"/>
    <cellStyle name="SAPBEXHLevel1 2 2 7" xfId="25581"/>
    <cellStyle name="SAPBEXHLevel1 2 3" xfId="25582"/>
    <cellStyle name="SAPBEXHLevel1 2 3 2" xfId="25583"/>
    <cellStyle name="SAPBEXHLevel1 2 3 2 2" xfId="25584"/>
    <cellStyle name="SAPBEXHLevel1 2 3 2 2 2" xfId="25585"/>
    <cellStyle name="SAPBEXHLevel1 2 3 2 3" xfId="25586"/>
    <cellStyle name="SAPBEXHLevel1 2 3 3" xfId="25587"/>
    <cellStyle name="SAPBEXHLevel1 2 3 3 2" xfId="25588"/>
    <cellStyle name="SAPBEXHLevel1 2 3 4" xfId="25589"/>
    <cellStyle name="SAPBEXHLevel1 2 4" xfId="25590"/>
    <cellStyle name="SAPBEXHLevel1 2 4 2" xfId="25591"/>
    <cellStyle name="SAPBEXHLevel1 2 4 2 2" xfId="25592"/>
    <cellStyle name="SAPBEXHLevel1 2 4 2 2 2" xfId="25593"/>
    <cellStyle name="SAPBEXHLevel1 2 4 2 3" xfId="25594"/>
    <cellStyle name="SAPBEXHLevel1 2 4 3" xfId="25595"/>
    <cellStyle name="SAPBEXHLevel1 2 4 3 2" xfId="25596"/>
    <cellStyle name="SAPBEXHLevel1 2 4 4" xfId="25597"/>
    <cellStyle name="SAPBEXHLevel1 2 5" xfId="25598"/>
    <cellStyle name="SAPBEXHLevel1 2 5 2" xfId="25599"/>
    <cellStyle name="SAPBEXHLevel1 2 5 2 2" xfId="25600"/>
    <cellStyle name="SAPBEXHLevel1 2 5 2 2 2" xfId="25601"/>
    <cellStyle name="SAPBEXHLevel1 2 5 2 3" xfId="25602"/>
    <cellStyle name="SAPBEXHLevel1 2 5 3" xfId="25603"/>
    <cellStyle name="SAPBEXHLevel1 2 5 3 2" xfId="25604"/>
    <cellStyle name="SAPBEXHLevel1 2 5 4" xfId="25605"/>
    <cellStyle name="SAPBEXHLevel1 2 6" xfId="25606"/>
    <cellStyle name="SAPBEXHLevel1 2 6 2" xfId="25607"/>
    <cellStyle name="SAPBEXHLevel1 2 6 2 2" xfId="25608"/>
    <cellStyle name="SAPBEXHLevel1 2 6 3" xfId="25609"/>
    <cellStyle name="SAPBEXHLevel1 2 7" xfId="25610"/>
    <cellStyle name="SAPBEXHLevel1 2 7 2" xfId="25611"/>
    <cellStyle name="SAPBEXHLevel1 2 8" xfId="25612"/>
    <cellStyle name="SAPBEXHLevel1 2 9" xfId="25613"/>
    <cellStyle name="SAPBEXHLevel1 3" xfId="25614"/>
    <cellStyle name="SAPBEXHLevel1 3 2" xfId="25615"/>
    <cellStyle name="SAPBEXHLevel1 3 2 2" xfId="25616"/>
    <cellStyle name="SAPBEXHLevel1 3 2 2 2" xfId="25617"/>
    <cellStyle name="SAPBEXHLevel1 3 2 2 2 2" xfId="25618"/>
    <cellStyle name="SAPBEXHLevel1 3 2 2 3" xfId="25619"/>
    <cellStyle name="SAPBEXHLevel1 3 2 3" xfId="25620"/>
    <cellStyle name="SAPBEXHLevel1 3 2 3 2" xfId="25621"/>
    <cellStyle name="SAPBEXHLevel1 3 2 4" xfId="25622"/>
    <cellStyle name="SAPBEXHLevel1 3 3" xfId="25623"/>
    <cellStyle name="SAPBEXHLevel1 3 3 2" xfId="25624"/>
    <cellStyle name="SAPBEXHLevel1 3 3 2 2" xfId="25625"/>
    <cellStyle name="SAPBEXHLevel1 3 3 2 2 2" xfId="25626"/>
    <cellStyle name="SAPBEXHLevel1 3 3 2 3" xfId="25627"/>
    <cellStyle name="SAPBEXHLevel1 3 3 3" xfId="25628"/>
    <cellStyle name="SAPBEXHLevel1 3 3 3 2" xfId="25629"/>
    <cellStyle name="SAPBEXHLevel1 3 3 4" xfId="25630"/>
    <cellStyle name="SAPBEXHLevel1 3 4" xfId="25631"/>
    <cellStyle name="SAPBEXHLevel1 3 4 2" xfId="25632"/>
    <cellStyle name="SAPBEXHLevel1 3 4 2 2" xfId="25633"/>
    <cellStyle name="SAPBEXHLevel1 3 4 2 2 2" xfId="25634"/>
    <cellStyle name="SAPBEXHLevel1 3 4 2 3" xfId="25635"/>
    <cellStyle name="SAPBEXHLevel1 3 4 3" xfId="25636"/>
    <cellStyle name="SAPBEXHLevel1 3 4 3 2" xfId="25637"/>
    <cellStyle name="SAPBEXHLevel1 3 4 4" xfId="25638"/>
    <cellStyle name="SAPBEXHLevel1 3 5" xfId="25639"/>
    <cellStyle name="SAPBEXHLevel1 3 5 2" xfId="25640"/>
    <cellStyle name="SAPBEXHLevel1 3 5 2 2" xfId="25641"/>
    <cellStyle name="SAPBEXHLevel1 3 5 3" xfId="25642"/>
    <cellStyle name="SAPBEXHLevel1 3 6" xfId="25643"/>
    <cellStyle name="SAPBEXHLevel1 3 6 2" xfId="25644"/>
    <cellStyle name="SAPBEXHLevel1 3 7" xfId="25645"/>
    <cellStyle name="SAPBEXHLevel1 3 8" xfId="25646"/>
    <cellStyle name="SAPBEXHLevel1 4" xfId="25647"/>
    <cellStyle name="SAPBEXHLevel1 4 2" xfId="25648"/>
    <cellStyle name="SAPBEXHLevel1 4 2 2" xfId="25649"/>
    <cellStyle name="SAPBEXHLevel1 4 2 2 2" xfId="25650"/>
    <cellStyle name="SAPBEXHLevel1 4 2 2 2 2" xfId="25651"/>
    <cellStyle name="SAPBEXHLevel1 4 2 2 3" xfId="25652"/>
    <cellStyle name="SAPBEXHLevel1 4 2 3" xfId="25653"/>
    <cellStyle name="SAPBEXHLevel1 4 2 3 2" xfId="25654"/>
    <cellStyle name="SAPBEXHLevel1 4 2 4" xfId="25655"/>
    <cellStyle name="SAPBEXHLevel1 4 3" xfId="25656"/>
    <cellStyle name="SAPBEXHLevel1 4 3 2" xfId="25657"/>
    <cellStyle name="SAPBEXHLevel1 4 3 2 2" xfId="25658"/>
    <cellStyle name="SAPBEXHLevel1 4 3 2 2 2" xfId="25659"/>
    <cellStyle name="SAPBEXHLevel1 4 3 2 3" xfId="25660"/>
    <cellStyle name="SAPBEXHLevel1 4 3 3" xfId="25661"/>
    <cellStyle name="SAPBEXHLevel1 4 3 3 2" xfId="25662"/>
    <cellStyle name="SAPBEXHLevel1 4 3 4" xfId="25663"/>
    <cellStyle name="SAPBEXHLevel1 4 4" xfId="25664"/>
    <cellStyle name="SAPBEXHLevel1 4 4 2" xfId="25665"/>
    <cellStyle name="SAPBEXHLevel1 4 4 2 2" xfId="25666"/>
    <cellStyle name="SAPBEXHLevel1 4 4 2 2 2" xfId="25667"/>
    <cellStyle name="SAPBEXHLevel1 4 4 2 3" xfId="25668"/>
    <cellStyle name="SAPBEXHLevel1 4 4 3" xfId="25669"/>
    <cellStyle name="SAPBEXHLevel1 4 4 3 2" xfId="25670"/>
    <cellStyle name="SAPBEXHLevel1 4 4 4" xfId="25671"/>
    <cellStyle name="SAPBEXHLevel1 4 5" xfId="25672"/>
    <cellStyle name="SAPBEXHLevel1 4 5 2" xfId="25673"/>
    <cellStyle name="SAPBEXHLevel1 4 5 2 2" xfId="25674"/>
    <cellStyle name="SAPBEXHLevel1 4 5 3" xfId="25675"/>
    <cellStyle name="SAPBEXHLevel1 4 6" xfId="25676"/>
    <cellStyle name="SAPBEXHLevel1 4 6 2" xfId="25677"/>
    <cellStyle name="SAPBEXHLevel1 4 7" xfId="25678"/>
    <cellStyle name="SAPBEXHLevel1 5" xfId="25679"/>
    <cellStyle name="SAPBEXHLevel1 5 2" xfId="25680"/>
    <cellStyle name="SAPBEXHLevel1 5 2 2" xfId="25681"/>
    <cellStyle name="SAPBEXHLevel1 5 2 2 2" xfId="25682"/>
    <cellStyle name="SAPBEXHLevel1 5 2 3" xfId="25683"/>
    <cellStyle name="SAPBEXHLevel1 5 3" xfId="25684"/>
    <cellStyle name="SAPBEXHLevel1 5 3 2" xfId="25685"/>
    <cellStyle name="SAPBEXHLevel1 5 4" xfId="25686"/>
    <cellStyle name="SAPBEXHLevel1 6" xfId="25687"/>
    <cellStyle name="SAPBEXHLevel1 6 2" xfId="25688"/>
    <cellStyle name="SAPBEXHLevel1 6 2 2" xfId="25689"/>
    <cellStyle name="SAPBEXHLevel1 6 2 2 2" xfId="25690"/>
    <cellStyle name="SAPBEXHLevel1 6 2 3" xfId="25691"/>
    <cellStyle name="SAPBEXHLevel1 6 3" xfId="25692"/>
    <cellStyle name="SAPBEXHLevel1 6 3 2" xfId="25693"/>
    <cellStyle name="SAPBEXHLevel1 6 4" xfId="25694"/>
    <cellStyle name="SAPBEXHLevel1 7" xfId="25695"/>
    <cellStyle name="SAPBEXHLevel1 7 2" xfId="25696"/>
    <cellStyle name="SAPBEXHLevel1 7 2 2" xfId="25697"/>
    <cellStyle name="SAPBEXHLevel1 7 2 2 2" xfId="25698"/>
    <cellStyle name="SAPBEXHLevel1 7 2 3" xfId="25699"/>
    <cellStyle name="SAPBEXHLevel1 7 3" xfId="25700"/>
    <cellStyle name="SAPBEXHLevel1 7 3 2" xfId="25701"/>
    <cellStyle name="SAPBEXHLevel1 7 4" xfId="25702"/>
    <cellStyle name="SAPBEXHLevel1 8" xfId="25703"/>
    <cellStyle name="SAPBEXHLevel1 8 2" xfId="25704"/>
    <cellStyle name="SAPBEXHLevel1 8 2 2" xfId="25705"/>
    <cellStyle name="SAPBEXHLevel1 8 3" xfId="25706"/>
    <cellStyle name="SAPBEXHLevel1 9" xfId="25707"/>
    <cellStyle name="SAPBEXHLevel1 9 2" xfId="25708"/>
    <cellStyle name="SAPBEXHLevel1X" xfId="25709"/>
    <cellStyle name="SAPBEXHLevel1X 10" xfId="25710"/>
    <cellStyle name="SAPBEXHLevel1X 11" xfId="25711"/>
    <cellStyle name="SAPBEXHLevel1X 2" xfId="25712"/>
    <cellStyle name="SAPBEXHLevel1X 2 2" xfId="25713"/>
    <cellStyle name="SAPBEXHLevel1X 2 2 2" xfId="25714"/>
    <cellStyle name="SAPBEXHLevel1X 2 2 2 2" xfId="25715"/>
    <cellStyle name="SAPBEXHLevel1X 2 2 2 2 2" xfId="25716"/>
    <cellStyle name="SAPBEXHLevel1X 2 2 2 2 2 2" xfId="25717"/>
    <cellStyle name="SAPBEXHLevel1X 2 2 2 2 3" xfId="25718"/>
    <cellStyle name="SAPBEXHLevel1X 2 2 2 3" xfId="25719"/>
    <cellStyle name="SAPBEXHLevel1X 2 2 2 3 2" xfId="25720"/>
    <cellStyle name="SAPBEXHLevel1X 2 2 2 4" xfId="25721"/>
    <cellStyle name="SAPBEXHLevel1X 2 2 3" xfId="25722"/>
    <cellStyle name="SAPBEXHLevel1X 2 2 3 2" xfId="25723"/>
    <cellStyle name="SAPBEXHLevel1X 2 2 3 2 2" xfId="25724"/>
    <cellStyle name="SAPBEXHLevel1X 2 2 3 2 2 2" xfId="25725"/>
    <cellStyle name="SAPBEXHLevel1X 2 2 3 2 3" xfId="25726"/>
    <cellStyle name="SAPBEXHLevel1X 2 2 3 3" xfId="25727"/>
    <cellStyle name="SAPBEXHLevel1X 2 2 3 3 2" xfId="25728"/>
    <cellStyle name="SAPBEXHLevel1X 2 2 3 4" xfId="25729"/>
    <cellStyle name="SAPBEXHLevel1X 2 2 4" xfId="25730"/>
    <cellStyle name="SAPBEXHLevel1X 2 2 4 2" xfId="25731"/>
    <cellStyle name="SAPBEXHLevel1X 2 2 4 2 2" xfId="25732"/>
    <cellStyle name="SAPBEXHLevel1X 2 2 4 2 2 2" xfId="25733"/>
    <cellStyle name="SAPBEXHLevel1X 2 2 4 2 3" xfId="25734"/>
    <cellStyle name="SAPBEXHLevel1X 2 2 4 3" xfId="25735"/>
    <cellStyle name="SAPBEXHLevel1X 2 2 4 3 2" xfId="25736"/>
    <cellStyle name="SAPBEXHLevel1X 2 2 4 4" xfId="25737"/>
    <cellStyle name="SAPBEXHLevel1X 2 2 5" xfId="25738"/>
    <cellStyle name="SAPBEXHLevel1X 2 2 5 2" xfId="25739"/>
    <cellStyle name="SAPBEXHLevel1X 2 2 5 2 2" xfId="25740"/>
    <cellStyle name="SAPBEXHLevel1X 2 2 5 3" xfId="25741"/>
    <cellStyle name="SAPBEXHLevel1X 2 2 6" xfId="25742"/>
    <cellStyle name="SAPBEXHLevel1X 2 2 6 2" xfId="25743"/>
    <cellStyle name="SAPBEXHLevel1X 2 2 7" xfId="25744"/>
    <cellStyle name="SAPBEXHLevel1X 2 3" xfId="25745"/>
    <cellStyle name="SAPBEXHLevel1X 2 3 2" xfId="25746"/>
    <cellStyle name="SAPBEXHLevel1X 2 3 2 2" xfId="25747"/>
    <cellStyle name="SAPBEXHLevel1X 2 3 2 2 2" xfId="25748"/>
    <cellStyle name="SAPBEXHLevel1X 2 3 2 3" xfId="25749"/>
    <cellStyle name="SAPBEXHLevel1X 2 3 3" xfId="25750"/>
    <cellStyle name="SAPBEXHLevel1X 2 3 3 2" xfId="25751"/>
    <cellStyle name="SAPBEXHLevel1X 2 3 4" xfId="25752"/>
    <cellStyle name="SAPBEXHLevel1X 2 4" xfId="25753"/>
    <cellStyle name="SAPBEXHLevel1X 2 4 2" xfId="25754"/>
    <cellStyle name="SAPBEXHLevel1X 2 4 2 2" xfId="25755"/>
    <cellStyle name="SAPBEXHLevel1X 2 4 2 2 2" xfId="25756"/>
    <cellStyle name="SAPBEXHLevel1X 2 4 2 3" xfId="25757"/>
    <cellStyle name="SAPBEXHLevel1X 2 4 3" xfId="25758"/>
    <cellStyle name="SAPBEXHLevel1X 2 4 3 2" xfId="25759"/>
    <cellStyle name="SAPBEXHLevel1X 2 4 4" xfId="25760"/>
    <cellStyle name="SAPBEXHLevel1X 2 5" xfId="25761"/>
    <cellStyle name="SAPBEXHLevel1X 2 5 2" xfId="25762"/>
    <cellStyle name="SAPBEXHLevel1X 2 5 2 2" xfId="25763"/>
    <cellStyle name="SAPBEXHLevel1X 2 5 2 2 2" xfId="25764"/>
    <cellStyle name="SAPBEXHLevel1X 2 5 2 3" xfId="25765"/>
    <cellStyle name="SAPBEXHLevel1X 2 5 3" xfId="25766"/>
    <cellStyle name="SAPBEXHLevel1X 2 5 3 2" xfId="25767"/>
    <cellStyle name="SAPBEXHLevel1X 2 5 4" xfId="25768"/>
    <cellStyle name="SAPBEXHLevel1X 2 6" xfId="25769"/>
    <cellStyle name="SAPBEXHLevel1X 2 6 2" xfId="25770"/>
    <cellStyle name="SAPBEXHLevel1X 2 6 2 2" xfId="25771"/>
    <cellStyle name="SAPBEXHLevel1X 2 6 3" xfId="25772"/>
    <cellStyle name="SAPBEXHLevel1X 2 7" xfId="25773"/>
    <cellStyle name="SAPBEXHLevel1X 2 7 2" xfId="25774"/>
    <cellStyle name="SAPBEXHLevel1X 2 8" xfId="25775"/>
    <cellStyle name="SAPBEXHLevel1X 2 9" xfId="25776"/>
    <cellStyle name="SAPBEXHLevel1X 3" xfId="25777"/>
    <cellStyle name="SAPBEXHLevel1X 3 2" xfId="25778"/>
    <cellStyle name="SAPBEXHLevel1X 3 2 2" xfId="25779"/>
    <cellStyle name="SAPBEXHLevel1X 3 2 2 2" xfId="25780"/>
    <cellStyle name="SAPBEXHLevel1X 3 2 2 2 2" xfId="25781"/>
    <cellStyle name="SAPBEXHLevel1X 3 2 2 3" xfId="25782"/>
    <cellStyle name="SAPBEXHLevel1X 3 2 3" xfId="25783"/>
    <cellStyle name="SAPBEXHLevel1X 3 2 3 2" xfId="25784"/>
    <cellStyle name="SAPBEXHLevel1X 3 2 4" xfId="25785"/>
    <cellStyle name="SAPBEXHLevel1X 3 3" xfId="25786"/>
    <cellStyle name="SAPBEXHLevel1X 3 3 2" xfId="25787"/>
    <cellStyle name="SAPBEXHLevel1X 3 3 2 2" xfId="25788"/>
    <cellStyle name="SAPBEXHLevel1X 3 3 2 2 2" xfId="25789"/>
    <cellStyle name="SAPBEXHLevel1X 3 3 2 3" xfId="25790"/>
    <cellStyle name="SAPBEXHLevel1X 3 3 3" xfId="25791"/>
    <cellStyle name="SAPBEXHLevel1X 3 3 3 2" xfId="25792"/>
    <cellStyle name="SAPBEXHLevel1X 3 3 4" xfId="25793"/>
    <cellStyle name="SAPBEXHLevel1X 3 4" xfId="25794"/>
    <cellStyle name="SAPBEXHLevel1X 3 4 2" xfId="25795"/>
    <cellStyle name="SAPBEXHLevel1X 3 4 2 2" xfId="25796"/>
    <cellStyle name="SAPBEXHLevel1X 3 4 2 2 2" xfId="25797"/>
    <cellStyle name="SAPBEXHLevel1X 3 4 2 3" xfId="25798"/>
    <cellStyle name="SAPBEXHLevel1X 3 4 3" xfId="25799"/>
    <cellStyle name="SAPBEXHLevel1X 3 4 3 2" xfId="25800"/>
    <cellStyle name="SAPBEXHLevel1X 3 4 4" xfId="25801"/>
    <cellStyle name="SAPBEXHLevel1X 3 5" xfId="25802"/>
    <cellStyle name="SAPBEXHLevel1X 3 5 2" xfId="25803"/>
    <cellStyle name="SAPBEXHLevel1X 3 5 2 2" xfId="25804"/>
    <cellStyle name="SAPBEXHLevel1X 3 5 3" xfId="25805"/>
    <cellStyle name="SAPBEXHLevel1X 3 6" xfId="25806"/>
    <cellStyle name="SAPBEXHLevel1X 3 6 2" xfId="25807"/>
    <cellStyle name="SAPBEXHLevel1X 3 7" xfId="25808"/>
    <cellStyle name="SAPBEXHLevel1X 3 8" xfId="25809"/>
    <cellStyle name="SAPBEXHLevel1X 4" xfId="25810"/>
    <cellStyle name="SAPBEXHLevel1X 4 2" xfId="25811"/>
    <cellStyle name="SAPBEXHLevel1X 4 2 2" xfId="25812"/>
    <cellStyle name="SAPBEXHLevel1X 4 2 2 2" xfId="25813"/>
    <cellStyle name="SAPBEXHLevel1X 4 2 2 2 2" xfId="25814"/>
    <cellStyle name="SAPBEXHLevel1X 4 2 2 3" xfId="25815"/>
    <cellStyle name="SAPBEXHLevel1X 4 2 3" xfId="25816"/>
    <cellStyle name="SAPBEXHLevel1X 4 2 3 2" xfId="25817"/>
    <cellStyle name="SAPBEXHLevel1X 4 2 4" xfId="25818"/>
    <cellStyle name="SAPBEXHLevel1X 4 3" xfId="25819"/>
    <cellStyle name="SAPBEXHLevel1X 4 3 2" xfId="25820"/>
    <cellStyle name="SAPBEXHLevel1X 4 3 2 2" xfId="25821"/>
    <cellStyle name="SAPBEXHLevel1X 4 3 2 2 2" xfId="25822"/>
    <cellStyle name="SAPBEXHLevel1X 4 3 2 3" xfId="25823"/>
    <cellStyle name="SAPBEXHLevel1X 4 3 3" xfId="25824"/>
    <cellStyle name="SAPBEXHLevel1X 4 3 3 2" xfId="25825"/>
    <cellStyle name="SAPBEXHLevel1X 4 3 4" xfId="25826"/>
    <cellStyle name="SAPBEXHLevel1X 4 4" xfId="25827"/>
    <cellStyle name="SAPBEXHLevel1X 4 4 2" xfId="25828"/>
    <cellStyle name="SAPBEXHLevel1X 4 4 2 2" xfId="25829"/>
    <cellStyle name="SAPBEXHLevel1X 4 4 2 2 2" xfId="25830"/>
    <cellStyle name="SAPBEXHLevel1X 4 4 2 3" xfId="25831"/>
    <cellStyle name="SAPBEXHLevel1X 4 4 3" xfId="25832"/>
    <cellStyle name="SAPBEXHLevel1X 4 4 3 2" xfId="25833"/>
    <cellStyle name="SAPBEXHLevel1X 4 4 4" xfId="25834"/>
    <cellStyle name="SAPBEXHLevel1X 4 5" xfId="25835"/>
    <cellStyle name="SAPBEXHLevel1X 4 5 2" xfId="25836"/>
    <cellStyle name="SAPBEXHLevel1X 4 5 2 2" xfId="25837"/>
    <cellStyle name="SAPBEXHLevel1X 4 5 3" xfId="25838"/>
    <cellStyle name="SAPBEXHLevel1X 4 6" xfId="25839"/>
    <cellStyle name="SAPBEXHLevel1X 4 6 2" xfId="25840"/>
    <cellStyle name="SAPBEXHLevel1X 4 7" xfId="25841"/>
    <cellStyle name="SAPBEXHLevel1X 5" xfId="25842"/>
    <cellStyle name="SAPBEXHLevel1X 5 2" xfId="25843"/>
    <cellStyle name="SAPBEXHLevel1X 5 2 2" xfId="25844"/>
    <cellStyle name="SAPBEXHLevel1X 5 2 2 2" xfId="25845"/>
    <cellStyle name="SAPBEXHLevel1X 5 2 3" xfId="25846"/>
    <cellStyle name="SAPBEXHLevel1X 5 3" xfId="25847"/>
    <cellStyle name="SAPBEXHLevel1X 5 3 2" xfId="25848"/>
    <cellStyle name="SAPBEXHLevel1X 5 4" xfId="25849"/>
    <cellStyle name="SAPBEXHLevel1X 6" xfId="25850"/>
    <cellStyle name="SAPBEXHLevel1X 6 2" xfId="25851"/>
    <cellStyle name="SAPBEXHLevel1X 6 2 2" xfId="25852"/>
    <cellStyle name="SAPBEXHLevel1X 6 2 2 2" xfId="25853"/>
    <cellStyle name="SAPBEXHLevel1X 6 2 3" xfId="25854"/>
    <cellStyle name="SAPBEXHLevel1X 6 3" xfId="25855"/>
    <cellStyle name="SAPBEXHLevel1X 6 3 2" xfId="25856"/>
    <cellStyle name="SAPBEXHLevel1X 6 4" xfId="25857"/>
    <cellStyle name="SAPBEXHLevel1X 7" xfId="25858"/>
    <cellStyle name="SAPBEXHLevel1X 7 2" xfId="25859"/>
    <cellStyle name="SAPBEXHLevel1X 7 2 2" xfId="25860"/>
    <cellStyle name="SAPBEXHLevel1X 7 2 2 2" xfId="25861"/>
    <cellStyle name="SAPBEXHLevel1X 7 2 3" xfId="25862"/>
    <cellStyle name="SAPBEXHLevel1X 7 3" xfId="25863"/>
    <cellStyle name="SAPBEXHLevel1X 7 3 2" xfId="25864"/>
    <cellStyle name="SAPBEXHLevel1X 7 4" xfId="25865"/>
    <cellStyle name="SAPBEXHLevel1X 8" xfId="25866"/>
    <cellStyle name="SAPBEXHLevel1X 8 2" xfId="25867"/>
    <cellStyle name="SAPBEXHLevel1X 8 2 2" xfId="25868"/>
    <cellStyle name="SAPBEXHLevel1X 8 3" xfId="25869"/>
    <cellStyle name="SAPBEXHLevel1X 9" xfId="25870"/>
    <cellStyle name="SAPBEXHLevel1X 9 2" xfId="25871"/>
    <cellStyle name="SAPBEXHLevel2" xfId="25872"/>
    <cellStyle name="SAPBEXHLevel2 10" xfId="25873"/>
    <cellStyle name="SAPBEXHLevel2 11" xfId="25874"/>
    <cellStyle name="SAPBEXHLevel2 2" xfId="25875"/>
    <cellStyle name="SAPBEXHLevel2 2 2" xfId="25876"/>
    <cellStyle name="SAPBEXHLevel2 2 2 2" xfId="25877"/>
    <cellStyle name="SAPBEXHLevel2 2 2 2 2" xfId="25878"/>
    <cellStyle name="SAPBEXHLevel2 2 2 2 2 2" xfId="25879"/>
    <cellStyle name="SAPBEXHLevel2 2 2 2 2 2 2" xfId="25880"/>
    <cellStyle name="SAPBEXHLevel2 2 2 2 2 3" xfId="25881"/>
    <cellStyle name="SAPBEXHLevel2 2 2 2 3" xfId="25882"/>
    <cellStyle name="SAPBEXHLevel2 2 2 2 3 2" xfId="25883"/>
    <cellStyle name="SAPBEXHLevel2 2 2 2 4" xfId="25884"/>
    <cellStyle name="SAPBEXHLevel2 2 2 3" xfId="25885"/>
    <cellStyle name="SAPBEXHLevel2 2 2 3 2" xfId="25886"/>
    <cellStyle name="SAPBEXHLevel2 2 2 3 2 2" xfId="25887"/>
    <cellStyle name="SAPBEXHLevel2 2 2 3 2 2 2" xfId="25888"/>
    <cellStyle name="SAPBEXHLevel2 2 2 3 2 3" xfId="25889"/>
    <cellStyle name="SAPBEXHLevel2 2 2 3 3" xfId="25890"/>
    <cellStyle name="SAPBEXHLevel2 2 2 3 3 2" xfId="25891"/>
    <cellStyle name="SAPBEXHLevel2 2 2 3 4" xfId="25892"/>
    <cellStyle name="SAPBEXHLevel2 2 2 4" xfId="25893"/>
    <cellStyle name="SAPBEXHLevel2 2 2 4 2" xfId="25894"/>
    <cellStyle name="SAPBEXHLevel2 2 2 4 2 2" xfId="25895"/>
    <cellStyle name="SAPBEXHLevel2 2 2 4 2 2 2" xfId="25896"/>
    <cellStyle name="SAPBEXHLevel2 2 2 4 2 3" xfId="25897"/>
    <cellStyle name="SAPBEXHLevel2 2 2 4 3" xfId="25898"/>
    <cellStyle name="SAPBEXHLevel2 2 2 4 3 2" xfId="25899"/>
    <cellStyle name="SAPBEXHLevel2 2 2 4 4" xfId="25900"/>
    <cellStyle name="SAPBEXHLevel2 2 2 5" xfId="25901"/>
    <cellStyle name="SAPBEXHLevel2 2 2 5 2" xfId="25902"/>
    <cellStyle name="SAPBEXHLevel2 2 2 5 2 2" xfId="25903"/>
    <cellStyle name="SAPBEXHLevel2 2 2 5 3" xfId="25904"/>
    <cellStyle name="SAPBEXHLevel2 2 2 6" xfId="25905"/>
    <cellStyle name="SAPBEXHLevel2 2 2 6 2" xfId="25906"/>
    <cellStyle name="SAPBEXHLevel2 2 2 7" xfId="25907"/>
    <cellStyle name="SAPBEXHLevel2 2 3" xfId="25908"/>
    <cellStyle name="SAPBEXHLevel2 2 3 2" xfId="25909"/>
    <cellStyle name="SAPBEXHLevel2 2 3 2 2" xfId="25910"/>
    <cellStyle name="SAPBEXHLevel2 2 3 2 2 2" xfId="25911"/>
    <cellStyle name="SAPBEXHLevel2 2 3 2 3" xfId="25912"/>
    <cellStyle name="SAPBEXHLevel2 2 3 3" xfId="25913"/>
    <cellStyle name="SAPBEXHLevel2 2 3 3 2" xfId="25914"/>
    <cellStyle name="SAPBEXHLevel2 2 3 4" xfId="25915"/>
    <cellStyle name="SAPBEXHLevel2 2 4" xfId="25916"/>
    <cellStyle name="SAPBEXHLevel2 2 4 2" xfId="25917"/>
    <cellStyle name="SAPBEXHLevel2 2 4 2 2" xfId="25918"/>
    <cellStyle name="SAPBEXHLevel2 2 4 2 2 2" xfId="25919"/>
    <cellStyle name="SAPBEXHLevel2 2 4 2 3" xfId="25920"/>
    <cellStyle name="SAPBEXHLevel2 2 4 3" xfId="25921"/>
    <cellStyle name="SAPBEXHLevel2 2 4 3 2" xfId="25922"/>
    <cellStyle name="SAPBEXHLevel2 2 4 4" xfId="25923"/>
    <cellStyle name="SAPBEXHLevel2 2 5" xfId="25924"/>
    <cellStyle name="SAPBEXHLevel2 2 5 2" xfId="25925"/>
    <cellStyle name="SAPBEXHLevel2 2 5 2 2" xfId="25926"/>
    <cellStyle name="SAPBEXHLevel2 2 5 2 2 2" xfId="25927"/>
    <cellStyle name="SAPBEXHLevel2 2 5 2 3" xfId="25928"/>
    <cellStyle name="SAPBEXHLevel2 2 5 3" xfId="25929"/>
    <cellStyle name="SAPBEXHLevel2 2 5 3 2" xfId="25930"/>
    <cellStyle name="SAPBEXHLevel2 2 5 4" xfId="25931"/>
    <cellStyle name="SAPBEXHLevel2 2 6" xfId="25932"/>
    <cellStyle name="SAPBEXHLevel2 2 6 2" xfId="25933"/>
    <cellStyle name="SAPBEXHLevel2 2 6 2 2" xfId="25934"/>
    <cellStyle name="SAPBEXHLevel2 2 6 3" xfId="25935"/>
    <cellStyle name="SAPBEXHLevel2 2 7" xfId="25936"/>
    <cellStyle name="SAPBEXHLevel2 2 7 2" xfId="25937"/>
    <cellStyle name="SAPBEXHLevel2 2 8" xfId="25938"/>
    <cellStyle name="SAPBEXHLevel2 2 9" xfId="25939"/>
    <cellStyle name="SAPBEXHLevel2 3" xfId="25940"/>
    <cellStyle name="SAPBEXHLevel2 3 2" xfId="25941"/>
    <cellStyle name="SAPBEXHLevel2 3 2 2" xfId="25942"/>
    <cellStyle name="SAPBEXHLevel2 3 2 2 2" xfId="25943"/>
    <cellStyle name="SAPBEXHLevel2 3 2 2 2 2" xfId="25944"/>
    <cellStyle name="SAPBEXHLevel2 3 2 2 3" xfId="25945"/>
    <cellStyle name="SAPBEXHLevel2 3 2 3" xfId="25946"/>
    <cellStyle name="SAPBEXHLevel2 3 2 3 2" xfId="25947"/>
    <cellStyle name="SAPBEXHLevel2 3 2 4" xfId="25948"/>
    <cellStyle name="SAPBEXHLevel2 3 3" xfId="25949"/>
    <cellStyle name="SAPBEXHLevel2 3 3 2" xfId="25950"/>
    <cellStyle name="SAPBEXHLevel2 3 3 2 2" xfId="25951"/>
    <cellStyle name="SAPBEXHLevel2 3 3 2 2 2" xfId="25952"/>
    <cellStyle name="SAPBEXHLevel2 3 3 2 3" xfId="25953"/>
    <cellStyle name="SAPBEXHLevel2 3 3 3" xfId="25954"/>
    <cellStyle name="SAPBEXHLevel2 3 3 3 2" xfId="25955"/>
    <cellStyle name="SAPBEXHLevel2 3 3 4" xfId="25956"/>
    <cellStyle name="SAPBEXHLevel2 3 4" xfId="25957"/>
    <cellStyle name="SAPBEXHLevel2 3 4 2" xfId="25958"/>
    <cellStyle name="SAPBEXHLevel2 3 4 2 2" xfId="25959"/>
    <cellStyle name="SAPBEXHLevel2 3 4 2 2 2" xfId="25960"/>
    <cellStyle name="SAPBEXHLevel2 3 4 2 3" xfId="25961"/>
    <cellStyle name="SAPBEXHLevel2 3 4 3" xfId="25962"/>
    <cellStyle name="SAPBEXHLevel2 3 4 3 2" xfId="25963"/>
    <cellStyle name="SAPBEXHLevel2 3 4 4" xfId="25964"/>
    <cellStyle name="SAPBEXHLevel2 3 5" xfId="25965"/>
    <cellStyle name="SAPBEXHLevel2 3 5 2" xfId="25966"/>
    <cellStyle name="SAPBEXHLevel2 3 5 2 2" xfId="25967"/>
    <cellStyle name="SAPBEXHLevel2 3 5 3" xfId="25968"/>
    <cellStyle name="SAPBEXHLevel2 3 6" xfId="25969"/>
    <cellStyle name="SAPBEXHLevel2 3 6 2" xfId="25970"/>
    <cellStyle name="SAPBEXHLevel2 3 7" xfId="25971"/>
    <cellStyle name="SAPBEXHLevel2 3 8" xfId="25972"/>
    <cellStyle name="SAPBEXHLevel2 4" xfId="25973"/>
    <cellStyle name="SAPBEXHLevel2 4 2" xfId="25974"/>
    <cellStyle name="SAPBEXHLevel2 4 2 2" xfId="25975"/>
    <cellStyle name="SAPBEXHLevel2 4 2 2 2" xfId="25976"/>
    <cellStyle name="SAPBEXHLevel2 4 2 2 2 2" xfId="25977"/>
    <cellStyle name="SAPBEXHLevel2 4 2 2 3" xfId="25978"/>
    <cellStyle name="SAPBEXHLevel2 4 2 3" xfId="25979"/>
    <cellStyle name="SAPBEXHLevel2 4 2 3 2" xfId="25980"/>
    <cellStyle name="SAPBEXHLevel2 4 2 4" xfId="25981"/>
    <cellStyle name="SAPBEXHLevel2 4 3" xfId="25982"/>
    <cellStyle name="SAPBEXHLevel2 4 3 2" xfId="25983"/>
    <cellStyle name="SAPBEXHLevel2 4 3 2 2" xfId="25984"/>
    <cellStyle name="SAPBEXHLevel2 4 3 2 2 2" xfId="25985"/>
    <cellStyle name="SAPBEXHLevel2 4 3 2 3" xfId="25986"/>
    <cellStyle name="SAPBEXHLevel2 4 3 3" xfId="25987"/>
    <cellStyle name="SAPBEXHLevel2 4 3 3 2" xfId="25988"/>
    <cellStyle name="SAPBEXHLevel2 4 3 4" xfId="25989"/>
    <cellStyle name="SAPBEXHLevel2 4 4" xfId="25990"/>
    <cellStyle name="SAPBEXHLevel2 4 4 2" xfId="25991"/>
    <cellStyle name="SAPBEXHLevel2 4 4 2 2" xfId="25992"/>
    <cellStyle name="SAPBEXHLevel2 4 4 2 2 2" xfId="25993"/>
    <cellStyle name="SAPBEXHLevel2 4 4 2 3" xfId="25994"/>
    <cellStyle name="SAPBEXHLevel2 4 4 3" xfId="25995"/>
    <cellStyle name="SAPBEXHLevel2 4 4 3 2" xfId="25996"/>
    <cellStyle name="SAPBEXHLevel2 4 4 4" xfId="25997"/>
    <cellStyle name="SAPBEXHLevel2 4 5" xfId="25998"/>
    <cellStyle name="SAPBEXHLevel2 4 5 2" xfId="25999"/>
    <cellStyle name="SAPBEXHLevel2 4 5 2 2" xfId="26000"/>
    <cellStyle name="SAPBEXHLevel2 4 5 3" xfId="26001"/>
    <cellStyle name="SAPBEXHLevel2 4 6" xfId="26002"/>
    <cellStyle name="SAPBEXHLevel2 4 6 2" xfId="26003"/>
    <cellStyle name="SAPBEXHLevel2 4 7" xfId="26004"/>
    <cellStyle name="SAPBEXHLevel2 5" xfId="26005"/>
    <cellStyle name="SAPBEXHLevel2 5 2" xfId="26006"/>
    <cellStyle name="SAPBEXHLevel2 5 2 2" xfId="26007"/>
    <cellStyle name="SAPBEXHLevel2 5 2 2 2" xfId="26008"/>
    <cellStyle name="SAPBEXHLevel2 5 2 3" xfId="26009"/>
    <cellStyle name="SAPBEXHLevel2 5 3" xfId="26010"/>
    <cellStyle name="SAPBEXHLevel2 5 3 2" xfId="26011"/>
    <cellStyle name="SAPBEXHLevel2 5 4" xfId="26012"/>
    <cellStyle name="SAPBEXHLevel2 6" xfId="26013"/>
    <cellStyle name="SAPBEXHLevel2 6 2" xfId="26014"/>
    <cellStyle name="SAPBEXHLevel2 6 2 2" xfId="26015"/>
    <cellStyle name="SAPBEXHLevel2 6 2 2 2" xfId="26016"/>
    <cellStyle name="SAPBEXHLevel2 6 2 3" xfId="26017"/>
    <cellStyle name="SAPBEXHLevel2 6 3" xfId="26018"/>
    <cellStyle name="SAPBEXHLevel2 6 3 2" xfId="26019"/>
    <cellStyle name="SAPBEXHLevel2 6 4" xfId="26020"/>
    <cellStyle name="SAPBEXHLevel2 7" xfId="26021"/>
    <cellStyle name="SAPBEXHLevel2 7 2" xfId="26022"/>
    <cellStyle name="SAPBEXHLevel2 7 2 2" xfId="26023"/>
    <cellStyle name="SAPBEXHLevel2 7 2 2 2" xfId="26024"/>
    <cellStyle name="SAPBEXHLevel2 7 2 3" xfId="26025"/>
    <cellStyle name="SAPBEXHLevel2 7 3" xfId="26026"/>
    <cellStyle name="SAPBEXHLevel2 7 3 2" xfId="26027"/>
    <cellStyle name="SAPBEXHLevel2 7 4" xfId="26028"/>
    <cellStyle name="SAPBEXHLevel2 8" xfId="26029"/>
    <cellStyle name="SAPBEXHLevel2 8 2" xfId="26030"/>
    <cellStyle name="SAPBEXHLevel2 8 2 2" xfId="26031"/>
    <cellStyle name="SAPBEXHLevel2 8 3" xfId="26032"/>
    <cellStyle name="SAPBEXHLevel2 9" xfId="26033"/>
    <cellStyle name="SAPBEXHLevel2 9 2" xfId="26034"/>
    <cellStyle name="SAPBEXHLevel2X" xfId="26035"/>
    <cellStyle name="SAPBEXHLevel2X 10" xfId="26036"/>
    <cellStyle name="SAPBEXHLevel2X 11" xfId="26037"/>
    <cellStyle name="SAPBEXHLevel2X 2" xfId="26038"/>
    <cellStyle name="SAPBEXHLevel2X 2 2" xfId="26039"/>
    <cellStyle name="SAPBEXHLevel2X 2 2 2" xfId="26040"/>
    <cellStyle name="SAPBEXHLevel2X 2 2 2 2" xfId="26041"/>
    <cellStyle name="SAPBEXHLevel2X 2 2 2 2 2" xfId="26042"/>
    <cellStyle name="SAPBEXHLevel2X 2 2 2 2 2 2" xfId="26043"/>
    <cellStyle name="SAPBEXHLevel2X 2 2 2 2 3" xfId="26044"/>
    <cellStyle name="SAPBEXHLevel2X 2 2 2 3" xfId="26045"/>
    <cellStyle name="SAPBEXHLevel2X 2 2 2 3 2" xfId="26046"/>
    <cellStyle name="SAPBEXHLevel2X 2 2 2 4" xfId="26047"/>
    <cellStyle name="SAPBEXHLevel2X 2 2 3" xfId="26048"/>
    <cellStyle name="SAPBEXHLevel2X 2 2 3 2" xfId="26049"/>
    <cellStyle name="SAPBEXHLevel2X 2 2 3 2 2" xfId="26050"/>
    <cellStyle name="SAPBEXHLevel2X 2 2 3 2 2 2" xfId="26051"/>
    <cellStyle name="SAPBEXHLevel2X 2 2 3 2 3" xfId="26052"/>
    <cellStyle name="SAPBEXHLevel2X 2 2 3 3" xfId="26053"/>
    <cellStyle name="SAPBEXHLevel2X 2 2 3 3 2" xfId="26054"/>
    <cellStyle name="SAPBEXHLevel2X 2 2 3 4" xfId="26055"/>
    <cellStyle name="SAPBEXHLevel2X 2 2 4" xfId="26056"/>
    <cellStyle name="SAPBEXHLevel2X 2 2 4 2" xfId="26057"/>
    <cellStyle name="SAPBEXHLevel2X 2 2 4 2 2" xfId="26058"/>
    <cellStyle name="SAPBEXHLevel2X 2 2 4 2 2 2" xfId="26059"/>
    <cellStyle name="SAPBEXHLevel2X 2 2 4 2 3" xfId="26060"/>
    <cellStyle name="SAPBEXHLevel2X 2 2 4 3" xfId="26061"/>
    <cellStyle name="SAPBEXHLevel2X 2 2 4 3 2" xfId="26062"/>
    <cellStyle name="SAPBEXHLevel2X 2 2 4 4" xfId="26063"/>
    <cellStyle name="SAPBEXHLevel2X 2 2 5" xfId="26064"/>
    <cellStyle name="SAPBEXHLevel2X 2 2 5 2" xfId="26065"/>
    <cellStyle name="SAPBEXHLevel2X 2 2 5 2 2" xfId="26066"/>
    <cellStyle name="SAPBEXHLevel2X 2 2 5 3" xfId="26067"/>
    <cellStyle name="SAPBEXHLevel2X 2 2 6" xfId="26068"/>
    <cellStyle name="SAPBEXHLevel2X 2 2 6 2" xfId="26069"/>
    <cellStyle name="SAPBEXHLevel2X 2 2 7" xfId="26070"/>
    <cellStyle name="SAPBEXHLevel2X 2 3" xfId="26071"/>
    <cellStyle name="SAPBEXHLevel2X 2 3 2" xfId="26072"/>
    <cellStyle name="SAPBEXHLevel2X 2 3 2 2" xfId="26073"/>
    <cellStyle name="SAPBEXHLevel2X 2 3 2 2 2" xfId="26074"/>
    <cellStyle name="SAPBEXHLevel2X 2 3 2 3" xfId="26075"/>
    <cellStyle name="SAPBEXHLevel2X 2 3 3" xfId="26076"/>
    <cellStyle name="SAPBEXHLevel2X 2 3 3 2" xfId="26077"/>
    <cellStyle name="SAPBEXHLevel2X 2 3 4" xfId="26078"/>
    <cellStyle name="SAPBEXHLevel2X 2 4 2" xfId="26079"/>
    <cellStyle name="SAPBEXHLevel2X 2 4 2 2" xfId="26080"/>
    <cellStyle name="SAPBEXHLevel2X 2 4 2 2 2" xfId="26081"/>
    <cellStyle name="SAPBEXHLevel2X 2 4 2 3" xfId="26082"/>
    <cellStyle name="SAPBEXHLevel2X 2 4 3" xfId="26083"/>
    <cellStyle name="SAPBEXHLevel2X 2 4 3 2" xfId="26084"/>
    <cellStyle name="SAPBEXHLevel2X 2 4 4" xfId="26085"/>
    <cellStyle name="SAPBEXHLevel2X 2 5" xfId="26086"/>
    <cellStyle name="SAPBEXHLevel2X 2 5 2" xfId="26087"/>
    <cellStyle name="SAPBEXHLevel2X 2 5 2 2" xfId="26088"/>
    <cellStyle name="SAPBEXHLevel2X 2 5 2 2 2" xfId="26089"/>
    <cellStyle name="SAPBEXHLevel2X 2 5 2 3" xfId="26090"/>
    <cellStyle name="SAPBEXHLevel2X 2 5 3" xfId="26091"/>
    <cellStyle name="SAPBEXHLevel2X 2 5 3 2" xfId="26092"/>
    <cellStyle name="SAPBEXHLevel2X 2 5 4" xfId="26093"/>
    <cellStyle name="SAPBEXHLevel2X 2 6" xfId="26094"/>
    <cellStyle name="SAPBEXHLevel2X 2 6 2" xfId="26095"/>
    <cellStyle name="SAPBEXHLevel2X 2 6 2 2" xfId="26096"/>
    <cellStyle name="SAPBEXHLevel2X 2 6 3" xfId="26097"/>
    <cellStyle name="SAPBEXHLevel2X 2 7" xfId="26098"/>
    <cellStyle name="SAPBEXHLevel2X 2 7 2" xfId="26099"/>
    <cellStyle name="SAPBEXHLevel2X 2 8" xfId="26100"/>
    <cellStyle name="SAPBEXHLevel2X 2 9" xfId="26101"/>
    <cellStyle name="SAPBEXHLevel2X 3" xfId="26102"/>
    <cellStyle name="SAPBEXHLevel2X 3 2" xfId="26103"/>
    <cellStyle name="SAPBEXHLevel2X 3 2 2" xfId="26104"/>
    <cellStyle name="SAPBEXHLevel2X 3 2 2 2" xfId="26105"/>
    <cellStyle name="SAPBEXHLevel2X 3 2 2 2 2" xfId="26106"/>
    <cellStyle name="SAPBEXHLevel2X 3 2 2 3" xfId="26107"/>
    <cellStyle name="SAPBEXHLevel2X 3 2 3" xfId="26108"/>
    <cellStyle name="SAPBEXHLevel2X 3 2 3 2" xfId="26109"/>
    <cellStyle name="SAPBEXHLevel2X 3 2 4" xfId="26110"/>
    <cellStyle name="SAPBEXHLevel2X 3 3" xfId="26111"/>
    <cellStyle name="SAPBEXHLevel2X 3 3 2" xfId="26112"/>
    <cellStyle name="SAPBEXHLevel2X 3 3 2 2" xfId="26113"/>
    <cellStyle name="SAPBEXHLevel2X 3 3 2 2 2" xfId="26114"/>
    <cellStyle name="SAPBEXHLevel2X 3 3 2 3" xfId="26115"/>
    <cellStyle name="SAPBEXHLevel2X 3 3 3" xfId="26116"/>
    <cellStyle name="SAPBEXHLevel2X 3 3 3 2" xfId="26117"/>
    <cellStyle name="SAPBEXHLevel2X 3 3 4" xfId="26118"/>
    <cellStyle name="SAPBEXHLevel2X 3 4" xfId="26119"/>
    <cellStyle name="SAPBEXHLevel2X 3 4 2" xfId="26120"/>
    <cellStyle name="SAPBEXHLevel2X 3 4 2 2" xfId="26121"/>
    <cellStyle name="SAPBEXHLevel2X 3 4 2 2 2" xfId="26122"/>
    <cellStyle name="SAPBEXHLevel2X 3 4 2 3" xfId="26123"/>
    <cellStyle name="SAPBEXHLevel2X 3 4 3" xfId="26124"/>
    <cellStyle name="SAPBEXHLevel2X 3 4 3 2" xfId="26125"/>
    <cellStyle name="SAPBEXHLevel2X 3 4 4" xfId="26126"/>
    <cellStyle name="SAPBEXHLevel2X 3 5" xfId="26127"/>
    <cellStyle name="SAPBEXHLevel2X 3 5 2" xfId="26128"/>
    <cellStyle name="SAPBEXHLevel2X 3 5 2 2" xfId="26129"/>
    <cellStyle name="SAPBEXHLevel2X 3 5 3" xfId="26130"/>
    <cellStyle name="SAPBEXHLevel2X 3 6" xfId="26131"/>
    <cellStyle name="SAPBEXHLevel2X 3 6 2" xfId="26132"/>
    <cellStyle name="SAPBEXHLevel2X 3 7" xfId="26133"/>
    <cellStyle name="SAPBEXHLevel2X 3 8" xfId="26134"/>
    <cellStyle name="SAPBEXHLevel2X 4" xfId="26135"/>
    <cellStyle name="SAPBEXHLevel2X 4 2" xfId="26136"/>
    <cellStyle name="SAPBEXHLevel2X 4 2 2" xfId="26137"/>
    <cellStyle name="SAPBEXHLevel2X 4 2 2 2" xfId="26138"/>
    <cellStyle name="SAPBEXHLevel2X 4 2 2 2 2" xfId="26139"/>
    <cellStyle name="SAPBEXHLevel2X 4 2 2 3" xfId="26140"/>
    <cellStyle name="SAPBEXHLevel2X 4 2 3" xfId="26141"/>
    <cellStyle name="SAPBEXHLevel2X 4 2 3 2" xfId="26142"/>
    <cellStyle name="SAPBEXHLevel2X 4 2 4" xfId="26143"/>
    <cellStyle name="SAPBEXHLevel2X 4 3" xfId="26144"/>
    <cellStyle name="SAPBEXHLevel2X 4 3 2" xfId="26145"/>
    <cellStyle name="SAPBEXHLevel2X 4 3 2 2" xfId="26146"/>
    <cellStyle name="SAPBEXHLevel2X 4 3 2 2 2" xfId="26147"/>
    <cellStyle name="SAPBEXHLevel2X 4 3 2 3" xfId="26148"/>
    <cellStyle name="SAPBEXHLevel2X 4 3 3" xfId="26149"/>
    <cellStyle name="SAPBEXHLevel2X 4 3 3 2" xfId="26150"/>
    <cellStyle name="SAPBEXHLevel2X 4 3 4" xfId="26151"/>
    <cellStyle name="SAPBEXHLevel2X 4 4" xfId="26152"/>
    <cellStyle name="SAPBEXHLevel2X 4 4 2" xfId="26153"/>
    <cellStyle name="SAPBEXHLevel2X 4 4 2 2" xfId="26154"/>
    <cellStyle name="SAPBEXHLevel2X 4 4 2 2 2" xfId="26155"/>
    <cellStyle name="SAPBEXHLevel2X 4 4 2 3" xfId="26156"/>
    <cellStyle name="SAPBEXHLevel2X 4 4 3" xfId="26157"/>
    <cellStyle name="SAPBEXHLevel2X 4 4 3 2" xfId="26158"/>
    <cellStyle name="SAPBEXHLevel2X 4 4 4" xfId="26159"/>
    <cellStyle name="SAPBEXHLevel2X 4 5" xfId="26160"/>
    <cellStyle name="SAPBEXHLevel2X 4 5 2" xfId="26161"/>
    <cellStyle name="SAPBEXHLevel2X 4 5 2 2" xfId="26162"/>
    <cellStyle name="SAPBEXHLevel2X 4 5 3" xfId="26163"/>
    <cellStyle name="SAPBEXHLevel2X 4 6" xfId="26164"/>
    <cellStyle name="SAPBEXHLevel2X 4 6 2" xfId="26165"/>
    <cellStyle name="SAPBEXHLevel2X 4 7" xfId="26166"/>
    <cellStyle name="SAPBEXHLevel2X 5" xfId="26167"/>
    <cellStyle name="SAPBEXHLevel2X 5 2" xfId="26168"/>
    <cellStyle name="SAPBEXHLevel2X 5 2 2" xfId="26169"/>
    <cellStyle name="SAPBEXHLevel2X 5 2 2 2" xfId="26170"/>
    <cellStyle name="SAPBEXHLevel2X 5 2 3" xfId="26171"/>
    <cellStyle name="SAPBEXHLevel2X 5 3" xfId="26172"/>
    <cellStyle name="SAPBEXHLevel2X 5 3 2" xfId="26173"/>
    <cellStyle name="SAPBEXHLevel2X 5 4" xfId="26174"/>
    <cellStyle name="SAPBEXHLevel2X 6" xfId="26175"/>
    <cellStyle name="SAPBEXHLevel2X 6 2" xfId="26176"/>
    <cellStyle name="SAPBEXHLevel2X 6 2 2" xfId="26177"/>
    <cellStyle name="SAPBEXHLevel2X 6 2 2 2" xfId="26178"/>
    <cellStyle name="SAPBEXHLevel2X 6 2 3" xfId="26179"/>
    <cellStyle name="SAPBEXHLevel2X 6 3" xfId="26180"/>
    <cellStyle name="SAPBEXHLevel2X 6 3 2" xfId="26181"/>
    <cellStyle name="SAPBEXHLevel2X 6 4" xfId="26182"/>
    <cellStyle name="SAPBEXHLevel2X 7" xfId="26183"/>
    <cellStyle name="SAPBEXHLevel2X 7 2" xfId="26184"/>
    <cellStyle name="SAPBEXHLevel2X 7 2 2" xfId="26185"/>
    <cellStyle name="SAPBEXHLevel2X 7 2 2 2" xfId="26186"/>
    <cellStyle name="SAPBEXHLevel2X 7 2 3" xfId="26187"/>
    <cellStyle name="SAPBEXHLevel2X 7 3" xfId="26188"/>
    <cellStyle name="SAPBEXHLevel2X 7 3 2" xfId="26189"/>
    <cellStyle name="SAPBEXHLevel2X 7 4" xfId="26190"/>
    <cellStyle name="SAPBEXHLevel2X 8" xfId="26191"/>
    <cellStyle name="SAPBEXHLevel2X 8 2" xfId="26192"/>
    <cellStyle name="SAPBEXHLevel2X 8 2 2" xfId="26193"/>
    <cellStyle name="SAPBEXHLevel2X 8 3" xfId="26194"/>
    <cellStyle name="SAPBEXHLevel2X 9" xfId="26195"/>
    <cellStyle name="SAPBEXHLevel2X 9 2" xfId="26196"/>
    <cellStyle name="SAPBEXHLevel3" xfId="26197"/>
    <cellStyle name="SAPBEXHLevel3 10" xfId="26198"/>
    <cellStyle name="SAPBEXHLevel3 11" xfId="26199"/>
    <cellStyle name="SAPBEXHLevel3 2" xfId="26200"/>
    <cellStyle name="SAPBEXHLevel3 2 2" xfId="26201"/>
    <cellStyle name="SAPBEXHLevel3 2 2 2" xfId="26202"/>
    <cellStyle name="SAPBEXHLevel3 2 2 2 2" xfId="26203"/>
    <cellStyle name="SAPBEXHLevel3 2 2 2 2 2" xfId="26204"/>
    <cellStyle name="SAPBEXHLevel3 2 2 2 2 2 2" xfId="26205"/>
    <cellStyle name="SAPBEXHLevel3 2 2 2 2 3" xfId="26206"/>
    <cellStyle name="SAPBEXHLevel3 2 2 2 3" xfId="26207"/>
    <cellStyle name="SAPBEXHLevel3 2 2 2 3 2" xfId="26208"/>
    <cellStyle name="SAPBEXHLevel3 2 2 2 4" xfId="26209"/>
    <cellStyle name="SAPBEXHLevel3 2 2 3" xfId="26210"/>
    <cellStyle name="SAPBEXHLevel3 2 2 3 2" xfId="26211"/>
    <cellStyle name="SAPBEXHLevel3 2 2 3 2 2" xfId="26212"/>
    <cellStyle name="SAPBEXHLevel3 2 2 3 2 2 2" xfId="26213"/>
    <cellStyle name="SAPBEXHLevel3 2 2 3 2 3" xfId="26214"/>
    <cellStyle name="SAPBEXHLevel3 2 2 3 3" xfId="26215"/>
    <cellStyle name="SAPBEXHLevel3 2 2 3 3 2" xfId="26216"/>
    <cellStyle name="SAPBEXHLevel3 2 2 3 4" xfId="26217"/>
    <cellStyle name="SAPBEXHLevel3 2 2 4" xfId="26218"/>
    <cellStyle name="SAPBEXHLevel3 2 2 4 2" xfId="26219"/>
    <cellStyle name="SAPBEXHLevel3 2 2 4 2 2" xfId="26220"/>
    <cellStyle name="SAPBEXHLevel3 2 2 4 2 2 2" xfId="26221"/>
    <cellStyle name="SAPBEXHLevel3 2 2 4 2 3" xfId="26222"/>
    <cellStyle name="SAPBEXHLevel3 2 2 4 3" xfId="26223"/>
    <cellStyle name="SAPBEXHLevel3 2 2 4 3 2" xfId="26224"/>
    <cellStyle name="SAPBEXHLevel3 2 2 4 4" xfId="26225"/>
    <cellStyle name="SAPBEXHLevel3 2 2 5" xfId="26226"/>
    <cellStyle name="SAPBEXHLevel3 2 2 5 2" xfId="26227"/>
    <cellStyle name="SAPBEXHLevel3 2 2 5 2 2" xfId="26228"/>
    <cellStyle name="SAPBEXHLevel3 2 2 5 3" xfId="26229"/>
    <cellStyle name="SAPBEXHLevel3 2 2 6" xfId="26230"/>
    <cellStyle name="SAPBEXHLevel3 2 2 6 2" xfId="26231"/>
    <cellStyle name="SAPBEXHLevel3 2 2 7" xfId="26232"/>
    <cellStyle name="SAPBEXHLevel3 2 3" xfId="26233"/>
    <cellStyle name="SAPBEXHLevel3 2 3 2" xfId="26234"/>
    <cellStyle name="SAPBEXHLevel3 2 3 2 2" xfId="26235"/>
    <cellStyle name="SAPBEXHLevel3 2 3 2 2 2" xfId="26236"/>
    <cellStyle name="SAPBEXHLevel3 2 3 2 3" xfId="26237"/>
    <cellStyle name="SAPBEXHLevel3 2 3 3" xfId="26238"/>
    <cellStyle name="SAPBEXHLevel3 2 3 3 2" xfId="26239"/>
    <cellStyle name="SAPBEXHLevel3 2 3 4" xfId="26240"/>
    <cellStyle name="SAPBEXHLevel3 2 4" xfId="26241"/>
    <cellStyle name="SAPBEXHLevel3 2 4 2" xfId="26242"/>
    <cellStyle name="SAPBEXHLevel3 2 4 2 2" xfId="26243"/>
    <cellStyle name="SAPBEXHLevel3 2 4 2 2 2" xfId="26244"/>
    <cellStyle name="SAPBEXHLevel3 2 4 2 3" xfId="26245"/>
    <cellStyle name="SAPBEXHLevel3 2 4 3" xfId="26246"/>
    <cellStyle name="SAPBEXHLevel3 2 4 3 2" xfId="26247"/>
    <cellStyle name="SAPBEXHLevel3 2 4 4" xfId="26248"/>
    <cellStyle name="SAPBEXHLevel3 2 5" xfId="26249"/>
    <cellStyle name="SAPBEXHLevel3 2 5 2" xfId="26250"/>
    <cellStyle name="SAPBEXHLevel3 2 5 2 2" xfId="26251"/>
    <cellStyle name="SAPBEXHLevel3 2 5 2 2 2" xfId="26252"/>
    <cellStyle name="SAPBEXHLevel3 2 5 2 3" xfId="26253"/>
    <cellStyle name="SAPBEXHLevel3 2 5 3" xfId="26254"/>
    <cellStyle name="SAPBEXHLevel3 2 5 3 2" xfId="26255"/>
    <cellStyle name="SAPBEXHLevel3 2 5 4" xfId="26256"/>
    <cellStyle name="SAPBEXHLevel3 2 6" xfId="26257"/>
    <cellStyle name="SAPBEXHLevel3 2 6 2" xfId="26258"/>
    <cellStyle name="SAPBEXHLevel3 2 6 2 2" xfId="26259"/>
    <cellStyle name="SAPBEXHLevel3 2 6 3" xfId="26260"/>
    <cellStyle name="SAPBEXHLevel3 2 7" xfId="26261"/>
    <cellStyle name="SAPBEXHLevel3 2 7 2" xfId="26262"/>
    <cellStyle name="SAPBEXHLevel3 2 8" xfId="26263"/>
    <cellStyle name="SAPBEXHLevel3 2 9" xfId="26264"/>
    <cellStyle name="SAPBEXHLevel3 3" xfId="26265"/>
    <cellStyle name="SAPBEXHLevel3 3 2" xfId="26266"/>
    <cellStyle name="SAPBEXHLevel3 3 2 2" xfId="26267"/>
    <cellStyle name="SAPBEXHLevel3 3 2 2 2" xfId="26268"/>
    <cellStyle name="SAPBEXHLevel3 3 2 2 2 2" xfId="26269"/>
    <cellStyle name="SAPBEXHLevel3 3 2 2 3" xfId="26270"/>
    <cellStyle name="SAPBEXHLevel3 3 2 3" xfId="26271"/>
    <cellStyle name="SAPBEXHLevel3 3 2 3 2" xfId="26272"/>
    <cellStyle name="SAPBEXHLevel3 3 2 4" xfId="26273"/>
    <cellStyle name="SAPBEXHLevel3 3 3" xfId="26274"/>
    <cellStyle name="SAPBEXHLevel3 3 3 2" xfId="26275"/>
    <cellStyle name="SAPBEXHLevel3 3 3 2 2" xfId="26276"/>
    <cellStyle name="SAPBEXHLevel3 3 3 2 2 2" xfId="26277"/>
    <cellStyle name="SAPBEXHLevel3 3 3 2 3" xfId="26278"/>
    <cellStyle name="SAPBEXHLevel3 3 3 3" xfId="26279"/>
    <cellStyle name="SAPBEXHLevel3 3 3 3 2" xfId="26280"/>
    <cellStyle name="SAPBEXHLevel3 3 3 4" xfId="26281"/>
    <cellStyle name="SAPBEXHLevel3 3 4" xfId="26282"/>
    <cellStyle name="SAPBEXHLevel3 3 4 2" xfId="26283"/>
    <cellStyle name="SAPBEXHLevel3 3 4 2 2" xfId="26284"/>
    <cellStyle name="SAPBEXHLevel3 3 4 2 2 2" xfId="26285"/>
    <cellStyle name="SAPBEXHLevel3 3 4 2 3" xfId="26286"/>
    <cellStyle name="SAPBEXHLevel3 3 4 3" xfId="26287"/>
    <cellStyle name="SAPBEXHLevel3 3 4 3 2" xfId="26288"/>
    <cellStyle name="SAPBEXHLevel3 3 4 4" xfId="26289"/>
    <cellStyle name="SAPBEXHLevel3 3 5" xfId="26290"/>
    <cellStyle name="SAPBEXHLevel3 3 5 2" xfId="26291"/>
    <cellStyle name="SAPBEXHLevel3 3 5 2 2" xfId="26292"/>
    <cellStyle name="SAPBEXHLevel3 3 5 3" xfId="26293"/>
    <cellStyle name="SAPBEXHLevel3 3 6" xfId="26294"/>
    <cellStyle name="SAPBEXHLevel3 3 6 2" xfId="26295"/>
    <cellStyle name="SAPBEXHLevel3 3 7" xfId="26296"/>
    <cellStyle name="SAPBEXHLevel3 3 8" xfId="26297"/>
    <cellStyle name="SAPBEXHLevel3 4" xfId="26298"/>
    <cellStyle name="SAPBEXHLevel3 4 2" xfId="26299"/>
    <cellStyle name="SAPBEXHLevel3 4 2 2" xfId="26300"/>
    <cellStyle name="SAPBEXHLevel3 4 2 2 2" xfId="26301"/>
    <cellStyle name="SAPBEXHLevel3 4 2 2 2 2" xfId="26302"/>
    <cellStyle name="SAPBEXHLevel3 4 2 2 3" xfId="26303"/>
    <cellStyle name="SAPBEXHLevel3 4 2 3" xfId="26304"/>
    <cellStyle name="SAPBEXHLevel3 4 2 3 2" xfId="26305"/>
    <cellStyle name="SAPBEXHLevel3 4 2 4" xfId="26306"/>
    <cellStyle name="SAPBEXHLevel3 4 3" xfId="26307"/>
    <cellStyle name="SAPBEXHLevel3 4 3 2" xfId="26308"/>
    <cellStyle name="SAPBEXHLevel3 4 3 2 2" xfId="26309"/>
    <cellStyle name="SAPBEXHLevel3 4 3 2 2 2" xfId="26310"/>
    <cellStyle name="SAPBEXHLevel3 4 3 2 3" xfId="26311"/>
    <cellStyle name="SAPBEXHLevel3 4 3 3" xfId="26312"/>
    <cellStyle name="SAPBEXHLevel3 4 3 3 2" xfId="26313"/>
    <cellStyle name="SAPBEXHLevel3 4 3 4" xfId="26314"/>
    <cellStyle name="SAPBEXHLevel3 4 4" xfId="26315"/>
    <cellStyle name="SAPBEXHLevel3 4 4 2" xfId="26316"/>
    <cellStyle name="SAPBEXHLevel3 4 4 2 2" xfId="26317"/>
    <cellStyle name="SAPBEXHLevel3 4 4 2 2 2" xfId="26318"/>
    <cellStyle name="SAPBEXHLevel3 4 4 2 3" xfId="26319"/>
    <cellStyle name="SAPBEXHLevel3 4 4 3" xfId="26320"/>
    <cellStyle name="SAPBEXHLevel3 4 4 3 2" xfId="26321"/>
    <cellStyle name="SAPBEXHLevel3 4 4 4" xfId="26322"/>
    <cellStyle name="SAPBEXHLevel3 4 5" xfId="26323"/>
    <cellStyle name="SAPBEXHLevel3 4 5 2" xfId="26324"/>
    <cellStyle name="SAPBEXHLevel3 4 5 2 2" xfId="26325"/>
    <cellStyle name="SAPBEXHLevel3 4 5 3" xfId="26326"/>
    <cellStyle name="SAPBEXHLevel3 4 6" xfId="26327"/>
    <cellStyle name="SAPBEXHLevel3 4 6 2" xfId="26328"/>
    <cellStyle name="SAPBEXHLevel3 4 7" xfId="26329"/>
    <cellStyle name="SAPBEXHLevel3 5" xfId="26330"/>
    <cellStyle name="SAPBEXHLevel3 5 2" xfId="26331"/>
    <cellStyle name="SAPBEXHLevel3 5 2 2" xfId="26332"/>
    <cellStyle name="SAPBEXHLevel3 5 2 2 2" xfId="26333"/>
    <cellStyle name="SAPBEXHLevel3 5 2 3" xfId="26334"/>
    <cellStyle name="SAPBEXHLevel3 5 3" xfId="26335"/>
    <cellStyle name="SAPBEXHLevel3 5 3 2" xfId="26336"/>
    <cellStyle name="SAPBEXHLevel3 5 4" xfId="26337"/>
    <cellStyle name="SAPBEXHLevel3 6" xfId="26338"/>
    <cellStyle name="SAPBEXHLevel3 6 2" xfId="26339"/>
    <cellStyle name="SAPBEXHLevel3 6 2 2" xfId="26340"/>
    <cellStyle name="SAPBEXHLevel3 6 2 2 2" xfId="26341"/>
    <cellStyle name="SAPBEXHLevel3 6 2 3" xfId="26342"/>
    <cellStyle name="SAPBEXHLevel3 6 3" xfId="26343"/>
    <cellStyle name="SAPBEXHLevel3 6 3 2" xfId="26344"/>
    <cellStyle name="SAPBEXHLevel3 6 4" xfId="26345"/>
    <cellStyle name="SAPBEXHLevel3 7" xfId="26346"/>
    <cellStyle name="SAPBEXHLevel3 7 2" xfId="26347"/>
    <cellStyle name="SAPBEXHLevel3 7 2 2" xfId="26348"/>
    <cellStyle name="SAPBEXHLevel3 7 2 2 2" xfId="26349"/>
    <cellStyle name="SAPBEXHLevel3 7 2 3" xfId="26350"/>
    <cellStyle name="SAPBEXHLevel3 7 3" xfId="26351"/>
    <cellStyle name="SAPBEXHLevel3 7 3 2" xfId="26352"/>
    <cellStyle name="SAPBEXHLevel3 7 4" xfId="26353"/>
    <cellStyle name="SAPBEXHLevel3 8" xfId="26354"/>
    <cellStyle name="SAPBEXHLevel3 8 2" xfId="26355"/>
    <cellStyle name="SAPBEXHLevel3 8 2 2" xfId="26356"/>
    <cellStyle name="SAPBEXHLevel3 8 3" xfId="26357"/>
    <cellStyle name="SAPBEXHLevel3 9" xfId="26358"/>
    <cellStyle name="SAPBEXHLevel3 9 2" xfId="26359"/>
    <cellStyle name="SAPBEXHLevel3X" xfId="26360"/>
    <cellStyle name="SAPBEXHLevel3X 10" xfId="26361"/>
    <cellStyle name="SAPBEXHLevel3X 11" xfId="26362"/>
    <cellStyle name="SAPBEXHLevel3X 2" xfId="26363"/>
    <cellStyle name="SAPBEXHLevel3X 2 2" xfId="26364"/>
    <cellStyle name="SAPBEXHLevel3X 2 2 2" xfId="26365"/>
    <cellStyle name="SAPBEXHLevel3X 2 2 2 2" xfId="26366"/>
    <cellStyle name="SAPBEXHLevel3X 2 2 2 2 2" xfId="26367"/>
    <cellStyle name="SAPBEXHLevel3X 2 2 2 2 2 2" xfId="26368"/>
    <cellStyle name="SAPBEXHLevel3X 2 2 2 2 3" xfId="26369"/>
    <cellStyle name="SAPBEXHLevel3X 2 2 2 3" xfId="26370"/>
    <cellStyle name="SAPBEXHLevel3X 2 2 2 3 2" xfId="26371"/>
    <cellStyle name="SAPBEXHLevel3X 2 2 2 4" xfId="26372"/>
    <cellStyle name="SAPBEXHLevel3X 2 2 3" xfId="26373"/>
    <cellStyle name="SAPBEXHLevel3X 2 2 3 2" xfId="26374"/>
    <cellStyle name="SAPBEXHLevel3X 2 2 3 2 2" xfId="26375"/>
    <cellStyle name="SAPBEXHLevel3X 2 2 3 2 2 2" xfId="26376"/>
    <cellStyle name="SAPBEXHLevel3X 2 2 3 2 3" xfId="26377"/>
    <cellStyle name="SAPBEXHLevel3X 2 2 3 3" xfId="26378"/>
    <cellStyle name="SAPBEXHLevel3X 2 2 3 3 2" xfId="26379"/>
    <cellStyle name="SAPBEXHLevel3X 2 2 3 4" xfId="26380"/>
    <cellStyle name="SAPBEXHLevel3X 2 2 4" xfId="26381"/>
    <cellStyle name="SAPBEXHLevel3X 2 2 4 2" xfId="26382"/>
    <cellStyle name="SAPBEXHLevel3X 2 2 4 2 2" xfId="26383"/>
    <cellStyle name="SAPBEXHLevel3X 2 2 4 2 2 2" xfId="26384"/>
    <cellStyle name="SAPBEXHLevel3X 2 2 4 2 3" xfId="26385"/>
    <cellStyle name="SAPBEXHLevel3X 2 2 4 3" xfId="26386"/>
    <cellStyle name="SAPBEXHLevel3X 2 2 4 3 2" xfId="26387"/>
    <cellStyle name="SAPBEXHLevel3X 2 2 4 4" xfId="26388"/>
    <cellStyle name="SAPBEXHLevel3X 2 2 5" xfId="26389"/>
    <cellStyle name="SAPBEXHLevel3X 2 2 5 2" xfId="26390"/>
    <cellStyle name="SAPBEXHLevel3X 2 2 5 2 2" xfId="26391"/>
    <cellStyle name="SAPBEXHLevel3X 2 2 5 3" xfId="26392"/>
    <cellStyle name="SAPBEXHLevel3X 2 2 6" xfId="26393"/>
    <cellStyle name="SAPBEXHLevel3X 2 2 6 2" xfId="26394"/>
    <cellStyle name="SAPBEXHLevel3X 2 2 7" xfId="26395"/>
    <cellStyle name="SAPBEXHLevel3X 2 3" xfId="26396"/>
    <cellStyle name="SAPBEXHLevel3X 2 3 2" xfId="26397"/>
    <cellStyle name="SAPBEXHLevel3X 2 3 2 2" xfId="26398"/>
    <cellStyle name="SAPBEXHLevel3X 2 3 2 2 2" xfId="26399"/>
    <cellStyle name="SAPBEXHLevel3X 2 3 2 3" xfId="26400"/>
    <cellStyle name="SAPBEXHLevel3X 2 3 3" xfId="26401"/>
    <cellStyle name="SAPBEXHLevel3X 2 3 3 2" xfId="26402"/>
    <cellStyle name="SAPBEXHLevel3X 2 3 4" xfId="26403"/>
    <cellStyle name="SAPBEXHLevel3X 2 4" xfId="26404"/>
    <cellStyle name="SAPBEXHLevel3X 2 4 2" xfId="26405"/>
    <cellStyle name="SAPBEXHLevel3X 2 4 2 2" xfId="26406"/>
    <cellStyle name="SAPBEXHLevel3X 2 4 2 2 2" xfId="26407"/>
    <cellStyle name="SAPBEXHLevel3X 2 4 2 3" xfId="26408"/>
    <cellStyle name="SAPBEXHLevel3X 2 4 3" xfId="26409"/>
    <cellStyle name="SAPBEXHLevel3X 2 4 3 2" xfId="26410"/>
    <cellStyle name="SAPBEXHLevel3X 2 4 4" xfId="26411"/>
    <cellStyle name="SAPBEXHLevel3X 2 5" xfId="26412"/>
    <cellStyle name="SAPBEXHLevel3X 2 5 2" xfId="26413"/>
    <cellStyle name="SAPBEXHLevel3X 2 5 2 2" xfId="26414"/>
    <cellStyle name="SAPBEXHLevel3X 2 5 2 2 2" xfId="26415"/>
    <cellStyle name="SAPBEXHLevel3X 2 5 2 3" xfId="26416"/>
    <cellStyle name="SAPBEXHLevel3X 2 5 3" xfId="26417"/>
    <cellStyle name="SAPBEXHLevel3X 2 5 3 2" xfId="26418"/>
    <cellStyle name="SAPBEXHLevel3X 2 5 4" xfId="26419"/>
    <cellStyle name="SAPBEXHLevel3X 2 6" xfId="26420"/>
    <cellStyle name="SAPBEXHLevel3X 2 6 2" xfId="26421"/>
    <cellStyle name="SAPBEXHLevel3X 2 6 2 2" xfId="26422"/>
    <cellStyle name="SAPBEXHLevel3X 2 6 3" xfId="26423"/>
    <cellStyle name="SAPBEXHLevel3X 2 7" xfId="26424"/>
    <cellStyle name="SAPBEXHLevel3X 2 7 2" xfId="26425"/>
    <cellStyle name="SAPBEXHLevel3X 2 8" xfId="26426"/>
    <cellStyle name="SAPBEXHLevel3X 2 9" xfId="26427"/>
    <cellStyle name="SAPBEXHLevel3X 3" xfId="26428"/>
    <cellStyle name="SAPBEXHLevel3X 3 2" xfId="26429"/>
    <cellStyle name="SAPBEXHLevel3X 3 2 2" xfId="26430"/>
    <cellStyle name="SAPBEXHLevel3X 3 2 2 2" xfId="26431"/>
    <cellStyle name="SAPBEXHLevel3X 3 2 2 2 2" xfId="26432"/>
    <cellStyle name="SAPBEXHLevel3X 3 2 2 3" xfId="26433"/>
    <cellStyle name="SAPBEXHLevel3X 3 2 3" xfId="26434"/>
    <cellStyle name="SAPBEXHLevel3X 3 2 3 2" xfId="26435"/>
    <cellStyle name="SAPBEXHLevel3X 3 2 4" xfId="26436"/>
    <cellStyle name="SAPBEXHLevel3X 3 3" xfId="26437"/>
    <cellStyle name="SAPBEXHLevel3X 3 3 2" xfId="26438"/>
    <cellStyle name="SAPBEXHLevel3X 3 3 2 2" xfId="26439"/>
    <cellStyle name="SAPBEXHLevel3X 3 3 2 2 2" xfId="26440"/>
    <cellStyle name="SAPBEXHLevel3X 3 3 2 3" xfId="26441"/>
    <cellStyle name="SAPBEXHLevel3X 3 3 3" xfId="26442"/>
    <cellStyle name="SAPBEXHLevel3X 3 3 3 2" xfId="26443"/>
    <cellStyle name="SAPBEXHLevel3X 3 3 4" xfId="26444"/>
    <cellStyle name="SAPBEXHLevel3X 3 4" xfId="26445"/>
    <cellStyle name="SAPBEXHLevel3X 3 4 2" xfId="26446"/>
    <cellStyle name="SAPBEXHLevel3X 3 4 2 2" xfId="26447"/>
    <cellStyle name="SAPBEXHLevel3X 3 4 2 2 2" xfId="26448"/>
    <cellStyle name="SAPBEXHLevel3X 3 4 2 3" xfId="26449"/>
    <cellStyle name="SAPBEXHLevel3X 3 4 3" xfId="26450"/>
    <cellStyle name="SAPBEXHLevel3X 3 4 3 2" xfId="26451"/>
    <cellStyle name="SAPBEXHLevel3X 3 4 4" xfId="26452"/>
    <cellStyle name="SAPBEXHLevel3X 3 5" xfId="26453"/>
    <cellStyle name="SAPBEXHLevel3X 3 5 2" xfId="26454"/>
    <cellStyle name="SAPBEXHLevel3X 3 5 2 2" xfId="26455"/>
    <cellStyle name="SAPBEXHLevel3X 3 5 3" xfId="26456"/>
    <cellStyle name="SAPBEXHLevel3X 3 6" xfId="26457"/>
    <cellStyle name="SAPBEXHLevel3X 3 6 2" xfId="26458"/>
    <cellStyle name="SAPBEXHLevel3X 3 7" xfId="26459"/>
    <cellStyle name="SAPBEXHLevel3X 3 8" xfId="26460"/>
    <cellStyle name="SAPBEXHLevel3X 4" xfId="26461"/>
    <cellStyle name="SAPBEXHLevel3X 4 2" xfId="26462"/>
    <cellStyle name="SAPBEXHLevel3X 4 2 2" xfId="26463"/>
    <cellStyle name="SAPBEXHLevel3X 4 2 2 2" xfId="26464"/>
    <cellStyle name="SAPBEXHLevel3X 4 2 2 2 2" xfId="26465"/>
    <cellStyle name="SAPBEXHLevel3X 4 2 2 3" xfId="26466"/>
    <cellStyle name="SAPBEXHLevel3X 4 2 3" xfId="26467"/>
    <cellStyle name="SAPBEXHLevel3X 4 2 3 2" xfId="26468"/>
    <cellStyle name="SAPBEXHLevel3X 4 2 4" xfId="26469"/>
    <cellStyle name="SAPBEXHLevel3X 4 3" xfId="26470"/>
    <cellStyle name="SAPBEXHLevel3X 4 3 2" xfId="26471"/>
    <cellStyle name="SAPBEXHLevel3X 4 3 2 2" xfId="26472"/>
    <cellStyle name="SAPBEXHLevel3X 4 3 2 2 2" xfId="26473"/>
    <cellStyle name="SAPBEXHLevel3X 4 3 2 3" xfId="26474"/>
    <cellStyle name="SAPBEXHLevel3X 4 3 3" xfId="26475"/>
    <cellStyle name="SAPBEXHLevel3X 4 3 3 2" xfId="26476"/>
    <cellStyle name="SAPBEXHLevel3X 4 3 4" xfId="26477"/>
    <cellStyle name="SAPBEXHLevel3X 4 4" xfId="26478"/>
    <cellStyle name="SAPBEXHLevel3X 4 4 2" xfId="26479"/>
    <cellStyle name="SAPBEXHLevel3X 4 4 2 2" xfId="26480"/>
    <cellStyle name="SAPBEXHLevel3X 4 4 2 2 2" xfId="26481"/>
    <cellStyle name="SAPBEXHLevel3X 4 4 2 3" xfId="26482"/>
    <cellStyle name="SAPBEXHLevel3X 4 4 3" xfId="26483"/>
    <cellStyle name="SAPBEXHLevel3X 4 4 3 2" xfId="26484"/>
    <cellStyle name="SAPBEXHLevel3X 4 4 4" xfId="26485"/>
    <cellStyle name="SAPBEXHLevel3X 4 5" xfId="26486"/>
    <cellStyle name="SAPBEXHLevel3X 4 5 2" xfId="26487"/>
    <cellStyle name="SAPBEXHLevel3X 4 5 2 2" xfId="26488"/>
    <cellStyle name="SAPBEXHLevel3X 4 5 3" xfId="26489"/>
    <cellStyle name="SAPBEXHLevel3X 4 6" xfId="26490"/>
    <cellStyle name="SAPBEXHLevel3X 4 6 2" xfId="26491"/>
    <cellStyle name="SAPBEXHLevel3X 4 7" xfId="26492"/>
    <cellStyle name="SAPBEXHLevel3X 5" xfId="26493"/>
    <cellStyle name="SAPBEXHLevel3X 5 2" xfId="26494"/>
    <cellStyle name="SAPBEXHLevel3X 5 2 2" xfId="26495"/>
    <cellStyle name="SAPBEXHLevel3X 5 2 2 2" xfId="26496"/>
    <cellStyle name="SAPBEXHLevel3X 5 2 3" xfId="26497"/>
    <cellStyle name="SAPBEXHLevel3X 5 3" xfId="26498"/>
    <cellStyle name="SAPBEXHLevel3X 5 3 2" xfId="26499"/>
    <cellStyle name="SAPBEXHLevel3X 5 4" xfId="26500"/>
    <cellStyle name="SAPBEXHLevel3X 6" xfId="26501"/>
    <cellStyle name="SAPBEXHLevel3X 6 2" xfId="26502"/>
    <cellStyle name="SAPBEXHLevel3X 6 2 2" xfId="26503"/>
    <cellStyle name="SAPBEXHLevel3X 6 2 2 2" xfId="26504"/>
    <cellStyle name="SAPBEXHLevel3X 6 2 3" xfId="26505"/>
    <cellStyle name="SAPBEXHLevel3X 6 3" xfId="26506"/>
    <cellStyle name="SAPBEXHLevel3X 6 3 2" xfId="26507"/>
    <cellStyle name="SAPBEXHLevel3X 6 4" xfId="26508"/>
    <cellStyle name="SAPBEXHLevel3X 7" xfId="26509"/>
    <cellStyle name="SAPBEXHLevel3X 7 2" xfId="26510"/>
    <cellStyle name="SAPBEXHLevel3X 7 2 2" xfId="26511"/>
    <cellStyle name="SAPBEXHLevel3X 7 2 2 2" xfId="26512"/>
    <cellStyle name="SAPBEXHLevel3X 7 2 3" xfId="26513"/>
    <cellStyle name="SAPBEXHLevel3X 7 3" xfId="26514"/>
    <cellStyle name="SAPBEXHLevel3X 7 3 2" xfId="26515"/>
    <cellStyle name="SAPBEXHLevel3X 7 4" xfId="26516"/>
    <cellStyle name="SAPBEXHLevel3X 8" xfId="26517"/>
    <cellStyle name="SAPBEXHLevel3X 8 2" xfId="26518"/>
    <cellStyle name="SAPBEXHLevel3X 8 2 2" xfId="26519"/>
    <cellStyle name="SAPBEXHLevel3X 8 3" xfId="26520"/>
    <cellStyle name="SAPBEXHLevel3X 9" xfId="26521"/>
    <cellStyle name="SAPBEXHLevel3X 9 2" xfId="26522"/>
    <cellStyle name="SAPBEXHLeveѬ2X 2 4" xfId="26523"/>
    <cellStyle name="SAPBEXinputData" xfId="26524"/>
    <cellStyle name="SAPBEXinputData 2" xfId="26525"/>
    <cellStyle name="SAPBEXinputData 2 2" xfId="26526"/>
    <cellStyle name="SAPBEXinputData 2 2 2" xfId="26527"/>
    <cellStyle name="SAPBEXinputData 2 2 2 2" xfId="26528"/>
    <cellStyle name="SAPBEXinputData 2 2 2 2 2" xfId="26529"/>
    <cellStyle name="SAPBEXinputData 2 2 2 3" xfId="26530"/>
    <cellStyle name="SAPBEXinputData 2 2 3" xfId="26531"/>
    <cellStyle name="SAPBEXinputData 2 2 3 2" xfId="26532"/>
    <cellStyle name="SAPBEXinputData 2 2 4" xfId="26533"/>
    <cellStyle name="SAPBEXinputData 2 3" xfId="26534"/>
    <cellStyle name="SAPBEXinputData 2 3 2" xfId="26535"/>
    <cellStyle name="SAPBEXinputData 2 3 2 2" xfId="26536"/>
    <cellStyle name="SAPBEXinputData 2 3 3" xfId="26537"/>
    <cellStyle name="SAPBEXinputData 2 4" xfId="26538"/>
    <cellStyle name="SAPBEXinputData 2 4 2" xfId="26539"/>
    <cellStyle name="SAPBEXinputData 2 5" xfId="26540"/>
    <cellStyle name="SAPBEXinputData 2 6" xfId="26541"/>
    <cellStyle name="SAPBEXItemHeader" xfId="26542"/>
    <cellStyle name="SAPBEXItemHeader 2" xfId="26543"/>
    <cellStyle name="SAPBEXItemHeader 2 2" xfId="26544"/>
    <cellStyle name="SAPBEXItemHeader 2 2 2" xfId="26545"/>
    <cellStyle name="SAPBEXItemHeader 2 2 2 2" xfId="26546"/>
    <cellStyle name="SAPBEXItemHeader 2 2 2 2 2" xfId="26547"/>
    <cellStyle name="SAPBEXItemHeader 2 2 2 3" xfId="26548"/>
    <cellStyle name="SAPBEXItemHeader 2 2 3" xfId="26549"/>
    <cellStyle name="SAPBEXItemHeader 2 2 3 2" xfId="26550"/>
    <cellStyle name="SAPBEXItemHeader 2 2 4" xfId="26551"/>
    <cellStyle name="SAPBEXItemHeader 2 3" xfId="26552"/>
    <cellStyle name="SAPBEXItemHeader 2 3 2" xfId="26553"/>
    <cellStyle name="SAPBEXItemHeader 2 3 2 2" xfId="26554"/>
    <cellStyle name="SAPBEXItemHeader 2 3 2 2 2" xfId="26555"/>
    <cellStyle name="SAPBEXItemHeader 2 3 2 3" xfId="26556"/>
    <cellStyle name="SAPBEXItemHeader 2 3 3" xfId="26557"/>
    <cellStyle name="SAPBEXItemHeader 2 3 3 2" xfId="26558"/>
    <cellStyle name="SAPBEXItemHeader 2 3 4" xfId="26559"/>
    <cellStyle name="SAPBEXItemHeader 2 4" xfId="26560"/>
    <cellStyle name="SAPBEXItemHeader 2 4 2" xfId="26561"/>
    <cellStyle name="SAPBEXItemHeader 2 4 2 2" xfId="26562"/>
    <cellStyle name="SAPBEXItemHeader 2 4 2 2 2" xfId="26563"/>
    <cellStyle name="SAPBEXItemHeader 2 4 2 3" xfId="26564"/>
    <cellStyle name="SAPBEXItemHeader 2 4 3" xfId="26565"/>
    <cellStyle name="SAPBEXItemHeader 2 4 3 2" xfId="26566"/>
    <cellStyle name="SAPBEXItemHeader 2 4 4" xfId="26567"/>
    <cellStyle name="SAPBEXItemHeader 2 5" xfId="26568"/>
    <cellStyle name="SAPBEXItemHeader 2 5 2" xfId="26569"/>
    <cellStyle name="SAPBEXItemHeader 2 5 2 2" xfId="26570"/>
    <cellStyle name="SAPBEXItemHeader 2 5 3" xfId="26571"/>
    <cellStyle name="SAPBEXItemHeader 2 6" xfId="26572"/>
    <cellStyle name="SAPBEXItemHeader 2 6 2" xfId="26573"/>
    <cellStyle name="SAPBEXItemHeader 2 7" xfId="26574"/>
    <cellStyle name="SAPBEXItemHeader 2 8" xfId="26575"/>
    <cellStyle name="SAPBEXItemHeader 3" xfId="26576"/>
    <cellStyle name="SAPBEXItemHeader 3 2" xfId="26577"/>
    <cellStyle name="SAPBEXItemHeader 3 2 2" xfId="26578"/>
    <cellStyle name="SAPBEXItemHeader 3 2 2 2" xfId="26579"/>
    <cellStyle name="SAPBEXItemHeader 3 2 3" xfId="26580"/>
    <cellStyle name="SAPBEXItemHeader 3 3" xfId="26581"/>
    <cellStyle name="SAPBEXItemHeader 3 3 2" xfId="26582"/>
    <cellStyle name="SAPBEXItemHeader 3 4" xfId="26583"/>
    <cellStyle name="SAPBEXItemHeader 4" xfId="26584"/>
    <cellStyle name="SAPBEXItemHeader 4 2" xfId="26585"/>
    <cellStyle name="SAPBEXItemHeader 4 2 2" xfId="26586"/>
    <cellStyle name="SAPBEXItemHeader 4 2 2 2" xfId="26587"/>
    <cellStyle name="SAPBEXItemHeader 4 2 3" xfId="26588"/>
    <cellStyle name="SAPBEXItemHeader 4 3" xfId="26589"/>
    <cellStyle name="SAPBEXItemHeader 4 3 2" xfId="26590"/>
    <cellStyle name="SAPBEXItemHeader 4 4" xfId="26591"/>
    <cellStyle name="SAPBEXItemHeader 5" xfId="26592"/>
    <cellStyle name="SAPBEXItemHeader 5 2" xfId="26593"/>
    <cellStyle name="SAPBEXItemHeader 5 2 2" xfId="26594"/>
    <cellStyle name="SAPBEXItemHeader 5 2 2 2" xfId="26595"/>
    <cellStyle name="SAPBEXItemHeader 5 2 3" xfId="26596"/>
    <cellStyle name="SAPBEXItemHeader 5 3" xfId="26597"/>
    <cellStyle name="SAPBEXItemHeader 5 3 2" xfId="26598"/>
    <cellStyle name="SAPBEXItemHeader 5 4" xfId="26599"/>
    <cellStyle name="SAPBEXItemHeader 6" xfId="26600"/>
    <cellStyle name="SAPBEXItemHeader 6 2" xfId="26601"/>
    <cellStyle name="SAPBEXItemHeader 6 2 2" xfId="26602"/>
    <cellStyle name="SAPBEXItemHeader 6 3" xfId="26603"/>
    <cellStyle name="SAPBEXItemHeader 7" xfId="26604"/>
    <cellStyle name="SAPBEXItemHeader 7 2" xfId="26605"/>
    <cellStyle name="SAPBEXItemHeader 8" xfId="26606"/>
    <cellStyle name="SAPBEXItemHeader 9" xfId="26607"/>
    <cellStyle name="SAPBEXresData" xfId="26608"/>
    <cellStyle name="SAPBEXresData 10" xfId="26609"/>
    <cellStyle name="SAPBEXresData 2" xfId="26610"/>
    <cellStyle name="SAPBEXresData 2 2" xfId="26611"/>
    <cellStyle name="SAPBEXresData 2 2 2" xfId="26612"/>
    <cellStyle name="SAPBEXresData 2 2 2 2" xfId="26613"/>
    <cellStyle name="SAPBEXresData 2 2 2 2 2" xfId="26614"/>
    <cellStyle name="SAPBEXresData 2 2 2 3" xfId="26615"/>
    <cellStyle name="SAPBEXresData 2 2 3" xfId="26616"/>
    <cellStyle name="SAPBEXresData 2 2 3 2" xfId="26617"/>
    <cellStyle name="SAPBEXresData 2 2 4" xfId="26618"/>
    <cellStyle name="SAPBEXresData 2 3" xfId="26619"/>
    <cellStyle name="SAPBEXresData 2 3 2" xfId="26620"/>
    <cellStyle name="SAPBEXresData 2 3 2 2" xfId="26621"/>
    <cellStyle name="SAPBEXresData 2 3 2 2 2" xfId="26622"/>
    <cellStyle name="SAPBEXresData 2 3 2 3" xfId="26623"/>
    <cellStyle name="SAPBEXresData 2 3 3" xfId="26624"/>
    <cellStyle name="SAPBEXresData 2 3 3 2" xfId="26625"/>
    <cellStyle name="SAPBEXresData 2 3 4" xfId="26626"/>
    <cellStyle name="SAPBEXresData 2 4" xfId="26627"/>
    <cellStyle name="SAPBEXresData 2 4 2" xfId="26628"/>
    <cellStyle name="SAPBEXresData 2 4 2 2" xfId="26629"/>
    <cellStyle name="SAPBEXresData 2 4 2 2 2" xfId="26630"/>
    <cellStyle name="SAPBEXresData 2 4 2 3" xfId="26631"/>
    <cellStyle name="SAPBEXresData 2 4 3" xfId="26632"/>
    <cellStyle name="SAPBEXresData 2 4 3 2" xfId="26633"/>
    <cellStyle name="SAPBEXresData 2 4 4" xfId="26634"/>
    <cellStyle name="SAPBEXresData 2 5" xfId="26635"/>
    <cellStyle name="SAPBEXresData 2 5 2" xfId="26636"/>
    <cellStyle name="SAPBEXresData 2 5 2 2" xfId="26637"/>
    <cellStyle name="SAPBEXresData 2 5 3" xfId="26638"/>
    <cellStyle name="SAPBEXresData 2 6" xfId="26639"/>
    <cellStyle name="SAPBEXresData 2 6 2" xfId="26640"/>
    <cellStyle name="SAPBEXresData 2 7" xfId="26641"/>
    <cellStyle name="SAPBEXresData 2 8" xfId="26642"/>
    <cellStyle name="SAPBEXresData 3" xfId="26643"/>
    <cellStyle name="SAPBEXresData 3 2" xfId="26644"/>
    <cellStyle name="SAPBEXresData 3 2 2" xfId="26645"/>
    <cellStyle name="SAPBEXresData 3 2 2 2" xfId="26646"/>
    <cellStyle name="SAPBEXresData 3 2 2 2 2" xfId="26647"/>
    <cellStyle name="SAPBEXresData 3 2 2 3" xfId="26648"/>
    <cellStyle name="SAPBEXresData 3 2 3" xfId="26649"/>
    <cellStyle name="SAPBEXresData 3 2 3 2" xfId="26650"/>
    <cellStyle name="SAPBEXresData 3 2 4" xfId="26651"/>
    <cellStyle name="SAPBEXresData 3 3" xfId="26652"/>
    <cellStyle name="SAPBEXresData 3 3 2" xfId="26653"/>
    <cellStyle name="SAPBEXresData 3 3 2 2" xfId="26654"/>
    <cellStyle name="SAPBEXresData 3 3 2 2 2" xfId="26655"/>
    <cellStyle name="SAPBEXresData 3 3 2 3" xfId="26656"/>
    <cellStyle name="SAPBEXresData 3 3 3" xfId="26657"/>
    <cellStyle name="SAPBEXresData 3 3 3 2" xfId="26658"/>
    <cellStyle name="SAPBEXresData 3 3 4" xfId="26659"/>
    <cellStyle name="SAPBEXresData 3 4" xfId="26660"/>
    <cellStyle name="SAPBEXresData 3 4 2" xfId="26661"/>
    <cellStyle name="SAPBEXresData 3 4 2 2" xfId="26662"/>
    <cellStyle name="SAPBEXresData 3 4 2 2 2" xfId="26663"/>
    <cellStyle name="SAPBEXresData 3 4 2 3" xfId="26664"/>
    <cellStyle name="SAPBEXresData 3 4 3" xfId="26665"/>
    <cellStyle name="SAPBEXresData 3 4 3 2" xfId="26666"/>
    <cellStyle name="SAPBEXresData 3 4 4" xfId="26667"/>
    <cellStyle name="SAPBEXresData 3 5" xfId="26668"/>
    <cellStyle name="SAPBEXresData 3 5 2" xfId="26669"/>
    <cellStyle name="SAPBEXresData 3 5 2 2" xfId="26670"/>
    <cellStyle name="SAPBEXresData 3 5 3" xfId="26671"/>
    <cellStyle name="SAPBEXresData 3 6" xfId="26672"/>
    <cellStyle name="SAPBEXresData 3 6 2" xfId="26673"/>
    <cellStyle name="SAPBEXresData 3 7" xfId="26674"/>
    <cellStyle name="SAPBEXresData 4" xfId="26675"/>
    <cellStyle name="SAPBEXresData 4 2" xfId="26676"/>
    <cellStyle name="SAPBEXresData 4 2 2" xfId="26677"/>
    <cellStyle name="SAPBEXresData 4 2 2 2" xfId="26678"/>
    <cellStyle name="SAPBEXresData 4 2 3" xfId="26679"/>
    <cellStyle name="SAPBEXresData 4 3" xfId="26680"/>
    <cellStyle name="SAPBEXresData 4 3 2" xfId="26681"/>
    <cellStyle name="SAPBEXresData 4 4" xfId="26682"/>
    <cellStyle name="SAPBEXresData 5" xfId="26683"/>
    <cellStyle name="SAPBEXresData 5 2" xfId="26684"/>
    <cellStyle name="SAPBEXresData 5 2 2" xfId="26685"/>
    <cellStyle name="SAPBEXresData 5 2 2 2" xfId="26686"/>
    <cellStyle name="SAPBEXresData 5 2 3" xfId="26687"/>
    <cellStyle name="SAPBEXresData 5 3" xfId="26688"/>
    <cellStyle name="SAPBEXresData 5 3 2" xfId="26689"/>
    <cellStyle name="SAPBEXresData 5 4" xfId="26690"/>
    <cellStyle name="SAPBEXresData 6" xfId="26691"/>
    <cellStyle name="SAPBEXresData 6 2" xfId="26692"/>
    <cellStyle name="SAPBEXresData 6 2 2" xfId="26693"/>
    <cellStyle name="SAPBEXresData 6 2 2 2" xfId="26694"/>
    <cellStyle name="SAPBEXresData 6 2 3" xfId="26695"/>
    <cellStyle name="SAPBEXresData 6 3" xfId="26696"/>
    <cellStyle name="SAPBEXresData 6 3 2" xfId="26697"/>
    <cellStyle name="SAPBEXresData 6 4" xfId="26698"/>
    <cellStyle name="SAPBEXresData 7" xfId="26699"/>
    <cellStyle name="SAPBEXresData 7 2" xfId="26700"/>
    <cellStyle name="SAPBEXresData 7 2 2" xfId="26701"/>
    <cellStyle name="SAPBEXresData 7 3" xfId="26702"/>
    <cellStyle name="SAPBEXresData 8" xfId="26703"/>
    <cellStyle name="SAPBEXresData 8 2" xfId="26704"/>
    <cellStyle name="SAPBEXresData 9" xfId="26705"/>
    <cellStyle name="SAPBEXresDataEmph" xfId="26706"/>
    <cellStyle name="SAPBEXresDataEmph 10" xfId="26707"/>
    <cellStyle name="SAPBEXresDataEmph 2" xfId="26708"/>
    <cellStyle name="SAPBEXresDataEmph 2 2" xfId="26709"/>
    <cellStyle name="SAPBEXresDataEmph 2 2 2" xfId="26710"/>
    <cellStyle name="SAPBEXresDataEmph 2 2 2 2" xfId="26711"/>
    <cellStyle name="SAPBEXresDataEmph 2 2 2 2 2" xfId="26712"/>
    <cellStyle name="SAPBEXresDataEmph 2 2 2 3" xfId="26713"/>
    <cellStyle name="SAPBEXresDataEmph 2 2 3" xfId="26714"/>
    <cellStyle name="SAPBEXresDataEmph 2 2 3 2" xfId="26715"/>
    <cellStyle name="SAPBEXresDataEmph 2 2 4" xfId="26716"/>
    <cellStyle name="SAPBEXresDataEmph 2 3" xfId="26717"/>
    <cellStyle name="SAPBEXresDataEmph 2 3 2" xfId="26718"/>
    <cellStyle name="SAPBEXresDataEmph 2 3 2 2" xfId="26719"/>
    <cellStyle name="SAPBEXresDataEmph 2 3 2 2 2" xfId="26720"/>
    <cellStyle name="SAPBEXresDataEmph 2 3 2 3" xfId="26721"/>
    <cellStyle name="SAPBEXresDataEmph 2 3 3" xfId="26722"/>
    <cellStyle name="SAPBEXresDataEmph 2 3 3 2" xfId="26723"/>
    <cellStyle name="SAPBEXresDataEmph 2 3 4" xfId="26724"/>
    <cellStyle name="SAPBEXresDataEmph 2 4" xfId="26725"/>
    <cellStyle name="SAPBEXresDataEmph 2 4 2" xfId="26726"/>
    <cellStyle name="SAPBEXresDataEmph 2 4 2 2" xfId="26727"/>
    <cellStyle name="SAPBEXresDataEmph 2 4 2 2 2" xfId="26728"/>
    <cellStyle name="SAPBEXresDataEmph 2 4 2 3" xfId="26729"/>
    <cellStyle name="SAPBEXresDataEmph 2 4 3" xfId="26730"/>
    <cellStyle name="SAPBEXresDataEmph 2 4 3 2" xfId="26731"/>
    <cellStyle name="SAPBEXresDataEmph 2 4 4" xfId="26732"/>
    <cellStyle name="SAPBEXresDataEmph 2 5" xfId="26733"/>
    <cellStyle name="SAPBEXresDataEmph 2 5 2" xfId="26734"/>
    <cellStyle name="SAPBEXresDataEmph 2 5 2 2" xfId="26735"/>
    <cellStyle name="SAPBEXresDataEmph 2 5 3" xfId="26736"/>
    <cellStyle name="SAPBEXresDataEmph 2 6" xfId="26737"/>
    <cellStyle name="SAPBEXresDataEmph 2 6 2" xfId="26738"/>
    <cellStyle name="SAPBEXresDataEmph 2 7" xfId="26739"/>
    <cellStyle name="SAPBEXresDataEmph 2 8" xfId="26740"/>
    <cellStyle name="SAPBEXresDataEmph 3" xfId="26741"/>
    <cellStyle name="SAPBEXresDataEmph 3 2" xfId="26742"/>
    <cellStyle name="SAPBEXresDataEmph 3 2 2" xfId="26743"/>
    <cellStyle name="SAPBEXresDataEmph 3 2 2 2" xfId="26744"/>
    <cellStyle name="SAPBEXresDataEmph 3 2 2 2 2" xfId="26745"/>
    <cellStyle name="SAPBEXresDataEmph 3 2 2 3" xfId="26746"/>
    <cellStyle name="SAPBEXresDataEmph 3 2 3" xfId="26747"/>
    <cellStyle name="SAPBEXresDataEmph 3 2 3 2" xfId="26748"/>
    <cellStyle name="SAPBEXresDataEmph 3 2 4" xfId="26749"/>
    <cellStyle name="SAPBEXresDataEmph 3 3" xfId="26750"/>
    <cellStyle name="SAPBEXresDataEmph 3 3 2" xfId="26751"/>
    <cellStyle name="SAPBEXresDataEmph 3 3 2 2" xfId="26752"/>
    <cellStyle name="SAPBEXresDataEmph 3 3 2 2 2" xfId="26753"/>
    <cellStyle name="SAPBEXresDataEmph 3 3 2 3" xfId="26754"/>
    <cellStyle name="SAPBEXresDataEmph 3 3 3" xfId="26755"/>
    <cellStyle name="SAPBEXresDataEmph 3 3 3 2" xfId="26756"/>
    <cellStyle name="SAPBEXresDataEmph 3 3 4" xfId="26757"/>
    <cellStyle name="SAPBEXresDataEmph 3 4" xfId="26758"/>
    <cellStyle name="SAPBEXresDataEmph 3 4 2" xfId="26759"/>
    <cellStyle name="SAPBEXresDataEmph 3 4 2 2" xfId="26760"/>
    <cellStyle name="SAPBEXresDataEmph 3 4 2 2 2" xfId="26761"/>
    <cellStyle name="SAPBEXresDataEmph 3 4 2 3" xfId="26762"/>
    <cellStyle name="SAPBEXresDataEmph 3 4 3" xfId="26763"/>
    <cellStyle name="SAPBEXresDataEmph 3 4 3 2" xfId="26764"/>
    <cellStyle name="SAPBEXresDataEmph 3 4 4" xfId="26765"/>
    <cellStyle name="SAPBEXresDataEmph 3 5" xfId="26766"/>
    <cellStyle name="SAPBEXresDataEmph 3 5 2" xfId="26767"/>
    <cellStyle name="SAPBEXresDataEmph 3 5 2 2" xfId="26768"/>
    <cellStyle name="SAPBEXresDataEmph 3 5 3" xfId="26769"/>
    <cellStyle name="SAPBEXresDataEmph 3 6" xfId="26770"/>
    <cellStyle name="SAPBEXresDataEmph 3 6 2" xfId="26771"/>
    <cellStyle name="SAPBEXresDataEmph 3 7" xfId="26772"/>
    <cellStyle name="SAPBEXresDataEmph 4" xfId="26773"/>
    <cellStyle name="SAPBEXresDataEmph 4 2" xfId="26774"/>
    <cellStyle name="SAPBEXresDataEmph 4 2 2" xfId="26775"/>
    <cellStyle name="SAPBEXresDataEmph 4 2 2 2" xfId="26776"/>
    <cellStyle name="SAPBEXresDataEmph 4 2 3" xfId="26777"/>
    <cellStyle name="SAPBEXresDataEmph 4 3" xfId="26778"/>
    <cellStyle name="SAPBEXresDataEmph 4 3 2" xfId="26779"/>
    <cellStyle name="SAPBEXresDataEmph 4 4" xfId="26780"/>
    <cellStyle name="SAPBEXresDataEmph 5" xfId="26781"/>
    <cellStyle name="SAPBEXresDataEmph 5 2" xfId="26782"/>
    <cellStyle name="SAPBEXresDataEmph 5 2 2" xfId="26783"/>
    <cellStyle name="SAPBEXresDataEmph 5 2 2 2" xfId="26784"/>
    <cellStyle name="SAPBEXresDataEmph 5 2 3" xfId="26785"/>
    <cellStyle name="SAPBEXresDataEmph 5 3" xfId="26786"/>
    <cellStyle name="SAPBEXresDataEmph 5 3 2" xfId="26787"/>
    <cellStyle name="SAPBEXresDataEmph 5 4" xfId="26788"/>
    <cellStyle name="SAPBEXresDataEmph 6" xfId="26789"/>
    <cellStyle name="SAPBEXresDataEmph 6 2" xfId="26790"/>
    <cellStyle name="SAPBEXresDataEmph 6 2 2" xfId="26791"/>
    <cellStyle name="SAPBEXresDataEmph 6 2 2 2" xfId="26792"/>
    <cellStyle name="SAPBEXresDataEmph 6 2 3" xfId="26793"/>
    <cellStyle name="SAPBEXresDataEmph 6 3" xfId="26794"/>
    <cellStyle name="SAPBEXresDataEmph 6 3 2" xfId="26795"/>
    <cellStyle name="SAPBEXresDataEmph 6 4" xfId="26796"/>
    <cellStyle name="SAPBEXresDataEmph 7" xfId="26797"/>
    <cellStyle name="SAPBEXresDataEmph 7 2" xfId="26798"/>
    <cellStyle name="SAPBEXresDataEmph 7 2 2" xfId="26799"/>
    <cellStyle name="SAPBEXresDataEmph 7 3" xfId="26800"/>
    <cellStyle name="SAPBEXresDataEmph 8" xfId="26801"/>
    <cellStyle name="SAPBEXresDataEmph 8 2" xfId="26802"/>
    <cellStyle name="SAPBEXresDataEmph 9" xfId="26803"/>
    <cellStyle name="SAPBEXresItem" xfId="26804"/>
    <cellStyle name="SAPBEXresItem 10" xfId="26805"/>
    <cellStyle name="SAPBEXresItem 2" xfId="26806"/>
    <cellStyle name="SAPBEXresItem 2 2" xfId="26807"/>
    <cellStyle name="SAPBEXresItem 2 2 2" xfId="26808"/>
    <cellStyle name="SAPBEXresItem 2 2 2 2" xfId="26809"/>
    <cellStyle name="SAPBEXresItem 2 2 2 2 2" xfId="26810"/>
    <cellStyle name="SAPBEXresItem 2 2 2 3" xfId="26811"/>
    <cellStyle name="SAPBEXresItem 2 2 3" xfId="26812"/>
    <cellStyle name="SAPBEXresItem 2 2 3 2" xfId="26813"/>
    <cellStyle name="SAPBEXresItem 2 2 4" xfId="26814"/>
    <cellStyle name="SAPBEXresItem 2 3" xfId="26815"/>
    <cellStyle name="SAPBEXresItem 2 3 2" xfId="26816"/>
    <cellStyle name="SAPBEXresItem 2 3 2 2" xfId="26817"/>
    <cellStyle name="SAPBEXresItem 2 3 2 2 2" xfId="26818"/>
    <cellStyle name="SAPBEXresItem 2 3 2 3" xfId="26819"/>
    <cellStyle name="SAPBEXresItem 2 3 3" xfId="26820"/>
    <cellStyle name="SAPBEXresItem 2 3 3 2" xfId="26821"/>
    <cellStyle name="SAPBEXresItem 2 3 4" xfId="26822"/>
    <cellStyle name="SAPBEXresItem 2 4" xfId="26823"/>
    <cellStyle name="SAPBEXresItem 2 4 2" xfId="26824"/>
    <cellStyle name="SAPBEXresItem 2 4 2 2" xfId="26825"/>
    <cellStyle name="SAPBEXresItem 2 4 2 2 2" xfId="26826"/>
    <cellStyle name="SAPBEXresItem 2 4 2 3" xfId="26827"/>
    <cellStyle name="SAPBEXresItem 2 4 3" xfId="26828"/>
    <cellStyle name="SAPBEXresItem 2 4 3 2" xfId="26829"/>
    <cellStyle name="SAPBEXresItem 2 4 4" xfId="26830"/>
    <cellStyle name="SAPBEXresItem 2 5" xfId="26831"/>
    <cellStyle name="SAPBEXresItem 2 5 2" xfId="26832"/>
    <cellStyle name="SAPBEXresItem 2 5 2 2" xfId="26833"/>
    <cellStyle name="SAPBEXresItem 2 5 3" xfId="26834"/>
    <cellStyle name="SAPBEXresItem 2 6" xfId="26835"/>
    <cellStyle name="SAPBEXresItem 2 6 2" xfId="26836"/>
    <cellStyle name="SAPBEXresItem 2 7" xfId="26837"/>
    <cellStyle name="SAPBEXresItem 2 8" xfId="26838"/>
    <cellStyle name="SAPBEXresItem 3" xfId="26839"/>
    <cellStyle name="SAPBEXresItem 3 2" xfId="26840"/>
    <cellStyle name="SAPBEXresItem 3 2 2" xfId="26841"/>
    <cellStyle name="SAPBEXresItem 3 2 2 2" xfId="26842"/>
    <cellStyle name="SAPBEXresItem 3 2 2 2 2" xfId="26843"/>
    <cellStyle name="SAPBEXresItem 3 2 2 3" xfId="26844"/>
    <cellStyle name="SAPBEXresItem 3 2 3" xfId="26845"/>
    <cellStyle name="SAPBEXresItem 3 2 3 2" xfId="26846"/>
    <cellStyle name="SAPBEXresItem 3 2 4" xfId="26847"/>
    <cellStyle name="SAPBEXresItem 3 3" xfId="26848"/>
    <cellStyle name="SAPBEXresItem 3 3 2" xfId="26849"/>
    <cellStyle name="SAPBEXresItem 3 3 2 2" xfId="26850"/>
    <cellStyle name="SAPBEXresItem 3 3 2 2 2" xfId="26851"/>
    <cellStyle name="SAPBEXresItem 3 3 2 3" xfId="26852"/>
    <cellStyle name="SAPBEXresItem 3 3 3" xfId="26853"/>
    <cellStyle name="SAPBEXresItem 3 3 3 2" xfId="26854"/>
    <cellStyle name="SAPBEXresItem 3 3 4" xfId="26855"/>
    <cellStyle name="SAPBEXresItem 3 4" xfId="26856"/>
    <cellStyle name="SAPBEXresItem 3 4 2" xfId="26857"/>
    <cellStyle name="SAPBEXresItem 3 4 2 2" xfId="26858"/>
    <cellStyle name="SAPBEXresItem 3 4 2 2 2" xfId="26859"/>
    <cellStyle name="SAPBEXresItem 3 4 2 3" xfId="26860"/>
    <cellStyle name="SAPBEXresItem 3 4 3" xfId="26861"/>
    <cellStyle name="SAPBEXresItem 3 4 3 2" xfId="26862"/>
    <cellStyle name="SAPBEXresItem 3 4 4" xfId="26863"/>
    <cellStyle name="SAPBEXresItem 3 5" xfId="26864"/>
    <cellStyle name="SAPBEXresItem 3 5 2" xfId="26865"/>
    <cellStyle name="SAPBEXresItem 3 5 2 2" xfId="26866"/>
    <cellStyle name="SAPBEXresItem 3 5 3" xfId="26867"/>
    <cellStyle name="SAPBEXresItem 3 6" xfId="26868"/>
    <cellStyle name="SAPBEXresItem 3 6 2" xfId="26869"/>
    <cellStyle name="SAPBEXresItem 3 7" xfId="26870"/>
    <cellStyle name="SAPBEXresItem 4" xfId="26871"/>
    <cellStyle name="SAPBEXresItem 4 2" xfId="26872"/>
    <cellStyle name="SAPBEXresItem 4 2 2" xfId="26873"/>
    <cellStyle name="SAPBEXresItem 4 2 2 2" xfId="26874"/>
    <cellStyle name="SAPBEXresItem 4 2 3" xfId="26875"/>
    <cellStyle name="SAPBEXresItem 4 3" xfId="26876"/>
    <cellStyle name="SAPBEXresItem 4 3 2" xfId="26877"/>
    <cellStyle name="SAPBEXresItem 4 4" xfId="26878"/>
    <cellStyle name="SAPBEXresItem 5" xfId="26879"/>
    <cellStyle name="SAPBEXresItem 5 2" xfId="26880"/>
    <cellStyle name="SAPBEXresItem 5 2 2" xfId="26881"/>
    <cellStyle name="SAPBEXresItem 5 2 2 2" xfId="26882"/>
    <cellStyle name="SAPBEXresItem 5 2 3" xfId="26883"/>
    <cellStyle name="SAPBEXresItem 5 3" xfId="26884"/>
    <cellStyle name="SAPBEXresItem 5 3 2" xfId="26885"/>
    <cellStyle name="SAPBEXresItem 5 4" xfId="26886"/>
    <cellStyle name="SAPBEXresItem 6" xfId="26887"/>
    <cellStyle name="SAPBEXresItem 6 2" xfId="26888"/>
    <cellStyle name="SAPBEXresItem 6 2 2" xfId="26889"/>
    <cellStyle name="SAPBEXresItem 6 2 2 2" xfId="26890"/>
    <cellStyle name="SAPBEXresItem 6 2 3" xfId="26891"/>
    <cellStyle name="SAPBEXresItem 6 3" xfId="26892"/>
    <cellStyle name="SAPBEXresItem 6 3 2" xfId="26893"/>
    <cellStyle name="SAPBEXresItem 6 4" xfId="26894"/>
    <cellStyle name="SAPBEXresItem 7" xfId="26895"/>
    <cellStyle name="SAPBEXresItem 7 2" xfId="26896"/>
    <cellStyle name="SAPBEXresItem 7 2 2" xfId="26897"/>
    <cellStyle name="SAPBEXresItem 7 3" xfId="26898"/>
    <cellStyle name="SAPBEXresItem 8" xfId="26899"/>
    <cellStyle name="SAPBEXresItem 8 2" xfId="26900"/>
    <cellStyle name="SAPBEXresItem 9" xfId="26901"/>
    <cellStyle name="SAPBEXresItemX" xfId="26902"/>
    <cellStyle name="SAPBEXresItemX 10" xfId="26903"/>
    <cellStyle name="SAPBEXresItemX 2" xfId="26904"/>
    <cellStyle name="SAPBEXresItemX 2 2" xfId="26905"/>
    <cellStyle name="SAPBEXresItemX 2 2 2" xfId="26906"/>
    <cellStyle name="SAPBEXresItemX 2 2 2 2" xfId="26907"/>
    <cellStyle name="SAPBEXresItemX 2 2 2 2 2" xfId="26908"/>
    <cellStyle name="SAPBEXresItemX 2 2 2 3" xfId="26909"/>
    <cellStyle name="SAPBEXresItemX 2 2 3" xfId="26910"/>
    <cellStyle name="SAPBEXresItemX 2 2 3 2" xfId="26911"/>
    <cellStyle name="SAPBEXresItemX 2 2 4" xfId="26912"/>
    <cellStyle name="SAPBEXresItemX 2 3" xfId="26913"/>
    <cellStyle name="SAPBEXresItemX 2 3 2" xfId="26914"/>
    <cellStyle name="SAPBEXresItemX 2 3 2 2" xfId="26915"/>
    <cellStyle name="SAPBEXresItemX 2 3 2 2 2" xfId="26916"/>
    <cellStyle name="SAPBEXresItemX 2 3 2 3" xfId="26917"/>
    <cellStyle name="SAPBEXresItemX 2 3 3" xfId="26918"/>
    <cellStyle name="SAPBEXresItemX 2 3 3 2" xfId="26919"/>
    <cellStyle name="SAPBEXresItemX 2 3 4" xfId="26920"/>
    <cellStyle name="SAPBEXresItemX 2 4" xfId="26921"/>
    <cellStyle name="SAPBEXresItemX 2 4 2" xfId="26922"/>
    <cellStyle name="SAPBEXresItemX 2 4 2 2" xfId="26923"/>
    <cellStyle name="SAPBEXresItemX 2 4 2 2 2" xfId="26924"/>
    <cellStyle name="SAPBEXresItemX 2 4 2 3" xfId="26925"/>
    <cellStyle name="SAPBEXresItemX 2 4 3" xfId="26926"/>
    <cellStyle name="SAPBEXresItemX 2 4 3 2" xfId="26927"/>
    <cellStyle name="SAPBEXresItemX 2 4 4" xfId="26928"/>
    <cellStyle name="SAPBEXresItemX 2 5" xfId="26929"/>
    <cellStyle name="SAPBEXresItemX 2 5 2" xfId="26930"/>
    <cellStyle name="SAPBEXresItemX 2 5 2 2" xfId="26931"/>
    <cellStyle name="SAPBEXresItemX 2 5 3" xfId="26932"/>
    <cellStyle name="SAPBEXresItemX 2 6" xfId="26933"/>
    <cellStyle name="SAPBEXresItemX 2 6 2" xfId="26934"/>
    <cellStyle name="SAPBEXresItemX 2 7" xfId="26935"/>
    <cellStyle name="SAPBEXresItemX 2 8" xfId="26936"/>
    <cellStyle name="SAPBEXresItemX 3" xfId="26937"/>
    <cellStyle name="SAPBEXresItemX 3 2" xfId="26938"/>
    <cellStyle name="SAPBEXresItemX 3 2 2" xfId="26939"/>
    <cellStyle name="SAPBEXresItemX 3 2 2 2" xfId="26940"/>
    <cellStyle name="SAPBEXresItemX 3 2 2 2 2" xfId="26941"/>
    <cellStyle name="SAPBEXresItemX 3 2 2 3" xfId="26942"/>
    <cellStyle name="SAPBEXresItemX 3 2 3" xfId="26943"/>
    <cellStyle name="SAPBEXresItemX 3 2 3 2" xfId="26944"/>
    <cellStyle name="SAPBEXresItemX 3 2 4" xfId="26945"/>
    <cellStyle name="SAPBEXresItemX 3 3" xfId="26946"/>
    <cellStyle name="SAPBEXresItemX 3 3 2" xfId="26947"/>
    <cellStyle name="SAPBEXresItemX 3 3 2 2" xfId="26948"/>
    <cellStyle name="SAPBEXresItemX 3 3 2 2 2" xfId="26949"/>
    <cellStyle name="SAPBEXresItemX 3 3 2 3" xfId="26950"/>
    <cellStyle name="SAPBEXresItemX 3 3 3" xfId="26951"/>
    <cellStyle name="SAPBEXresItemX 3 3 3 2" xfId="26952"/>
    <cellStyle name="SAPBEXresItemX 3 3 4" xfId="26953"/>
    <cellStyle name="SAPBEXresItemX 3 4" xfId="26954"/>
    <cellStyle name="SAPBEXresItemX 3 4 2" xfId="26955"/>
    <cellStyle name="SAPBEXresItemX 3 4 2 2" xfId="26956"/>
    <cellStyle name="SAPBEXresItemX 3 4 2 2 2" xfId="26957"/>
    <cellStyle name="SAPBEXresItemX 3 4 2 3" xfId="26958"/>
    <cellStyle name="SAPBEXresItemX 3 4 3" xfId="26959"/>
    <cellStyle name="SAPBEXresItemX 3 4 3 2" xfId="26960"/>
    <cellStyle name="SAPBEXresItemX 3 4 4" xfId="26961"/>
    <cellStyle name="SAPBEXresItemX 3 5" xfId="26962"/>
    <cellStyle name="SAPBEXresItemX 3 5 2" xfId="26963"/>
    <cellStyle name="SAPBEXresItemX 3 5 2 2" xfId="26964"/>
    <cellStyle name="SAPBEXresItemX 3 5 3" xfId="26965"/>
    <cellStyle name="SAPBEXresItemX 3 6" xfId="26966"/>
    <cellStyle name="SAPBEXresItemX 3 6 2" xfId="26967"/>
    <cellStyle name="SAPBEXresItemX 3 7" xfId="26968"/>
    <cellStyle name="SAPBEXresItemX 4" xfId="26969"/>
    <cellStyle name="SAPBEXresItemX 4 2" xfId="26970"/>
    <cellStyle name="SAPBEXresItemX 4 2 2" xfId="26971"/>
    <cellStyle name="SAPBEXresItemX 4 2 2 2" xfId="26972"/>
    <cellStyle name="SAPBEXresItemX 4 2 3" xfId="26973"/>
    <cellStyle name="SAPBEXresItemX 4 3" xfId="26974"/>
    <cellStyle name="SAPBEXresItemX 4 3 2" xfId="26975"/>
    <cellStyle name="SAPBEXresItemX 4 4" xfId="26976"/>
    <cellStyle name="SAPBEXresItemX 5" xfId="26977"/>
    <cellStyle name="SAPBEXresItemX 5 2" xfId="26978"/>
    <cellStyle name="SAPBEXresItemX 5 2 2" xfId="26979"/>
    <cellStyle name="SAPBEXresItemX 5 2 2 2" xfId="26980"/>
    <cellStyle name="SAPBEXresItemX 5 2 3" xfId="26981"/>
    <cellStyle name="SAPBEXresItemX 5 3" xfId="26982"/>
    <cellStyle name="SAPBEXresItemX 5 3 2" xfId="26983"/>
    <cellStyle name="SAPBEXresItemX 5 4" xfId="26984"/>
    <cellStyle name="SAPBEXresItemX 6" xfId="26985"/>
    <cellStyle name="SAPBEXresItemX 6 2" xfId="26986"/>
    <cellStyle name="SAPBEXresItemX 6 2 2" xfId="26987"/>
    <cellStyle name="SAPBEXresItemX 6 2 2 2" xfId="26988"/>
    <cellStyle name="SAPBEXresItemX 6 2 3" xfId="26989"/>
    <cellStyle name="SAPBEXresItemX 6 3" xfId="26990"/>
    <cellStyle name="SAPBEXresItemX 6 3 2" xfId="26991"/>
    <cellStyle name="SAPBEXresItemX 6 4" xfId="26992"/>
    <cellStyle name="SAPBEXresItemX 7" xfId="26993"/>
    <cellStyle name="SAPBEXresItemX 7 2" xfId="26994"/>
    <cellStyle name="SAPBEXresItemX 7 2 2" xfId="26995"/>
    <cellStyle name="SAPBEXresItemX 7 3" xfId="26996"/>
    <cellStyle name="SAPBEXresItemX 8" xfId="26997"/>
    <cellStyle name="SAPBEXresItemX 8 2" xfId="26998"/>
    <cellStyle name="SAPBEXresItemX 9" xfId="26999"/>
    <cellStyle name="SAPBEXstdData" xfId="27000"/>
    <cellStyle name="SAPBEXstdData 10" xfId="27001"/>
    <cellStyle name="SAPBEXstdData 11" xfId="27002"/>
    <cellStyle name="SAPBEXstdData 2" xfId="27003"/>
    <cellStyle name="SAPBEXstdData 2 2" xfId="27004"/>
    <cellStyle name="SAPBEXstdData 2 2 2" xfId="27005"/>
    <cellStyle name="SAPBEXstdData 2 2 2 2" xfId="27006"/>
    <cellStyle name="SAPBEXstdData 2 2 2 2 2" xfId="27007"/>
    <cellStyle name="SAPBEXstdData 2 2 2 2 2 2" xfId="27008"/>
    <cellStyle name="SAPBEXstdData 2 2 2 2 3" xfId="27009"/>
    <cellStyle name="SAPBEXstdData 2 2 2 3" xfId="27010"/>
    <cellStyle name="SAPBEXstdData 2 2 2 3 2" xfId="27011"/>
    <cellStyle name="SAPBEXstdData 2 2 2 4" xfId="27012"/>
    <cellStyle name="SAPBEXstdData 2 2 3" xfId="27013"/>
    <cellStyle name="SAPBEXstdData 2 2 3 2" xfId="27014"/>
    <cellStyle name="SAPBEXstdData 2 2 3 2 2" xfId="27015"/>
    <cellStyle name="SAPBEXstdData 2 2 3 2 2 2" xfId="27016"/>
    <cellStyle name="SAPBEXstdData 2 2 3 2 3" xfId="27017"/>
    <cellStyle name="SAPBEXstdData 2 2 3 3" xfId="27018"/>
    <cellStyle name="SAPBEXstdData 2 2 3 3 2" xfId="27019"/>
    <cellStyle name="SAPBEXstdData 2 2 3 4" xfId="27020"/>
    <cellStyle name="SAPBEXstdData 2 2 4" xfId="27021"/>
    <cellStyle name="SAPBEXstdData 2 2 4 2" xfId="27022"/>
    <cellStyle name="SAPBEXstdData 2 2 4 2 2" xfId="27023"/>
    <cellStyle name="SAPBEXstdData 2 2 4 3" xfId="27024"/>
    <cellStyle name="SAPBEXstdData 2 2 5" xfId="27025"/>
    <cellStyle name="SAPBEXstdData 2 2 5 2" xfId="27026"/>
    <cellStyle name="SAPBEXstdData 2 2 6" xfId="27027"/>
    <cellStyle name="SAPBEXstdData 2 2 7" xfId="27028"/>
    <cellStyle name="SAPBEXstdData 2 3" xfId="27029"/>
    <cellStyle name="SAPBEXstdData 2 3 2" xfId="27030"/>
    <cellStyle name="SAPBEXstdData 2 3 2 2" xfId="27031"/>
    <cellStyle name="SAPBEXstdData 2 3 2 2 2" xfId="27032"/>
    <cellStyle name="SAPBEXstdData 2 3 2 3" xfId="27033"/>
    <cellStyle name="SAPBEXstdData 2 3 3" xfId="27034"/>
    <cellStyle name="SAPBEXstdData 2 3 3 2" xfId="27035"/>
    <cellStyle name="SAPBEXstdData 2 3 4" xfId="27036"/>
    <cellStyle name="SAPBEXstdData 2 4" xfId="27037"/>
    <cellStyle name="SAPBEXstdData 2 4 2" xfId="27038"/>
    <cellStyle name="SAPBEXstdData 2 4 2 2" xfId="27039"/>
    <cellStyle name="SAPBEXstdData 2 4 2 2 2" xfId="27040"/>
    <cellStyle name="SAPBEXstdData 2 4 2 3" xfId="27041"/>
    <cellStyle name="SAPBEXstdData 2 4 3" xfId="27042"/>
    <cellStyle name="SAPBEXstdData 2 4 3 2" xfId="27043"/>
    <cellStyle name="SAPBEXstdData 2 4 4" xfId="27044"/>
    <cellStyle name="SAPBEXstdData 2 5" xfId="27045"/>
    <cellStyle name="SAPBEXstdData 2 5 2" xfId="27046"/>
    <cellStyle name="SAPBEXstdData 2 5 2 2" xfId="27047"/>
    <cellStyle name="SAPBEXstdData 2 5 2 2 2" xfId="27048"/>
    <cellStyle name="SAPBEXstdData 2 5 2 3" xfId="27049"/>
    <cellStyle name="SAPBEXstdData 2 5 3" xfId="27050"/>
    <cellStyle name="SAPBEXstdData 2 5 3 2" xfId="27051"/>
    <cellStyle name="SAPBEXstdData 2 5 4" xfId="27052"/>
    <cellStyle name="SAPBEXstdData 2 6" xfId="27053"/>
    <cellStyle name="SAPBEXstdData 2 6 2" xfId="27054"/>
    <cellStyle name="SAPBEXstdData 2 6 2 2" xfId="27055"/>
    <cellStyle name="SAPBEXstdData 2 6 3" xfId="27056"/>
    <cellStyle name="SAPBEXstdData 2 7" xfId="27057"/>
    <cellStyle name="SAPBEXstdData 2 7 2" xfId="27058"/>
    <cellStyle name="SAPBEXstdData 2 8" xfId="27059"/>
    <cellStyle name="SAPBEXstdData 2 9" xfId="27060"/>
    <cellStyle name="SAPBEXstdData 3" xfId="27061"/>
    <cellStyle name="SAPBEXstdData 3 2" xfId="27062"/>
    <cellStyle name="SAPBEXstdData 3 2 2" xfId="27063"/>
    <cellStyle name="SAPBEXstdData 3 2 2 2" xfId="27064"/>
    <cellStyle name="SAPBEXstdData 3 2 2 2 2" xfId="27065"/>
    <cellStyle name="SAPBEXstdData 3 2 2 2 2 2" xfId="27066"/>
    <cellStyle name="SAPBEXstdData 3 2 2 2 3" xfId="27067"/>
    <cellStyle name="SAPBEXstdData 3 2 2 3" xfId="27068"/>
    <cellStyle name="SAPBEXstdData 3 2 2 3 2" xfId="27069"/>
    <cellStyle name="SAPBEXstdData 3 2 2 4" xfId="27070"/>
    <cellStyle name="SAPBEXstdData 3 2 3" xfId="27071"/>
    <cellStyle name="SAPBEXstdData 3 2 3 2" xfId="27072"/>
    <cellStyle name="SAPBEXstdData 3 2 3 2 2" xfId="27073"/>
    <cellStyle name="SAPBEXstdData 3 2 3 2 2 2" xfId="27074"/>
    <cellStyle name="SAPBEXstdData 3 2 3 2 3" xfId="27075"/>
    <cellStyle name="SAPBEXstdData 3 2 3 3" xfId="27076"/>
    <cellStyle name="SAPBEXstdData 3 2 3 3 2" xfId="27077"/>
    <cellStyle name="SAPBEXstdData 3 2 3 4" xfId="27078"/>
    <cellStyle name="SAPBEXstdData 3 2 4" xfId="27079"/>
    <cellStyle name="SAPBEXstdData 3 2 4 2" xfId="27080"/>
    <cellStyle name="SAPBEXstdData 3 2 4 2 2" xfId="27081"/>
    <cellStyle name="SAPBEXstdData 3 2 4 2 2 2" xfId="27082"/>
    <cellStyle name="SAPBEXstdData 3 2 4 2 3" xfId="27083"/>
    <cellStyle name="SAPBEXstdData 3 2 4 3" xfId="27084"/>
    <cellStyle name="SAPBEXstdData 3 2 4 3 2" xfId="27085"/>
    <cellStyle name="SAPBEXstdData 3 2 4 4" xfId="27086"/>
    <cellStyle name="SAPBEXstdData 3 2 5" xfId="27087"/>
    <cellStyle name="SAPBEXstdData 3 2 5 2" xfId="27088"/>
    <cellStyle name="SAPBEXstdData 3 2 5 2 2" xfId="27089"/>
    <cellStyle name="SAPBEXstdData 3 2 5 3" xfId="27090"/>
    <cellStyle name="SAPBEXstdData 3 2 6" xfId="27091"/>
    <cellStyle name="SAPBEXstdData 3 2 6 2" xfId="27092"/>
    <cellStyle name="SAPBEXstdData 3 2 7" xfId="27093"/>
    <cellStyle name="SAPBEXstdData 3 3" xfId="27094"/>
    <cellStyle name="SAPBEXstdData 3 3 2" xfId="27095"/>
    <cellStyle name="SAPBEXstdData 3 3 2 2" xfId="27096"/>
    <cellStyle name="SAPBEXstdData 3 3 2 2 2" xfId="27097"/>
    <cellStyle name="SAPBEXstdData 3 3 2 3" xfId="27098"/>
    <cellStyle name="SAPBEXstdData 3 3 3" xfId="27099"/>
    <cellStyle name="SAPBEXstdData 3 3 3 2" xfId="27100"/>
    <cellStyle name="SAPBEXstdData 3 3 4" xfId="27101"/>
    <cellStyle name="SAPBEXstdData 3 4" xfId="27102"/>
    <cellStyle name="SAPBEXstdData 3 4 2" xfId="27103"/>
    <cellStyle name="SAPBEXstdData 3 4 2 2" xfId="27104"/>
    <cellStyle name="SAPBEXstdData 3 4 2 2 2" xfId="27105"/>
    <cellStyle name="SAPBEXstdData 3 4 2 3" xfId="27106"/>
    <cellStyle name="SAPBEXstdData 3 4 3" xfId="27107"/>
    <cellStyle name="SAPBEXstdData 3 4 3 2" xfId="27108"/>
    <cellStyle name="SAPBEXstdData 3 4 4" xfId="27109"/>
    <cellStyle name="SAPBEXstdData 3 5" xfId="27110"/>
    <cellStyle name="SAPBEXstdData 3 5 2" xfId="27111"/>
    <cellStyle name="SAPBEXstdData 3 5 2 2" xfId="27112"/>
    <cellStyle name="SAPBEXstdData 3 5 2 2 2" xfId="27113"/>
    <cellStyle name="SAPBEXstdData 3 5 2 3" xfId="27114"/>
    <cellStyle name="SAPBEXstdData 3 5 3" xfId="27115"/>
    <cellStyle name="SAPBEXstdData 3 5 3 2" xfId="27116"/>
    <cellStyle name="SAPBEXstdData 3 5 4" xfId="27117"/>
    <cellStyle name="SAPBEXstdData 3 6" xfId="27118"/>
    <cellStyle name="SAPBEXstdData 3 6 2" xfId="27119"/>
    <cellStyle name="SAPBEXstdData 3 6 2 2" xfId="27120"/>
    <cellStyle name="SAPBEXstdData 3 6 3" xfId="27121"/>
    <cellStyle name="SAPBEXstdData 3 7" xfId="27122"/>
    <cellStyle name="SAPBEXstdData 3 7 2" xfId="27123"/>
    <cellStyle name="SAPBEXstdData 3 8" xfId="27124"/>
    <cellStyle name="SAPBEXstdData 3 9" xfId="27125"/>
    <cellStyle name="SAPBEXstdData 4" xfId="27126"/>
    <cellStyle name="SAPBEXstdData 4 2" xfId="27127"/>
    <cellStyle name="SAPBEXstdData 4 2 2" xfId="27128"/>
    <cellStyle name="SAPBEXstdData 4 2 2 2" xfId="27129"/>
    <cellStyle name="SAPBEXstdData 4 2 2 2 2" xfId="27130"/>
    <cellStyle name="SAPBEXstdData 4 2 2 3" xfId="27131"/>
    <cellStyle name="SAPBEXstdData 4 2 3" xfId="27132"/>
    <cellStyle name="SAPBEXstdData 4 2 3 2" xfId="27133"/>
    <cellStyle name="SAPBEXstdData 4 2 4" xfId="27134"/>
    <cellStyle name="SAPBEXstdData 4 3" xfId="27135"/>
    <cellStyle name="SAPBEXstdData 4 3 2" xfId="27136"/>
    <cellStyle name="SAPBEXstdData 4 3 2 2" xfId="27137"/>
    <cellStyle name="SAPBEXstdData 4 3 2 2 2" xfId="27138"/>
    <cellStyle name="SAPBEXstdData 4 3 2 3" xfId="27139"/>
    <cellStyle name="SAPBEXstdData 4 3 3" xfId="27140"/>
    <cellStyle name="SAPBEXstdData 4 3 3 2" xfId="27141"/>
    <cellStyle name="SAPBEXstdData 4 3 4" xfId="27142"/>
    <cellStyle name="SAPBEXstdData 4 4" xfId="27143"/>
    <cellStyle name="SAPBEXstdData 4 4 2" xfId="27144"/>
    <cellStyle name="SAPBEXstdData 4 4 2 2" xfId="27145"/>
    <cellStyle name="SAPBEXstdData 4 4 2 2 2" xfId="27146"/>
    <cellStyle name="SAPBEXstdData 4 4 2 3" xfId="27147"/>
    <cellStyle name="SAPBEXstdData 4 4 3" xfId="27148"/>
    <cellStyle name="SAPBEXstdData 4 4 3 2" xfId="27149"/>
    <cellStyle name="SAPBEXstdData 4 4 4" xfId="27150"/>
    <cellStyle name="SAPBEXstdData 4 5" xfId="27151"/>
    <cellStyle name="SAPBEXstdData 4 5 2" xfId="27152"/>
    <cellStyle name="SAPBEXstdData 4 5 2 2" xfId="27153"/>
    <cellStyle name="SAPBEXstdData 4 5 3" xfId="27154"/>
    <cellStyle name="SAPBEXstdData 4 6" xfId="27155"/>
    <cellStyle name="SAPBEXstdData 4 6 2" xfId="27156"/>
    <cellStyle name="SAPBEXstdData 4 7" xfId="27157"/>
    <cellStyle name="SAPBEXstdData 5" xfId="27158"/>
    <cellStyle name="SAPBEXstdData 5 2" xfId="27159"/>
    <cellStyle name="SAPBEXstdData 5 2 2" xfId="27160"/>
    <cellStyle name="SAPBEXstdData 5 2 2 2" xfId="27161"/>
    <cellStyle name="SAPBEXstdData 5 2 3" xfId="27162"/>
    <cellStyle name="SAPBEXstdData 5 3" xfId="27163"/>
    <cellStyle name="SAPBEXstdData 5 3 2" xfId="27164"/>
    <cellStyle name="SAPBEXstdData 5 4" xfId="27165"/>
    <cellStyle name="SAPBEXstdData 6" xfId="27166"/>
    <cellStyle name="SAPBEXstdData 6 2" xfId="27167"/>
    <cellStyle name="SAPBEXstdData 6 2 2" xfId="27168"/>
    <cellStyle name="SAPBEXstdData 6 2 2 2" xfId="27169"/>
    <cellStyle name="SAPBEXstdData 6 2 3" xfId="27170"/>
    <cellStyle name="SAPBEXstdData 6 3" xfId="27171"/>
    <cellStyle name="SAPBEXstdData 6 3 2" xfId="27172"/>
    <cellStyle name="SAPBEXstdData 6 4" xfId="27173"/>
    <cellStyle name="SAPBEXstdData 7" xfId="27174"/>
    <cellStyle name="SAPBEXstdData 7 2" xfId="27175"/>
    <cellStyle name="SAPBEXstdData 7 2 2" xfId="27176"/>
    <cellStyle name="SAPBEXstdData 7 2 2 2" xfId="27177"/>
    <cellStyle name="SAPBEXstdData 7 2 3" xfId="27178"/>
    <cellStyle name="SAPBEXstdData 7 3" xfId="27179"/>
    <cellStyle name="SAPBEXstdData 7 3 2" xfId="27180"/>
    <cellStyle name="SAPBEXstdData 7 4" xfId="27181"/>
    <cellStyle name="SAPBEXstdData 8" xfId="27182"/>
    <cellStyle name="SAPBEXstdData 8 2" xfId="27183"/>
    <cellStyle name="SAPBEXstdData 8 2 2" xfId="27184"/>
    <cellStyle name="SAPBEXstdData 8 3" xfId="27185"/>
    <cellStyle name="SAPBEXstdData 9" xfId="27186"/>
    <cellStyle name="SAPBEXstdData 9 2" xfId="27187"/>
    <cellStyle name="SAPBEXstdDataEmph" xfId="27188"/>
    <cellStyle name="SAPBEXstdDataEmph 10" xfId="27189"/>
    <cellStyle name="SAPBEXstdDataEmph 2" xfId="27190"/>
    <cellStyle name="SAPBEXstdDataEmph 2 2" xfId="27191"/>
    <cellStyle name="SAPBEXstdDataEmph 2 2 2" xfId="27192"/>
    <cellStyle name="SAPBEXstdDataEmph 2 2 2 2" xfId="27193"/>
    <cellStyle name="SAPBEXstdDataEmph 2 2 2 2 2" xfId="27194"/>
    <cellStyle name="SAPBEXstdDataEmph 2 2 2 3" xfId="27195"/>
    <cellStyle name="SAPBEXstdDataEmph 2 2 3" xfId="27196"/>
    <cellStyle name="SAPBEXstdDataEmph 2 2 3 2" xfId="27197"/>
    <cellStyle name="SAPBEXstdDataEmph 2 2 4" xfId="27198"/>
    <cellStyle name="SAPBEXstdDataEmph 2 3" xfId="27199"/>
    <cellStyle name="SAPBEXstdDataEmph 2 3 2" xfId="27200"/>
    <cellStyle name="SAPBEXstdDataEmph 2 3 2 2" xfId="27201"/>
    <cellStyle name="SAPBEXstdDataEmph 2 3 2 2 2" xfId="27202"/>
    <cellStyle name="SAPBEXstdDataEmph 2 3 2 3" xfId="27203"/>
    <cellStyle name="SAPBEXstdDataEmph 2 3 3" xfId="27204"/>
    <cellStyle name="SAPBEXstdDataEmph 2 3 3 2" xfId="27205"/>
    <cellStyle name="SAPBEXstdDataEmph 2 3 4" xfId="27206"/>
    <cellStyle name="SAPBEXstdDataEmph 2 4" xfId="27207"/>
    <cellStyle name="SAPBEXstdDataEmph 2 4 2" xfId="27208"/>
    <cellStyle name="SAPBEXstdDataEmph 2 4 2 2" xfId="27209"/>
    <cellStyle name="SAPBEXstdDataEmph 2 4 2 2 2" xfId="27210"/>
    <cellStyle name="SAPBEXstdDataEmph 2 4 2 3" xfId="27211"/>
    <cellStyle name="SAPBEXstdDataEmph 2 4 3" xfId="27212"/>
    <cellStyle name="SAPBEXstdDataEmph 2 4 3 2" xfId="27213"/>
    <cellStyle name="SAPBEXstdDataEmph 2 4 4" xfId="27214"/>
    <cellStyle name="SAPBEXstdDataEmph 2 5" xfId="27215"/>
    <cellStyle name="SAPBEXstdDataEmph 2 5 2" xfId="27216"/>
    <cellStyle name="SAPBEXstdDataEmph 2 5 2 2" xfId="27217"/>
    <cellStyle name="SAPBEXstdDataEmph 2 5 3" xfId="27218"/>
    <cellStyle name="SAPBEXstdDataEmph 2 6" xfId="27219"/>
    <cellStyle name="SAPBEXstdDataEmph 2 6 2" xfId="27220"/>
    <cellStyle name="SAPBEXstdDataEmph 2 7" xfId="27221"/>
    <cellStyle name="SAPBEXstdDataEmph 2 8" xfId="27222"/>
    <cellStyle name="SAPBEXstdDataEmph 3" xfId="27223"/>
    <cellStyle name="SAPBEXstdDataEmph 3 2" xfId="27224"/>
    <cellStyle name="SAPBEXstdDataEmph 3 2 2" xfId="27225"/>
    <cellStyle name="SAPBEXstdDataEmph 3 2 2 2" xfId="27226"/>
    <cellStyle name="SAPBEXstdDataEmph 3 2 2 2 2" xfId="27227"/>
    <cellStyle name="SAPBEXstdDataEmph 3 2 2 3" xfId="27228"/>
    <cellStyle name="SAPBEXstdDataEmph 3 2 3" xfId="27229"/>
    <cellStyle name="SAPBEXstdDataEmph 3 2 3 2" xfId="27230"/>
    <cellStyle name="SAPBEXstdDataEmph 3 2 4" xfId="27231"/>
    <cellStyle name="SAPBEXstdDataEmph 3 3" xfId="27232"/>
    <cellStyle name="SAPBEXstdDataEmph 3 3 2" xfId="27233"/>
    <cellStyle name="SAPBEXstdDataEmph 3 3 2 2" xfId="27234"/>
    <cellStyle name="SAPBEXstdDataEmph 3 3 2 2 2" xfId="27235"/>
    <cellStyle name="SAPBEXstdDataEmph 3 3 2 3" xfId="27236"/>
    <cellStyle name="SAPBEXstdDataEmph 3 3 3" xfId="27237"/>
    <cellStyle name="SAPBEXstdDataEmph 3 3 3 2" xfId="27238"/>
    <cellStyle name="SAPBEXstdDataEmph 3 3 4" xfId="27239"/>
    <cellStyle name="SAPBEXstdDataEmph 3 4" xfId="27240"/>
    <cellStyle name="SAPBEXstdDataEmph 3 4 2" xfId="27241"/>
    <cellStyle name="SAPBEXstdDataEmph 3 4 2 2" xfId="27242"/>
    <cellStyle name="SAPBEXstdDataEmph 3 4 2 2 2" xfId="27243"/>
    <cellStyle name="SAPBEXstdDataEmph 3 4 2 3" xfId="27244"/>
    <cellStyle name="SAPBEXstdDataEmph 3 4 3" xfId="27245"/>
    <cellStyle name="SAPBEXstdDataEmph 3 4 3 2" xfId="27246"/>
    <cellStyle name="SAPBEXstdDataEmph 3 4 4" xfId="27247"/>
    <cellStyle name="SAPBEXstdDataEmph 3 5" xfId="27248"/>
    <cellStyle name="SAPBEXstdDataEmph 3 5 2" xfId="27249"/>
    <cellStyle name="SAPBEXstdDataEmph 3 5 2 2" xfId="27250"/>
    <cellStyle name="SAPBEXstdDataEmph 3 5 3" xfId="27251"/>
    <cellStyle name="SAPBEXstdDataEmph 3 6" xfId="27252"/>
    <cellStyle name="SAPBEXstdDataEmph 3 6 2" xfId="27253"/>
    <cellStyle name="SAPBEXstdDataEmph 3 7" xfId="27254"/>
    <cellStyle name="SAPBEXstdDataEmph 4" xfId="27255"/>
    <cellStyle name="SAPBEXstdDataEmph 4 2" xfId="27256"/>
    <cellStyle name="SAPBEXstdDataEmph 4 2 2" xfId="27257"/>
    <cellStyle name="SAPBEXstdDataEmph 4 2 2 2" xfId="27258"/>
    <cellStyle name="SAPBEXstdDataEmph 4 2 3" xfId="27259"/>
    <cellStyle name="SAPBEXstdDataEmph 4 3" xfId="27260"/>
    <cellStyle name="SAPBEXstdDataEmph 4 3 2" xfId="27261"/>
    <cellStyle name="SAPBEXstdDataEmph 4 4" xfId="27262"/>
    <cellStyle name="SAPBEXstdDataEmph 5" xfId="27263"/>
    <cellStyle name="SAPBEXstdDataEmph 5 2" xfId="27264"/>
    <cellStyle name="SAPBEXstdDataEmph 5 2 2" xfId="27265"/>
    <cellStyle name="SAPBEXstdDataEmph 5 2 2 2" xfId="27266"/>
    <cellStyle name="SAPBEXstdDataEmph 5 2 3" xfId="27267"/>
    <cellStyle name="SAPBEXstdDataEmph 5 3" xfId="27268"/>
    <cellStyle name="SAPBEXstdDataEmph 5 3 2" xfId="27269"/>
    <cellStyle name="SAPBEXstdDataEmph 5 4" xfId="27270"/>
    <cellStyle name="SAPBEXstdDataEmph 6" xfId="27271"/>
    <cellStyle name="SAPBEXstdDataEmph 6 2" xfId="27272"/>
    <cellStyle name="SAPBEXstdDataEmph 6 2 2" xfId="27273"/>
    <cellStyle name="SAPBEXstdDataEmph 6 2 2 2" xfId="27274"/>
    <cellStyle name="SAPBEXstdDataEmph 6 2 3" xfId="27275"/>
    <cellStyle name="SAPBEXstdDataEmph 6 3" xfId="27276"/>
    <cellStyle name="SAPBEXstdDataEmph 6 3 2" xfId="27277"/>
    <cellStyle name="SAPBEXstdDataEmph 6 4" xfId="27278"/>
    <cellStyle name="SAPBEXstdDataEmph 7" xfId="27279"/>
    <cellStyle name="SAPBEXstdDataEmph 7 2" xfId="27280"/>
    <cellStyle name="SAPBEXstdDataEmph 7 2 2" xfId="27281"/>
    <cellStyle name="SAPBEXstdDataEmph 7 3" xfId="27282"/>
    <cellStyle name="SAPBEXstdDataEmph 8" xfId="27283"/>
    <cellStyle name="SAPBEXstdDataEmph 8 2" xfId="27284"/>
    <cellStyle name="SAPBEXstdDataEmph 9" xfId="27285"/>
    <cellStyle name="SAPBEXstdItem" xfId="27286"/>
    <cellStyle name="SAPBEXstdItem 10" xfId="27287"/>
    <cellStyle name="SAPBEXstdItem 11" xfId="27288"/>
    <cellStyle name="SAPBEXstdItem 2" xfId="27289"/>
    <cellStyle name="SAPBEXstdItem 2 10" xfId="27290"/>
    <cellStyle name="SAPBEXstdItem 2 2" xfId="27291"/>
    <cellStyle name="SAPBEXstdItem 2 2 2" xfId="27292"/>
    <cellStyle name="SAPBEXstdItem 2 2 2 2" xfId="27293"/>
    <cellStyle name="SAPBEXstdItem 2 2 2 2 2" xfId="27294"/>
    <cellStyle name="SAPBEXstdItem 2 2 2 2 2 2" xfId="27295"/>
    <cellStyle name="SAPBEXstdItem 2 2 2 2 3" xfId="27296"/>
    <cellStyle name="SAPBEXstdItem 2 2 2 3" xfId="27297"/>
    <cellStyle name="SAPBEXstdItem 2 2 2 3 2" xfId="27298"/>
    <cellStyle name="SAPBEXstdItem 2 2 2 4" xfId="27299"/>
    <cellStyle name="SAPBEXstdItem 2 2 3" xfId="27300"/>
    <cellStyle name="SAPBEXstdItem 2 2 3 2" xfId="27301"/>
    <cellStyle name="SAPBEXstdItem 2 2 3 2 2" xfId="27302"/>
    <cellStyle name="SAPBEXstdItem 2 2 3 2 2 2" xfId="27303"/>
    <cellStyle name="SAPBEXstdItem 2 2 3 2 3" xfId="27304"/>
    <cellStyle name="SAPBEXstdItem 2 2 3 3" xfId="27305"/>
    <cellStyle name="SAPBEXstdItem 2 2 3 3 2" xfId="27306"/>
    <cellStyle name="SAPBEXstdItem 2 2 3 4" xfId="27307"/>
    <cellStyle name="SAPBEXstdItem 2 2 4" xfId="27308"/>
    <cellStyle name="SAPBEXstdItem 2 2 4 2" xfId="27309"/>
    <cellStyle name="SAPBEXstdItem 2 2 4 2 2" xfId="27310"/>
    <cellStyle name="SAPBEXstdItem 2 2 4 3" xfId="27311"/>
    <cellStyle name="SAPBEXstdItem 2 2 5" xfId="27312"/>
    <cellStyle name="SAPBEXstdItem 2 2 5 2" xfId="27313"/>
    <cellStyle name="SAPBEXstdItem 2 2 6" xfId="27314"/>
    <cellStyle name="SAPBEXstdItem 2 2 7" xfId="27315"/>
    <cellStyle name="SAPBEXstdItem 2 3" xfId="27316"/>
    <cellStyle name="SAPBEXstdItem 2 3 2" xfId="27317"/>
    <cellStyle name="SAPBEXstdItem 2 3 2 2" xfId="27318"/>
    <cellStyle name="SAPBEXstdItem 2 3 2 2 2" xfId="27319"/>
    <cellStyle name="SAPBEXstdItem 2 3 2 2 2 2" xfId="27320"/>
    <cellStyle name="SAPBEXstdItem 2 3 2 2 3" xfId="27321"/>
    <cellStyle name="SAPBEXstdItem 2 3 2 3" xfId="27322"/>
    <cellStyle name="SAPBEXstdItem 2 3 2 3 2" xfId="27323"/>
    <cellStyle name="SAPBEXstdItem 2 3 2 4" xfId="27324"/>
    <cellStyle name="SAPBEXstdItem 2 3 3" xfId="27325"/>
    <cellStyle name="SAPBEXstdItem 2 3 3 2" xfId="27326"/>
    <cellStyle name="SAPBEXstdItem 2 3 3 2 2" xfId="27327"/>
    <cellStyle name="SAPBEXstdItem 2 3 3 2 2 2" xfId="27328"/>
    <cellStyle name="SAPBEXstdItem 2 3 3 2 3" xfId="27329"/>
    <cellStyle name="SAPBEXstdItem 2 3 3 3" xfId="27330"/>
    <cellStyle name="SAPBEXstdItem 2 3 3 3 2" xfId="27331"/>
    <cellStyle name="SAPBEXstdItem 2 3 3 4" xfId="27332"/>
    <cellStyle name="SAPBEXstdItem 2 3 4" xfId="27333"/>
    <cellStyle name="SAPBEXstdItem 2 3 4 2" xfId="27334"/>
    <cellStyle name="SAPBEXstdItem 2 3 4 2 2" xfId="27335"/>
    <cellStyle name="SAPBEXstdItem 2 3 4 2 2 2" xfId="27336"/>
    <cellStyle name="SAPBEXstdItem 2 3 4 2 3" xfId="27337"/>
    <cellStyle name="SAPBEXstdItem 2 3 4 3" xfId="27338"/>
    <cellStyle name="SAPBEXstdItem 2 3 4 3 2" xfId="27339"/>
    <cellStyle name="SAPBEXstdItem 2 3 4 4" xfId="27340"/>
    <cellStyle name="SAPBEXstdItem 2 3 5" xfId="27341"/>
    <cellStyle name="SAPBEXstdItem 2 3 5 2" xfId="27342"/>
    <cellStyle name="SAPBEXstdItem 2 3 5 2 2" xfId="27343"/>
    <cellStyle name="SAPBEXstdItem 2 3 5 3" xfId="27344"/>
    <cellStyle name="SAPBEXstdItem 2 3 6" xfId="27345"/>
    <cellStyle name="SAPBEXstdItem 2 3 6 2" xfId="27346"/>
    <cellStyle name="SAPBEXstdItem 2 3 7" xfId="27347"/>
    <cellStyle name="SAPBEXstdItem 2 4" xfId="27348"/>
    <cellStyle name="SAPBEXstdItem 2 4 2" xfId="27349"/>
    <cellStyle name="SAPBEXstdItem 2 4 2 2" xfId="27350"/>
    <cellStyle name="SAPBEXstdItem 2 4 2 2 2" xfId="27351"/>
    <cellStyle name="SAPBEXstdItem 2 4 2 3" xfId="27352"/>
    <cellStyle name="SAPBEXstdItem 2 4 3" xfId="27353"/>
    <cellStyle name="SAPBEXstdItem 2 4 3 2" xfId="27354"/>
    <cellStyle name="SAPBEXstdItem 2 4 4" xfId="27355"/>
    <cellStyle name="SAPBEXstdItem 2 5" xfId="27356"/>
    <cellStyle name="SAPBEXstdItem 2 5 2" xfId="27357"/>
    <cellStyle name="SAPBEXstdItem 2 5 2 2" xfId="27358"/>
    <cellStyle name="SAPBEXstdItem 2 5 2 2 2" xfId="27359"/>
    <cellStyle name="SAPBEXstdItem 2 5 2 3" xfId="27360"/>
    <cellStyle name="SAPBEXstdItem 2 5 3" xfId="27361"/>
    <cellStyle name="SAPBEXstdItem 2 5 3 2" xfId="27362"/>
    <cellStyle name="SAPBEXstdItem 2 5 4" xfId="27363"/>
    <cellStyle name="SAPBEXstdItem 2 6" xfId="27364"/>
    <cellStyle name="SAPBEXstdItem 2 6 2" xfId="27365"/>
    <cellStyle name="SAPBEXstdItem 2 6 2 2" xfId="27366"/>
    <cellStyle name="SAPBEXstdItem 2 6 2 2 2" xfId="27367"/>
    <cellStyle name="SAPBEXstdItem 2 6 2 3" xfId="27368"/>
    <cellStyle name="SAPBEXstdItem 2 6 3" xfId="27369"/>
    <cellStyle name="SAPBEXstdItem 2 6 3 2" xfId="27370"/>
    <cellStyle name="SAPBEXstdItem 2 6 4" xfId="27371"/>
    <cellStyle name="SAPBEXstdItem 2 7" xfId="27372"/>
    <cellStyle name="SAPBEXstdItem 2 7 2" xfId="27373"/>
    <cellStyle name="SAPBEXstdItem 2 7 2 2" xfId="27374"/>
    <cellStyle name="SAPBEXstdItem 2 7 3" xfId="27375"/>
    <cellStyle name="SAPBEXstdItem 2 8" xfId="27376"/>
    <cellStyle name="SAPBEXstdItem 2 8 2" xfId="27377"/>
    <cellStyle name="SAPBEXstdItem 2 9" xfId="27378"/>
    <cellStyle name="SAPBEXstdItem 3" xfId="27379"/>
    <cellStyle name="SAPBEXstdItem 3 2" xfId="27380"/>
    <cellStyle name="SAPBEXstdItem 3 2 2" xfId="27381"/>
    <cellStyle name="SAPBEXstdItem 3 2 2 2" xfId="27382"/>
    <cellStyle name="SAPBEXstdItem 3 2 2 2 2" xfId="27383"/>
    <cellStyle name="SAPBEXstdItem 3 2 2 3" xfId="27384"/>
    <cellStyle name="SAPBEXstdItem 3 2 3" xfId="27385"/>
    <cellStyle name="SAPBEXstdItem 3 2 3 2" xfId="27386"/>
    <cellStyle name="SAPBEXstdItem 3 2 4" xfId="27387"/>
    <cellStyle name="SAPBEXstdItem 3 3" xfId="27388"/>
    <cellStyle name="SAPBEXstdItem 3 3 2" xfId="27389"/>
    <cellStyle name="SAPBEXstdItem 3 3 2 2" xfId="27390"/>
    <cellStyle name="SAPBEXstdItem 3 3 2 2 2" xfId="27391"/>
    <cellStyle name="SAPBEXstdItem 3 3 2 3" xfId="27392"/>
    <cellStyle name="SAPBEXstdItem 3 3 3" xfId="27393"/>
    <cellStyle name="SAPBEXstdItem 3 3 3 2" xfId="27394"/>
    <cellStyle name="SAPBEXstdItem 3 3 4" xfId="27395"/>
    <cellStyle name="SAPBEXstdItem 3 4" xfId="27396"/>
    <cellStyle name="SAPBEXstdItem 3 4 2" xfId="27397"/>
    <cellStyle name="SAPBEXstdItem 3 4 2 2" xfId="27398"/>
    <cellStyle name="SAPBEXstdItem 3 4 2 2 2" xfId="27399"/>
    <cellStyle name="SAPBEXstdItem 3 4 2 3" xfId="27400"/>
    <cellStyle name="SAPBEXstdItem 3 4 3" xfId="27401"/>
    <cellStyle name="SAPBEXstdItem 3 4 3 2" xfId="27402"/>
    <cellStyle name="SAPBEXstdItem 3 4 4" xfId="27403"/>
    <cellStyle name="SAPBEXstdItem 3 5" xfId="27404"/>
    <cellStyle name="SAPBEXstdItem 3 5 2" xfId="27405"/>
    <cellStyle name="SAPBEXstdItem 3 5 2 2" xfId="27406"/>
    <cellStyle name="SAPBEXstdItem 3 5 3" xfId="27407"/>
    <cellStyle name="SAPBEXstdItem 3 6" xfId="27408"/>
    <cellStyle name="SAPBEXstdItem 3 6 2" xfId="27409"/>
    <cellStyle name="SAPBEXstdItem 3 7" xfId="27410"/>
    <cellStyle name="SAPBEXstdItem 3 8" xfId="27411"/>
    <cellStyle name="SAPBEXstdItem 4" xfId="27412"/>
    <cellStyle name="SAPBEXstdItem 4 2" xfId="27413"/>
    <cellStyle name="SAPBEXstdItem 4 2 2" xfId="27414"/>
    <cellStyle name="SAPBEXstdItem 4 2 2 2" xfId="27415"/>
    <cellStyle name="SAPBEXstdItem 4 2 2 2 2" xfId="27416"/>
    <cellStyle name="SAPBEXstdItem 4 2 2 3" xfId="27417"/>
    <cellStyle name="SAPBEXstdItem 4 2 3" xfId="27418"/>
    <cellStyle name="SAPBEXstdItem 4 2 3 2" xfId="27419"/>
    <cellStyle name="SAPBEXstdItem 4 2 4" xfId="27420"/>
    <cellStyle name="SAPBEXstdItem 4 3" xfId="27421"/>
    <cellStyle name="SAPBEXstdItem 4 3 2" xfId="27422"/>
    <cellStyle name="SAPBEXstdItem 4 3 2 2" xfId="27423"/>
    <cellStyle name="SAPBEXstdItem 4 3 2 2 2" xfId="27424"/>
    <cellStyle name="SAPBEXstdItem 4 3 2 3" xfId="27425"/>
    <cellStyle name="SAPBEXstdItem 4 3 3" xfId="27426"/>
    <cellStyle name="SAPBEXstdItem 4 3 3 2" xfId="27427"/>
    <cellStyle name="SAPBEXstdItem 4 3 4" xfId="27428"/>
    <cellStyle name="SAPBEXstdItem 4 4" xfId="27429"/>
    <cellStyle name="SAPBEXstdItem 4 4 2" xfId="27430"/>
    <cellStyle name="SAPBEXstdItem 4 4 2 2" xfId="27431"/>
    <cellStyle name="SAPBEXstdItem 4 4 2 2 2" xfId="27432"/>
    <cellStyle name="SAPBEXstdItem 4 4 2 3" xfId="27433"/>
    <cellStyle name="SAPBEXstdItem 4 4 3" xfId="27434"/>
    <cellStyle name="SAPBEXstdItem 4 4 3 2" xfId="27435"/>
    <cellStyle name="SAPBEXstdItem 4 4 4" xfId="27436"/>
    <cellStyle name="SAPBEXstdItem 4 5" xfId="27437"/>
    <cellStyle name="SAPBEXstdItem 4 5 2" xfId="27438"/>
    <cellStyle name="SAPBEXstdItem 4 5 2 2" xfId="27439"/>
    <cellStyle name="SAPBEXstdItem 4 5 3" xfId="27440"/>
    <cellStyle name="SAPBEXstdItem 4 6" xfId="27441"/>
    <cellStyle name="SAPBEXstdItem 4 6 2" xfId="27442"/>
    <cellStyle name="SAPBEXstdItem 4 7" xfId="27443"/>
    <cellStyle name="SAPBEXstdItem 5" xfId="27444"/>
    <cellStyle name="SAPBEXstdItem 5 2" xfId="27445"/>
    <cellStyle name="SAPBEXstdItem 5 2 2" xfId="27446"/>
    <cellStyle name="SAPBEXstdItem 5 2 2 2" xfId="27447"/>
    <cellStyle name="SAPBEXstdItem 5 2 3" xfId="27448"/>
    <cellStyle name="SAPBEXstdItem 5 3" xfId="27449"/>
    <cellStyle name="SAPBEXstdItem 5 3 2" xfId="27450"/>
    <cellStyle name="SAPBEXstdItem 5 4" xfId="27451"/>
    <cellStyle name="SAPBEXstdItem 6" xfId="27452"/>
    <cellStyle name="SAPBEXstdItem 6 2" xfId="27453"/>
    <cellStyle name="SAPBEXstdItem 6 2 2" xfId="27454"/>
    <cellStyle name="SAPBEXstdItem 6 2 2 2" xfId="27455"/>
    <cellStyle name="SAPBEXstdItem 6 2 3" xfId="27456"/>
    <cellStyle name="SAPBEXstdItem 6 3" xfId="27457"/>
    <cellStyle name="SAPBEXstdItem 6 3 2" xfId="27458"/>
    <cellStyle name="SAPBEXstdItem 6 4" xfId="27459"/>
    <cellStyle name="SAPBEXstdItem 7" xfId="27460"/>
    <cellStyle name="SAPBEXstdItem 7 2" xfId="27461"/>
    <cellStyle name="SAPBEXstdItem 7 2 2" xfId="27462"/>
    <cellStyle name="SAPBEXstdItem 7 2 2 2" xfId="27463"/>
    <cellStyle name="SAPBEXstdItem 7 2 3" xfId="27464"/>
    <cellStyle name="SAPBEXstdItem 7 3" xfId="27465"/>
    <cellStyle name="SAPBEXstdItem 7 3 2" xfId="27466"/>
    <cellStyle name="SAPBEXstdItem 7 4" xfId="27467"/>
    <cellStyle name="SAPBEXstdItem 8" xfId="27468"/>
    <cellStyle name="SAPBEXstdItem 8 2" xfId="27469"/>
    <cellStyle name="SAPBEXstdItem 8 2 2" xfId="27470"/>
    <cellStyle name="SAPBEXstdItem 8 3" xfId="27471"/>
    <cellStyle name="SAPBEXstdItem 9" xfId="27472"/>
    <cellStyle name="SAPBEXstdItem 9 2" xfId="27473"/>
    <cellStyle name="SAPBEXstdItemX" xfId="27474"/>
    <cellStyle name="SAPBEXstdItemX 10" xfId="27475"/>
    <cellStyle name="SAPBEXstdItemX 11" xfId="27476"/>
    <cellStyle name="SAPBEXstdItemX 2" xfId="27477"/>
    <cellStyle name="SAPBEXstdItemX 2 2" xfId="27478"/>
    <cellStyle name="SAPBEXstdItemX 2 2 2" xfId="27479"/>
    <cellStyle name="SAPBEXstdItemX 2 2 2 2" xfId="27480"/>
    <cellStyle name="SAPBEXstdItemX 2 2 2 2 2" xfId="27481"/>
    <cellStyle name="SAPBEXstdItemX 2 2 2 2 2 2" xfId="27482"/>
    <cellStyle name="SAPBEXstdItemX 2 2 2 2 3" xfId="27483"/>
    <cellStyle name="SAPBEXstdItemX 2 2 2 3" xfId="27484"/>
    <cellStyle name="SAPBEXstdItemX 2 2 2 3 2" xfId="27485"/>
    <cellStyle name="SAPBEXstdItemX 2 2 2 4" xfId="27486"/>
    <cellStyle name="SAPBEXstdItemX 2 2 3" xfId="27487"/>
    <cellStyle name="SAPBEXstdItemX 2 2 3 2" xfId="27488"/>
    <cellStyle name="SAPBEXstdItemX 2 2 3 2 2" xfId="27489"/>
    <cellStyle name="SAPBEXstdItemX 2 2 3 2 2 2" xfId="27490"/>
    <cellStyle name="SAPBEXstdItemX 2 2 3 2 3" xfId="27491"/>
    <cellStyle name="SAPBEXstdItemX 2 2 3 3" xfId="27492"/>
    <cellStyle name="SAPBEXstdItemX 2 2 3 3 2" xfId="27493"/>
    <cellStyle name="SAPBEXstdItemX 2 2 3 4" xfId="27494"/>
    <cellStyle name="SAPBEXstdItemX 2 2 4" xfId="27495"/>
    <cellStyle name="SAPBEXstdItemX 2 2 4 2" xfId="27496"/>
    <cellStyle name="SAPBEXstdItemX 2 2 4 2 2" xfId="27497"/>
    <cellStyle name="SAPBEXstdItemX 2 2 4 2 2 2" xfId="27498"/>
    <cellStyle name="SAPBEXstdItemX 2 2 4 2 3" xfId="27499"/>
    <cellStyle name="SAPBEXstdItemX 2 2 4 3" xfId="27500"/>
    <cellStyle name="SAPBEXstdItemX 2 2 4 3 2" xfId="27501"/>
    <cellStyle name="SAPBEXstdItemX 2 2 4 4" xfId="27502"/>
    <cellStyle name="SAPBEXstdItemX 2 2 5" xfId="27503"/>
    <cellStyle name="SAPBEXstdItemX 2 2 5 2" xfId="27504"/>
    <cellStyle name="SAPBEXstdItemX 2 2 5 2 2" xfId="27505"/>
    <cellStyle name="SAPBEXstdItemX 2 2 5 3" xfId="27506"/>
    <cellStyle name="SAPBEXstdItemX 2 2 6" xfId="27507"/>
    <cellStyle name="SAPBEXstdItemX 2 2 6 2" xfId="27508"/>
    <cellStyle name="SAPBEXstdItemX 2 2 7" xfId="27509"/>
    <cellStyle name="SAPBEXstdItemX 2 3" xfId="27510"/>
    <cellStyle name="SAPBEXstdItemX 2 3 2" xfId="27511"/>
    <cellStyle name="SAPBEXstdItemX 2 3 2 2" xfId="27512"/>
    <cellStyle name="SAPBEXstdItemX 2 3 2 2 2" xfId="27513"/>
    <cellStyle name="SAPBEXstdItemX 2 3 2 3" xfId="27514"/>
    <cellStyle name="SAPBEXstdItemX 2 3 3" xfId="27515"/>
    <cellStyle name="SAPBEXstdItemX 2 3 3 2" xfId="27516"/>
    <cellStyle name="SAPBEXstdItemX 2 3 4" xfId="27517"/>
    <cellStyle name="SAPBEXstdItemX 2 4" xfId="27518"/>
    <cellStyle name="SAPBEXstdItemX 2 4 2" xfId="27519"/>
    <cellStyle name="SAPBEXstdItemX 2 4 2 2" xfId="27520"/>
    <cellStyle name="SAPBEXstdItemX 2 4 2 2 2" xfId="27521"/>
    <cellStyle name="SAPBEXstdItemX 2 4 2 3" xfId="27522"/>
    <cellStyle name="SAPBEXstdItemX 2 4 3" xfId="27523"/>
    <cellStyle name="SAPBEXstdItemX 2 4 3 2" xfId="27524"/>
    <cellStyle name="SAPBEXstdItemX 2 4 4" xfId="27525"/>
    <cellStyle name="SAPBEXstdItemX 2 5" xfId="27526"/>
    <cellStyle name="SAPBEXstdItemX 2 5 2" xfId="27527"/>
    <cellStyle name="SAPBEXstdItemX 2 5 2 2" xfId="27528"/>
    <cellStyle name="SAPBEXstdItemX 2 5 2 2 2" xfId="27529"/>
    <cellStyle name="SAPBEXstdItemX 2 5 2 3" xfId="27530"/>
    <cellStyle name="SAPBEXstdItemX 2 5 3" xfId="27531"/>
    <cellStyle name="SAPBEXstdItemX 2 5 3 2" xfId="27532"/>
    <cellStyle name="SAPBEXstdItemX 2 5 4" xfId="27533"/>
    <cellStyle name="SAPBEXstdItemX 2 6" xfId="27534"/>
    <cellStyle name="SAPBEXstdItemX 2 6 2" xfId="27535"/>
    <cellStyle name="SAPBEXstdItemX 2 6 2 2" xfId="27536"/>
    <cellStyle name="SAPBEXstdItemX 2 6 3" xfId="27537"/>
    <cellStyle name="SAPBEXstdItemX 2 7" xfId="27538"/>
    <cellStyle name="SAPBEXstdItemX 2 7 2" xfId="27539"/>
    <cellStyle name="SAPBEXstdItemX 2 8" xfId="27540"/>
    <cellStyle name="SAPBEXstdItemX 2 9" xfId="27541"/>
    <cellStyle name="SAPBEXstdItemX 3" xfId="27542"/>
    <cellStyle name="SAPBEXstdItemX 3 2" xfId="27543"/>
    <cellStyle name="SAPBEXstdItemX 3 2 2" xfId="27544"/>
    <cellStyle name="SAPBEXstdItemX 3 2 2 2" xfId="27545"/>
    <cellStyle name="SAPBEXstdItemX 3 2 2 2 2" xfId="27546"/>
    <cellStyle name="SAPBEXstdItemX 3 2 2 3" xfId="27547"/>
    <cellStyle name="SAPBEXstdItemX 3 2 3" xfId="27548"/>
    <cellStyle name="SAPBEXstdItemX 3 2 3 2" xfId="27549"/>
    <cellStyle name="SAPBEXstdItemX 3 2 4" xfId="27550"/>
    <cellStyle name="SAPBEXstdItemX 3 3" xfId="27551"/>
    <cellStyle name="SAPBEXstdItemX 3 3 2" xfId="27552"/>
    <cellStyle name="SAPBEXstdItemX 3 3 2 2" xfId="27553"/>
    <cellStyle name="SAPBEXstdItemX 3 3 2 2 2" xfId="27554"/>
    <cellStyle name="SAPBEXstdItemX 3 3 2 3" xfId="27555"/>
    <cellStyle name="SAPBEXstdItemX 3 3 3" xfId="27556"/>
    <cellStyle name="SAPBEXstdItemX 3 3 3 2" xfId="27557"/>
    <cellStyle name="SAPBEXstdItemX 3 3 4" xfId="27558"/>
    <cellStyle name="SAPBEXstdItemX 3 4" xfId="27559"/>
    <cellStyle name="SAPBEXstdItemX 3 4 2" xfId="27560"/>
    <cellStyle name="SAPBEXstdItemX 3 4 2 2" xfId="27561"/>
    <cellStyle name="SAPBEXstdItemX 3 4 2 2 2" xfId="27562"/>
    <cellStyle name="SAPBEXstdItemX 3 4 2 3" xfId="27563"/>
    <cellStyle name="SAPBEXstdItemX 3 4 3" xfId="27564"/>
    <cellStyle name="SAPBEXstdItemX 3 4 3 2" xfId="27565"/>
    <cellStyle name="SAPBEXstdItemX 3 4 4" xfId="27566"/>
    <cellStyle name="SAPBEXstdItemX 3 5" xfId="27567"/>
    <cellStyle name="SAPBEXstdItemX 3 5 2" xfId="27568"/>
    <cellStyle name="SAPBEXstdItemX 3 5 2 2" xfId="27569"/>
    <cellStyle name="SAPBEXstdItemX 3 5 3" xfId="27570"/>
    <cellStyle name="SAPBEXstdItemX 3 6" xfId="27571"/>
    <cellStyle name="SAPBEXstdItemX 3 6 2" xfId="27572"/>
    <cellStyle name="SAPBEXstdItemX 3 7" xfId="27573"/>
    <cellStyle name="SAPBEXstdItemX 3 8" xfId="27574"/>
    <cellStyle name="SAPBEXstdItemX 4" xfId="27575"/>
    <cellStyle name="SAPBEXstdItemX 4 2" xfId="27576"/>
    <cellStyle name="SAPBEXstdItemX 4 2 2" xfId="27577"/>
    <cellStyle name="SAPBEXstdItemX 4 2 2 2" xfId="27578"/>
    <cellStyle name="SAPBEXstdItemX 4 2 2 2 2" xfId="27579"/>
    <cellStyle name="SAPBEXstdItemX 4 2 2 3" xfId="27580"/>
    <cellStyle name="SAPBEXstdItemX 4 2 3" xfId="27581"/>
    <cellStyle name="SAPBEXstdItemX 4 2 3 2" xfId="27582"/>
    <cellStyle name="SAPBEXstdItemX 4 2 4" xfId="27583"/>
    <cellStyle name="SAPBEXstdItemX 4 3" xfId="27584"/>
    <cellStyle name="SAPBEXstdItemX 4 3 2" xfId="27585"/>
    <cellStyle name="SAPBEXstdItemX 4 3 2 2" xfId="27586"/>
    <cellStyle name="SAPBEXstdItemX 4 3 2 2 2" xfId="27587"/>
    <cellStyle name="SAPBEXstdItemX 4 3 2 3" xfId="27588"/>
    <cellStyle name="SAPBEXstdItemX 4 3 3" xfId="27589"/>
    <cellStyle name="SAPBEXstdItemX 4 3 3 2" xfId="27590"/>
    <cellStyle name="SAPBEXstdItemX 4 3 4" xfId="27591"/>
    <cellStyle name="SAPBEXstdItemX 4 4" xfId="27592"/>
    <cellStyle name="SAPBEXstdItemX 4 4 2" xfId="27593"/>
    <cellStyle name="SAPBEXstdItemX 4 4 2 2" xfId="27594"/>
    <cellStyle name="SAPBEXstdItemX 4 4 2 2 2" xfId="27595"/>
    <cellStyle name="SAPBEXstdItemX 4 4 2 3" xfId="27596"/>
    <cellStyle name="SAPBEXstdItemX 4 4 3" xfId="27597"/>
    <cellStyle name="SAPBEXstdItemX 4 4 3 2" xfId="27598"/>
    <cellStyle name="SAPBEXstdItemX 4 4 4" xfId="27599"/>
    <cellStyle name="SAPBEXstdItemX 4 5" xfId="27600"/>
    <cellStyle name="SAPBEXstdItemX 4 5 2" xfId="27601"/>
    <cellStyle name="SAPBEXstdItemX 4 5 2 2" xfId="27602"/>
    <cellStyle name="SAPBEXstdItemX 4 5 3" xfId="27603"/>
    <cellStyle name="SAPBEXstdItemX 4 6" xfId="27604"/>
    <cellStyle name="SAPBEXstdItemX 4 6 2" xfId="27605"/>
    <cellStyle name="SAPBEXstdItemX 4 7" xfId="27606"/>
    <cellStyle name="SAPBEXstdItemX 5" xfId="27607"/>
    <cellStyle name="SAPBEXstdItemX 5 2" xfId="27608"/>
    <cellStyle name="SAPBEXstdItemX 5 2 2" xfId="27609"/>
    <cellStyle name="SAPBEXstdItemX 5 2 2 2" xfId="27610"/>
    <cellStyle name="SAPBEXstdItemX 5 2 3" xfId="27611"/>
    <cellStyle name="SAPBEXstdItemX 5 3" xfId="27612"/>
    <cellStyle name="SAPBEXstdItemX 5 3 2" xfId="27613"/>
    <cellStyle name="SAPBEXstdItemX 5 4" xfId="27614"/>
    <cellStyle name="SAPBEXstdItemX 6" xfId="27615"/>
    <cellStyle name="SAPBEXstdItemX 6 2" xfId="27616"/>
    <cellStyle name="SAPBEXstdItemX 6 2 2" xfId="27617"/>
    <cellStyle name="SAPBEXstdItemX 6 2 2 2" xfId="27618"/>
    <cellStyle name="SAPBEXstdItemX 6 2 3" xfId="27619"/>
    <cellStyle name="SAPBEXstdItemX 6 3" xfId="27620"/>
    <cellStyle name="SAPBEXstdItemX 6 3 2" xfId="27621"/>
    <cellStyle name="SAPBEXstdItemX 6 4" xfId="27622"/>
    <cellStyle name="SAPBEXstdItemX 7" xfId="27623"/>
    <cellStyle name="SAPBEXstdItemX 7 2" xfId="27624"/>
    <cellStyle name="SAPBEXstdItemX 7 2 2" xfId="27625"/>
    <cellStyle name="SAPBEXstdItemX 7 2 2 2" xfId="27626"/>
    <cellStyle name="SAPBEXstdItemX 7 2 3" xfId="27627"/>
    <cellStyle name="SAPBEXstdItemX 7 3" xfId="27628"/>
    <cellStyle name="SAPBEXstdItemX 7 3 2" xfId="27629"/>
    <cellStyle name="SAPBEXstdItemX 7 4" xfId="27630"/>
    <cellStyle name="SAPBEXstdItemX 8" xfId="27631"/>
    <cellStyle name="SAPBEXstdItemX 8 2" xfId="27632"/>
    <cellStyle name="SAPBEXstdItemX 8 2 2" xfId="27633"/>
    <cellStyle name="SAPBEXstdItemX 8 3" xfId="27634"/>
    <cellStyle name="SAPBEXstdItemX 9" xfId="27635"/>
    <cellStyle name="SAPBEXstdItemX 9 2" xfId="27636"/>
    <cellStyle name="SAPBEXtitle" xfId="27637"/>
    <cellStyle name="SAPBEXtitle 2" xfId="27638"/>
    <cellStyle name="SAPBEXunassignedItem" xfId="27639"/>
    <cellStyle name="SAPBEXunassignedItem 2" xfId="27640"/>
    <cellStyle name="SAPBEXunassignedItem 2 2" xfId="27641"/>
    <cellStyle name="SAPBEXunassignedItem 2 2 2" xfId="27642"/>
    <cellStyle name="SAPBEXunassignedItem 2 2 2 2" xfId="27643"/>
    <cellStyle name="SAPBEXunassignedItem 2 2 2 2 2" xfId="27644"/>
    <cellStyle name="SAPBEXunassignedItem 2 2 2 3" xfId="27645"/>
    <cellStyle name="SAPBEXunassignedItem 2 2 3" xfId="27646"/>
    <cellStyle name="SAPBEXunassignedItem 2 2 3 2" xfId="27647"/>
    <cellStyle name="SAPBEXunassignedItem 2 2 4" xfId="27648"/>
    <cellStyle name="SAPBEXunassignedItem 2 3" xfId="27649"/>
    <cellStyle name="SAPBEXunassignedItem 2 3 2" xfId="27650"/>
    <cellStyle name="SAPBEXunassignedItem 2 3 2 2" xfId="27651"/>
    <cellStyle name="SAPBEXunassignedItem 2 3 3" xfId="27652"/>
    <cellStyle name="SAPBEXunassignedItem 2 4" xfId="27653"/>
    <cellStyle name="SAPBEXunassignedItem 2 4 2" xfId="27654"/>
    <cellStyle name="SAPBEXunassignedItem 2 5" xfId="27655"/>
    <cellStyle name="SAPBEXunassignedItem 2 6" xfId="27656"/>
    <cellStyle name="SAPBEXunassignedItem 3" xfId="27657"/>
    <cellStyle name="SAPBEXunassignedItem 3 2" xfId="27658"/>
    <cellStyle name="SAPBEXunassignedItem 3 2 2" xfId="27659"/>
    <cellStyle name="SAPBEXunassignedItem 3 2 2 2" xfId="27660"/>
    <cellStyle name="SAPBEXunassignedItem 3 2 3" xfId="27661"/>
    <cellStyle name="SAPBEXunassignedItem 3 3" xfId="27662"/>
    <cellStyle name="SAPBEXunassignedItem 3 3 2" xfId="27663"/>
    <cellStyle name="SAPBEXunassignedItem 3 4" xfId="27664"/>
    <cellStyle name="SAPBEXunassignedItem 4" xfId="27665"/>
    <cellStyle name="SAPBEXunassignedItem 4 2" xfId="27666"/>
    <cellStyle name="SAPBEXunassignedItem 4 2 2" xfId="27667"/>
    <cellStyle name="SAPBEXunassignedItem 4 3" xfId="27668"/>
    <cellStyle name="SAPBEXunassignedItem 5" xfId="27669"/>
    <cellStyle name="SAPBEXunassignedItem 5 2" xfId="27670"/>
    <cellStyle name="SAPBEXunassignedItem 6" xfId="27671"/>
    <cellStyle name="SAPBEXunassignedItem 7" xfId="27672"/>
    <cellStyle name="SAPBEXundefined" xfId="27673"/>
    <cellStyle name="SAPBEXundefined 10" xfId="27674"/>
    <cellStyle name="SAPBEXundefined 2" xfId="27675"/>
    <cellStyle name="SAPBEXundefined 2 2" xfId="27676"/>
    <cellStyle name="SAPBEXundefined 2 2 2" xfId="27677"/>
    <cellStyle name="SAPBEXundefined 2 2 2 2" xfId="27678"/>
    <cellStyle name="SAPBEXundefined 2 2 2 2 2" xfId="27679"/>
    <cellStyle name="SAPBEXundefined 2 2 2 3" xfId="27680"/>
    <cellStyle name="SAPBEXundefined 2 2 3" xfId="27681"/>
    <cellStyle name="SAPBEXundefined 2 2 3 2" xfId="27682"/>
    <cellStyle name="SAPBEXundefined 2 2 4" xfId="27683"/>
    <cellStyle name="SAPBEXundefined 2 3" xfId="27684"/>
    <cellStyle name="SAPBEXundefined 2 3 2" xfId="27685"/>
    <cellStyle name="SAPBEXundefined 2 3 2 2" xfId="27686"/>
    <cellStyle name="SAPBEXundefined 2 3 2 2 2" xfId="27687"/>
    <cellStyle name="SAPBEXundefined 2 3 2 3" xfId="27688"/>
    <cellStyle name="SAPBEXundefined 2 3 3" xfId="27689"/>
    <cellStyle name="SAPBEXundefined 2 3 3 2" xfId="27690"/>
    <cellStyle name="SAPBEXundefined 2 3 4" xfId="27691"/>
    <cellStyle name="SAPBEXundefined 2 4" xfId="27692"/>
    <cellStyle name="SAPBEXundefined 2 4 2" xfId="27693"/>
    <cellStyle name="SAPBEXundefined 2 4 2 2" xfId="27694"/>
    <cellStyle name="SAPBEXundefined 2 4 2 2 2" xfId="27695"/>
    <cellStyle name="SAPBEXundefined 2 4 2 3" xfId="27696"/>
    <cellStyle name="SAPBEXundefined 2 4 3" xfId="27697"/>
    <cellStyle name="SAPBEXundefined 2 4 3 2" xfId="27698"/>
    <cellStyle name="SAPBEXundefined 2 4 4" xfId="27699"/>
    <cellStyle name="SAPBEXundefined 2 5" xfId="27700"/>
    <cellStyle name="SAPBEXundefined 2 5 2" xfId="27701"/>
    <cellStyle name="SAPBEXundefined 2 5 2 2" xfId="27702"/>
    <cellStyle name="SAPBEXundefined 2 5 3" xfId="27703"/>
    <cellStyle name="SAPBEXundefined 2 6" xfId="27704"/>
    <cellStyle name="SAPBEXundefined 2 6 2" xfId="27705"/>
    <cellStyle name="SAPBEXundefined 2 7" xfId="27706"/>
    <cellStyle name="SAPBEXundefined 2 8" xfId="27707"/>
    <cellStyle name="SAPBEXundefined 3" xfId="27708"/>
    <cellStyle name="SAPBEXundefined 3 2" xfId="27709"/>
    <cellStyle name="SAPBEXundefined 3 2 2" xfId="27710"/>
    <cellStyle name="SAPBEXundefined 3 2 2 2" xfId="27711"/>
    <cellStyle name="SAPBEXundefined 3 2 2 2 2" xfId="27712"/>
    <cellStyle name="SAPBEXundefined 3 2 2 3" xfId="27713"/>
    <cellStyle name="SAPBEXundefined 3 2 3" xfId="27714"/>
    <cellStyle name="SAPBEXundefined 3 2 3 2" xfId="27715"/>
    <cellStyle name="SAPBEXundefined 3 2 4" xfId="27716"/>
    <cellStyle name="SAPBEXundefined 3 3" xfId="27717"/>
    <cellStyle name="SAPBEXundefined 3 3 2" xfId="27718"/>
    <cellStyle name="SAPBEXundefined 3 3 2 2" xfId="27719"/>
    <cellStyle name="SAPBEXundefined 3 3 2 2 2" xfId="27720"/>
    <cellStyle name="SAPBEXundefined 3 3 2 3" xfId="27721"/>
    <cellStyle name="SAPBEXundefined 3 3 3" xfId="27722"/>
    <cellStyle name="SAPBEXundefined 3 3 3 2" xfId="27723"/>
    <cellStyle name="SAPBEXundefined 3 3 4" xfId="27724"/>
    <cellStyle name="SAPBEXundefined 3 4" xfId="27725"/>
    <cellStyle name="SAPBEXundefined 3 4 2" xfId="27726"/>
    <cellStyle name="SAPBEXundefined 3 4 2 2" xfId="27727"/>
    <cellStyle name="SAPBEXundefined 3 4 2 2 2" xfId="27728"/>
    <cellStyle name="SAPBEXundefined 3 4 2 3" xfId="27729"/>
    <cellStyle name="SAPBEXundefined 3 4 3" xfId="27730"/>
    <cellStyle name="SAPBEXundefined 3 4 3 2" xfId="27731"/>
    <cellStyle name="SAPBEXundefined 3 4 4" xfId="27732"/>
    <cellStyle name="SAPBEXundefined 3 5" xfId="27733"/>
    <cellStyle name="SAPBEXundefined 3 5 2" xfId="27734"/>
    <cellStyle name="SAPBEXundefined 3 5 2 2" xfId="27735"/>
    <cellStyle name="SAPBEXundefined 3 5 3" xfId="27736"/>
    <cellStyle name="SAPBEXundefined 3 6" xfId="27737"/>
    <cellStyle name="SAPBEXundefined 3 6 2" xfId="27738"/>
    <cellStyle name="SAPBEXundefined 3 7" xfId="27739"/>
    <cellStyle name="SAPBEXundefined 4" xfId="27740"/>
    <cellStyle name="SAPBEXundefined 4 2" xfId="27741"/>
    <cellStyle name="SAPBEXundefined 4 2 2" xfId="27742"/>
    <cellStyle name="SAPBEXundefined 4 2 2 2" xfId="27743"/>
    <cellStyle name="SAPBEXundefined 4 2 3" xfId="27744"/>
    <cellStyle name="SAPBEXundefined 4 3" xfId="27745"/>
    <cellStyle name="SAPBEXundefined 4 3 2" xfId="27746"/>
    <cellStyle name="SAPBEXundefined 4 4" xfId="27747"/>
    <cellStyle name="SAPBEXundefined 5" xfId="27748"/>
    <cellStyle name="SAPBEXundefined 5 2" xfId="27749"/>
    <cellStyle name="SAPBEXundefined 5 2 2" xfId="27750"/>
    <cellStyle name="SAPBEXundefined 5 2 2 2" xfId="27751"/>
    <cellStyle name="SAPBEXundefined 5 2 3" xfId="27752"/>
    <cellStyle name="SAPBEXundefined 5 3" xfId="27753"/>
    <cellStyle name="SAPBEXundefined 5 3 2" xfId="27754"/>
    <cellStyle name="SAPBEXundefined 5 4" xfId="27755"/>
    <cellStyle name="SAPBEXundefined 6" xfId="27756"/>
    <cellStyle name="SAPBEXundefined 6 2" xfId="27757"/>
    <cellStyle name="SAPBEXundefined 6 2 2" xfId="27758"/>
    <cellStyle name="SAPBEXundefined 6 2 2 2" xfId="27759"/>
    <cellStyle name="SAPBEXundefined 6 2 3" xfId="27760"/>
    <cellStyle name="SAPBEXundefined 6 3" xfId="27761"/>
    <cellStyle name="SAPBEXundefined 6 3 2" xfId="27762"/>
    <cellStyle name="SAPBEXundefined 6 4" xfId="27763"/>
    <cellStyle name="SAPBEXundefined 7" xfId="27764"/>
    <cellStyle name="SAPBEXundefined 7 2" xfId="27765"/>
    <cellStyle name="SAPBEXundefined 7 2 2" xfId="27766"/>
    <cellStyle name="SAPBEXundefined 7 3" xfId="27767"/>
    <cellStyle name="SAPBEXundefined 8" xfId="27768"/>
    <cellStyle name="SAPBEXundefined 8 2" xfId="27769"/>
    <cellStyle name="SAPBEXundefined 9" xfId="27770"/>
    <cellStyle name="ScotchRule" xfId="27771"/>
    <cellStyle name="ScotchRule 10" xfId="27772"/>
    <cellStyle name="ScotchRule 10 2" xfId="27773"/>
    <cellStyle name="ScotchRule 10 2 2" xfId="27774"/>
    <cellStyle name="ScotchRule 10 3" xfId="27775"/>
    <cellStyle name="ScotchRule 11" xfId="27776"/>
    <cellStyle name="ScotchRule 11 2" xfId="27777"/>
    <cellStyle name="ScotchRule 12" xfId="27778"/>
    <cellStyle name="ScotchRule 13" xfId="27779"/>
    <cellStyle name="ScotchRule 2" xfId="27780"/>
    <cellStyle name="ScotchRule 2 10" xfId="27781"/>
    <cellStyle name="ScotchRule 2 2" xfId="27782"/>
    <cellStyle name="ScotchRule 2 2 2" xfId="27783"/>
    <cellStyle name="ScotchRule 2 2 2 2" xfId="27784"/>
    <cellStyle name="ScotchRule 2 2 2 2 2" xfId="27785"/>
    <cellStyle name="ScotchRule 2 2 2 2 2 2" xfId="27786"/>
    <cellStyle name="ScotchRule 2 2 2 2 3" xfId="27787"/>
    <cellStyle name="ScotchRule 2 2 2 3" xfId="27788"/>
    <cellStyle name="ScotchRule 2 2 2 3 2" xfId="27789"/>
    <cellStyle name="ScotchRule 2 2 2 4" xfId="27790"/>
    <cellStyle name="ScotchRule 2 2 3" xfId="27791"/>
    <cellStyle name="ScotchRule 2 2 3 2" xfId="27792"/>
    <cellStyle name="ScotchRule 2 2 3 2 2" xfId="27793"/>
    <cellStyle name="ScotchRule 2 2 3 2 2 2" xfId="27794"/>
    <cellStyle name="ScotchRule 2 2 3 2 3" xfId="27795"/>
    <cellStyle name="ScotchRule 2 2 3 3" xfId="27796"/>
    <cellStyle name="ScotchRule 2 2 3 3 2" xfId="27797"/>
    <cellStyle name="ScotchRule 2 2 3 4" xfId="27798"/>
    <cellStyle name="ScotchRule 2 2 4" xfId="27799"/>
    <cellStyle name="ScotchRule 2 2 4 2" xfId="27800"/>
    <cellStyle name="ScotchRule 2 2 4 2 2" xfId="27801"/>
    <cellStyle name="ScotchRule 2 2 4 3" xfId="27802"/>
    <cellStyle name="ScotchRule 2 2 5" xfId="27803"/>
    <cellStyle name="ScotchRule 2 2 5 2" xfId="27804"/>
    <cellStyle name="ScotchRule 2 2 6" xfId="27805"/>
    <cellStyle name="ScotchRule 2 2 7" xfId="27806"/>
    <cellStyle name="ScotchRule 2 3" xfId="27807"/>
    <cellStyle name="ScotchRule 2 3 2" xfId="27808"/>
    <cellStyle name="ScotchRule 2 3 2 2" xfId="27809"/>
    <cellStyle name="ScotchRule 2 3 2 2 2" xfId="27810"/>
    <cellStyle name="ScotchRule 2 3 2 2 2 2" xfId="27811"/>
    <cellStyle name="ScotchRule 2 3 2 2 3" xfId="27812"/>
    <cellStyle name="ScotchRule 2 3 2 3" xfId="27813"/>
    <cellStyle name="ScotchRule 2 3 2 3 2" xfId="27814"/>
    <cellStyle name="ScotchRule 2 3 2 4" xfId="27815"/>
    <cellStyle name="ScotchRule 2 3 3" xfId="27816"/>
    <cellStyle name="ScotchRule 2 3 3 2" xfId="27817"/>
    <cellStyle name="ScotchRule 2 3 3 2 2" xfId="27818"/>
    <cellStyle name="ScotchRule 2 3 3 2 2 2" xfId="27819"/>
    <cellStyle name="ScotchRule 2 3 3 2 3" xfId="27820"/>
    <cellStyle name="ScotchRule 2 3 3 3" xfId="27821"/>
    <cellStyle name="ScotchRule 2 3 3 3 2" xfId="27822"/>
    <cellStyle name="ScotchRule 2 3 3 4" xfId="27823"/>
    <cellStyle name="ScotchRule 2 3 4" xfId="27824"/>
    <cellStyle name="ScotchRule 2 3 4 2" xfId="27825"/>
    <cellStyle name="ScotchRule 2 3 4 2 2" xfId="27826"/>
    <cellStyle name="ScotchRule 2 3 4 3" xfId="27827"/>
    <cellStyle name="ScotchRule 2 3 5" xfId="27828"/>
    <cellStyle name="ScotchRule 2 3 5 2" xfId="27829"/>
    <cellStyle name="ScotchRule 2 3 6" xfId="27830"/>
    <cellStyle name="ScotchRule 2 3 7" xfId="27831"/>
    <cellStyle name="ScotchRule 2 4" xfId="27832"/>
    <cellStyle name="ScotchRule 2 4 2" xfId="27833"/>
    <cellStyle name="ScotchRule 2 4 2 2" xfId="27834"/>
    <cellStyle name="ScotchRule 2 4 2 2 2" xfId="27835"/>
    <cellStyle name="ScotchRule 2 4 2 2 2 2" xfId="27836"/>
    <cellStyle name="ScotchRule 2 4 2 2 3" xfId="27837"/>
    <cellStyle name="ScotchRule 2 4 2 3" xfId="27838"/>
    <cellStyle name="ScotchRule 2 4 2 3 2" xfId="27839"/>
    <cellStyle name="ScotchRule 2 4 2 4" xfId="27840"/>
    <cellStyle name="ScotchRule 2 4 3" xfId="27841"/>
    <cellStyle name="ScotchRule 2 4 3 2" xfId="27842"/>
    <cellStyle name="ScotchRule 2 4 3 2 2" xfId="27843"/>
    <cellStyle name="ScotchRule 2 4 3 2 2 2" xfId="27844"/>
    <cellStyle name="ScotchRule 2 4 3 2 3" xfId="27845"/>
    <cellStyle name="ScotchRule 2 4 3 3" xfId="27846"/>
    <cellStyle name="ScotchRule 2 4 3 3 2" xfId="27847"/>
    <cellStyle name="ScotchRule 2 4 3 4" xfId="27848"/>
    <cellStyle name="ScotchRule 2 4 4" xfId="27849"/>
    <cellStyle name="ScotchRule 2 4 4 2" xfId="27850"/>
    <cellStyle name="ScotchRule 2 4 4 2 2" xfId="27851"/>
    <cellStyle name="ScotchRule 2 4 4 3" xfId="27852"/>
    <cellStyle name="ScotchRule 2 4 5" xfId="27853"/>
    <cellStyle name="ScotchRule 2 4 5 2" xfId="27854"/>
    <cellStyle name="ScotchRule 2 4 6" xfId="27855"/>
    <cellStyle name="ScotchRule 2 4 7" xfId="27856"/>
    <cellStyle name="ScotchRule 2 5" xfId="27857"/>
    <cellStyle name="ScotchRule 2 5 2" xfId="27858"/>
    <cellStyle name="ScotchRule 2 5 2 2" xfId="27859"/>
    <cellStyle name="ScotchRule 2 5 2 2 2" xfId="27860"/>
    <cellStyle name="ScotchRule 2 5 2 3" xfId="27861"/>
    <cellStyle name="ScotchRule 2 5 3" xfId="27862"/>
    <cellStyle name="ScotchRule 2 5 3 2" xfId="27863"/>
    <cellStyle name="ScotchRule 2 5 4" xfId="27864"/>
    <cellStyle name="ScotchRule 2 6" xfId="27865"/>
    <cellStyle name="ScotchRule 2 6 2" xfId="27866"/>
    <cellStyle name="ScotchRule 2 6 2 2" xfId="27867"/>
    <cellStyle name="ScotchRule 2 6 2 2 2" xfId="27868"/>
    <cellStyle name="ScotchRule 2 6 2 3" xfId="27869"/>
    <cellStyle name="ScotchRule 2 6 3" xfId="27870"/>
    <cellStyle name="ScotchRule 2 6 3 2" xfId="27871"/>
    <cellStyle name="ScotchRule 2 6 4" xfId="27872"/>
    <cellStyle name="ScotchRule 2 7" xfId="27873"/>
    <cellStyle name="ScotchRule 2 7 2" xfId="27874"/>
    <cellStyle name="ScotchRule 2 7 2 2" xfId="27875"/>
    <cellStyle name="ScotchRule 2 7 3" xfId="27876"/>
    <cellStyle name="ScotchRule 2 8" xfId="27877"/>
    <cellStyle name="ScotchRule 2 8 2" xfId="27878"/>
    <cellStyle name="ScotchRule 2 9" xfId="27879"/>
    <cellStyle name="ScotchRule 3" xfId="27880"/>
    <cellStyle name="ScotchRule 3 10" xfId="27881"/>
    <cellStyle name="ScotchRule 3 2" xfId="27882"/>
    <cellStyle name="ScotchRule 3 2 2" xfId="27883"/>
    <cellStyle name="ScotchRule 3 2 2 2" xfId="27884"/>
    <cellStyle name="ScotchRule 3 2 2 2 2" xfId="27885"/>
    <cellStyle name="ScotchRule 3 2 2 2 2 2" xfId="27886"/>
    <cellStyle name="ScotchRule 3 2 2 2 3" xfId="27887"/>
    <cellStyle name="ScotchRule 3 2 2 3" xfId="27888"/>
    <cellStyle name="ScotchRule 3 2 2 3 2" xfId="27889"/>
    <cellStyle name="ScotchRule 3 2 2 4" xfId="27890"/>
    <cellStyle name="ScotchRule 3 2 3" xfId="27891"/>
    <cellStyle name="ScotchRule 3 2 3 2" xfId="27892"/>
    <cellStyle name="ScotchRule 3 2 3 2 2" xfId="27893"/>
    <cellStyle name="ScotchRule 3 2 3 2 2 2" xfId="27894"/>
    <cellStyle name="ScotchRule 3 2 3 2 3" xfId="27895"/>
    <cellStyle name="ScotchRule 3 2 3 3" xfId="27896"/>
    <cellStyle name="ScotchRule 3 2 3 3 2" xfId="27897"/>
    <cellStyle name="ScotchRule 3 2 3 4" xfId="27898"/>
    <cellStyle name="ScotchRule 3 2 4" xfId="27899"/>
    <cellStyle name="ScotchRule 3 2 4 2" xfId="27900"/>
    <cellStyle name="ScotchRule 3 2 4 2 2" xfId="27901"/>
    <cellStyle name="ScotchRule 3 2 4 3" xfId="27902"/>
    <cellStyle name="ScotchRule 3 2 5" xfId="27903"/>
    <cellStyle name="ScotchRule 3 2 5 2" xfId="27904"/>
    <cellStyle name="ScotchRule 3 2 6" xfId="27905"/>
    <cellStyle name="ScotchRule 3 2 7" xfId="27906"/>
    <cellStyle name="ScotchRule 3 3" xfId="27907"/>
    <cellStyle name="ScotchRule 3 3 2" xfId="27908"/>
    <cellStyle name="ScotchRule 3 3 2 2" xfId="27909"/>
    <cellStyle name="ScotchRule 3 3 2 2 2" xfId="27910"/>
    <cellStyle name="ScotchRule 3 3 2 2 2 2" xfId="27911"/>
    <cellStyle name="ScotchRule 3 3 2 2 3" xfId="27912"/>
    <cellStyle name="ScotchRule 3 3 2 3" xfId="27913"/>
    <cellStyle name="ScotchRule 3 3 2 3 2" xfId="27914"/>
    <cellStyle name="ScotchRule 3 3 2 4" xfId="27915"/>
    <cellStyle name="ScotchRule 3 3 3" xfId="27916"/>
    <cellStyle name="ScotchRule 3 3 3 2" xfId="27917"/>
    <cellStyle name="ScotchRule 3 3 3 2 2" xfId="27918"/>
    <cellStyle name="ScotchRule 3 3 3 2 2 2" xfId="27919"/>
    <cellStyle name="ScotchRule 3 3 3 2 3" xfId="27920"/>
    <cellStyle name="ScotchRule 3 3 3 3" xfId="27921"/>
    <cellStyle name="ScotchRule 3 3 3 3 2" xfId="27922"/>
    <cellStyle name="ScotchRule 3 3 3 4" xfId="27923"/>
    <cellStyle name="ScotchRule 3 3 4" xfId="27924"/>
    <cellStyle name="ScotchRule 3 3 4 2" xfId="27925"/>
    <cellStyle name="ScotchRule 3 3 4 2 2" xfId="27926"/>
    <cellStyle name="ScotchRule 3 3 4 3" xfId="27927"/>
    <cellStyle name="ScotchRule 3 3 5" xfId="27928"/>
    <cellStyle name="ScotchRule 3 3 5 2" xfId="27929"/>
    <cellStyle name="ScotchRule 3 3 6" xfId="27930"/>
    <cellStyle name="ScotchRule 3 3 7" xfId="27931"/>
    <cellStyle name="ScotchRule 3 4" xfId="27932"/>
    <cellStyle name="ScotchRule 3 4 2" xfId="27933"/>
    <cellStyle name="ScotchRule 3 4 2 2" xfId="27934"/>
    <cellStyle name="ScotchRule 3 4 2 2 2" xfId="27935"/>
    <cellStyle name="ScotchRule 3 4 2 2 2 2" xfId="27936"/>
    <cellStyle name="ScotchRule 3 4 2 2 3" xfId="27937"/>
    <cellStyle name="ScotchRule 3 4 2 3" xfId="27938"/>
    <cellStyle name="ScotchRule 3 4 2 3 2" xfId="27939"/>
    <cellStyle name="ScotchRule 3 4 2 4" xfId="27940"/>
    <cellStyle name="ScotchRule 3 4 3" xfId="27941"/>
    <cellStyle name="ScotchRule 3 4 3 2" xfId="27942"/>
    <cellStyle name="ScotchRule 3 4 3 2 2" xfId="27943"/>
    <cellStyle name="ScotchRule 3 4 3 2 2 2" xfId="27944"/>
    <cellStyle name="ScotchRule 3 4 3 2 3" xfId="27945"/>
    <cellStyle name="ScotchRule 3 4 3 3" xfId="27946"/>
    <cellStyle name="ScotchRule 3 4 3 3 2" xfId="27947"/>
    <cellStyle name="ScotchRule 3 4 3 4" xfId="27948"/>
    <cellStyle name="ScotchRule 3 4 4" xfId="27949"/>
    <cellStyle name="ScotchRule 3 4 4 2" xfId="27950"/>
    <cellStyle name="ScotchRule 3 4 4 2 2" xfId="27951"/>
    <cellStyle name="ScotchRule 3 4 4 3" xfId="27952"/>
    <cellStyle name="ScotchRule 3 4 5" xfId="27953"/>
    <cellStyle name="ScotchRule 3 4 5 2" xfId="27954"/>
    <cellStyle name="ScotchRule 3 4 6" xfId="27955"/>
    <cellStyle name="ScotchRule 3 4 7" xfId="27956"/>
    <cellStyle name="ScotchRule 3 5" xfId="27957"/>
    <cellStyle name="ScotchRule 3 5 2" xfId="27958"/>
    <cellStyle name="ScotchRule 3 5 2 2" xfId="27959"/>
    <cellStyle name="ScotchRule 3 5 2 2 2" xfId="27960"/>
    <cellStyle name="ScotchRule 3 5 2 3" xfId="27961"/>
    <cellStyle name="ScotchRule 3 5 3" xfId="27962"/>
    <cellStyle name="ScotchRule 3 5 3 2" xfId="27963"/>
    <cellStyle name="ScotchRule 3 5 4" xfId="27964"/>
    <cellStyle name="ScotchRule 3 6" xfId="27965"/>
    <cellStyle name="ScotchRule 3 6 2" xfId="27966"/>
    <cellStyle name="ScotchRule 3 6 2 2" xfId="27967"/>
    <cellStyle name="ScotchRule 3 6 2 2 2" xfId="27968"/>
    <cellStyle name="ScotchRule 3 6 2 3" xfId="27969"/>
    <cellStyle name="ScotchRule 3 6 3" xfId="27970"/>
    <cellStyle name="ScotchRule 3 6 3 2" xfId="27971"/>
    <cellStyle name="ScotchRule 3 6 4" xfId="27972"/>
    <cellStyle name="ScotchRule 3 7" xfId="27973"/>
    <cellStyle name="ScotchRule 3 7 2" xfId="27974"/>
    <cellStyle name="ScotchRule 3 7 2 2" xfId="27975"/>
    <cellStyle name="ScotchRule 3 7 3" xfId="27976"/>
    <cellStyle name="ScotchRule 3 8" xfId="27977"/>
    <cellStyle name="ScotchRule 3 8 2" xfId="27978"/>
    <cellStyle name="ScotchRule 3 9" xfId="27979"/>
    <cellStyle name="ScotchRule 4" xfId="27980"/>
    <cellStyle name="ScotchRule 4 10" xfId="27981"/>
    <cellStyle name="ScotchRule 4 2" xfId="27982"/>
    <cellStyle name="ScotchRule 4 2 2" xfId="27983"/>
    <cellStyle name="ScotchRule 4 2 2 2" xfId="27984"/>
    <cellStyle name="ScotchRule 4 2 2 2 2" xfId="27985"/>
    <cellStyle name="ScotchRule 4 2 2 2 2 2" xfId="27986"/>
    <cellStyle name="ScotchRule 4 2 2 2 3" xfId="27987"/>
    <cellStyle name="ScotchRule 4 2 2 3" xfId="27988"/>
    <cellStyle name="ScotchRule 4 2 2 3 2" xfId="27989"/>
    <cellStyle name="ScotchRule 4 2 2 4" xfId="27990"/>
    <cellStyle name="ScotchRule 4 2 3" xfId="27991"/>
    <cellStyle name="ScotchRule 4 2 3 2" xfId="27992"/>
    <cellStyle name="ScotchRule 4 2 3 2 2" xfId="27993"/>
    <cellStyle name="ScotchRule 4 2 3 2 2 2" xfId="27994"/>
    <cellStyle name="ScotchRule 4 2 3 2 3" xfId="27995"/>
    <cellStyle name="ScotchRule 4 2 3 3" xfId="27996"/>
    <cellStyle name="ScotchRule 4 2 3 3 2" xfId="27997"/>
    <cellStyle name="ScotchRule 4 2 3 4" xfId="27998"/>
    <cellStyle name="ScotchRule 4 2 4" xfId="27999"/>
    <cellStyle name="ScotchRule 4 2 4 2" xfId="28000"/>
    <cellStyle name="ScotchRule 4 2 4 2 2" xfId="28001"/>
    <cellStyle name="ScotchRule 4 2 4 3" xfId="28002"/>
    <cellStyle name="ScotchRule 4 2 5" xfId="28003"/>
    <cellStyle name="ScotchRule 4 2 5 2" xfId="28004"/>
    <cellStyle name="ScotchRule 4 2 6" xfId="28005"/>
    <cellStyle name="ScotchRule 4 2 7" xfId="28006"/>
    <cellStyle name="ScotchRule 4 3" xfId="28007"/>
    <cellStyle name="ScotchRule 4 3 2" xfId="28008"/>
    <cellStyle name="ScotchRule 4 3 2 2" xfId="28009"/>
    <cellStyle name="ScotchRule 4 3 2 2 2" xfId="28010"/>
    <cellStyle name="ScotchRule 4 3 2 2 2 2" xfId="28011"/>
    <cellStyle name="ScotchRule 4 3 2 2 3" xfId="28012"/>
    <cellStyle name="ScotchRule 4 3 2 3" xfId="28013"/>
    <cellStyle name="ScotchRule 4 3 2 3 2" xfId="28014"/>
    <cellStyle name="ScotchRule 4 3 2 4" xfId="28015"/>
    <cellStyle name="ScotchRule 4 3 3" xfId="28016"/>
    <cellStyle name="ScotchRule 4 3 3 2" xfId="28017"/>
    <cellStyle name="ScotchRule 4 3 3 2 2" xfId="28018"/>
    <cellStyle name="ScotchRule 4 3 3 2 2 2" xfId="28019"/>
    <cellStyle name="ScotchRule 4 3 3 2 3" xfId="28020"/>
    <cellStyle name="ScotchRule 4 3 3 3" xfId="28021"/>
    <cellStyle name="ScotchRule 4 3 3 3 2" xfId="28022"/>
    <cellStyle name="ScotchRule 4 3 3 4" xfId="28023"/>
    <cellStyle name="ScotchRule 4 3 4" xfId="28024"/>
    <cellStyle name="ScotchRule 4 3 4 2" xfId="28025"/>
    <cellStyle name="ScotchRule 4 3 4 2 2" xfId="28026"/>
    <cellStyle name="ScotchRule 4 3 4 3" xfId="28027"/>
    <cellStyle name="ScotchRule 4 3 5" xfId="28028"/>
    <cellStyle name="ScotchRule 4 3 5 2" xfId="28029"/>
    <cellStyle name="ScotchRule 4 3 6" xfId="28030"/>
    <cellStyle name="ScotchRule 4 3 7" xfId="28031"/>
    <cellStyle name="ScotchRule 4 4" xfId="28032"/>
    <cellStyle name="ScotchRule 4 4 2" xfId="28033"/>
    <cellStyle name="ScotchRule 4 4 2 2" xfId="28034"/>
    <cellStyle name="ScotchRule 4 4 2 2 2" xfId="28035"/>
    <cellStyle name="ScotchRule 4 4 2 2 2 2" xfId="28036"/>
    <cellStyle name="ScotchRule 4 4 2 2 3" xfId="28037"/>
    <cellStyle name="ScotchRule 4 4 2 3" xfId="28038"/>
    <cellStyle name="ScotchRule 4 4 2 3 2" xfId="28039"/>
    <cellStyle name="ScotchRule 4 4 2 4" xfId="28040"/>
    <cellStyle name="ScotchRule 4 4 3" xfId="28041"/>
    <cellStyle name="ScotchRule 4 4 3 2" xfId="28042"/>
    <cellStyle name="ScotchRule 4 4 3 2 2" xfId="28043"/>
    <cellStyle name="ScotchRule 4 4 3 2 2 2" xfId="28044"/>
    <cellStyle name="ScotchRule 4 4 3 2 3" xfId="28045"/>
    <cellStyle name="ScotchRule 4 4 3 3" xfId="28046"/>
    <cellStyle name="ScotchRule 4 4 3 3 2" xfId="28047"/>
    <cellStyle name="ScotchRule 4 4 3 4" xfId="28048"/>
    <cellStyle name="ScotchRule 4 4 4" xfId="28049"/>
    <cellStyle name="ScotchRule 4 4 4 2" xfId="28050"/>
    <cellStyle name="ScotchRule 4 4 4 2 2" xfId="28051"/>
    <cellStyle name="ScotchRule 4 4 4 3" xfId="28052"/>
    <cellStyle name="ScotchRule 4 4 5" xfId="28053"/>
    <cellStyle name="ScotchRule 4 4 5 2" xfId="28054"/>
    <cellStyle name="ScotchRule 4 4 6" xfId="28055"/>
    <cellStyle name="ScotchRule 4 4 7" xfId="28056"/>
    <cellStyle name="ScotchRule 4 5" xfId="28057"/>
    <cellStyle name="ScotchRule 4 5 2" xfId="28058"/>
    <cellStyle name="ScotchRule 4 5 2 2" xfId="28059"/>
    <cellStyle name="ScotchRule 4 5 2 2 2" xfId="28060"/>
    <cellStyle name="ScotchRule 4 5 2 3" xfId="28061"/>
    <cellStyle name="ScotchRule 4 5 3" xfId="28062"/>
    <cellStyle name="ScotchRule 4 5 3 2" xfId="28063"/>
    <cellStyle name="ScotchRule 4 5 4" xfId="28064"/>
    <cellStyle name="ScotchRule 4 6" xfId="28065"/>
    <cellStyle name="ScotchRule 4 6 2" xfId="28066"/>
    <cellStyle name="ScotchRule 4 6 2 2" xfId="28067"/>
    <cellStyle name="ScotchRule 4 6 2 2 2" xfId="28068"/>
    <cellStyle name="ScotchRule 4 6 2 3" xfId="28069"/>
    <cellStyle name="ScotchRule 4 6 3" xfId="28070"/>
    <cellStyle name="ScotchRule 4 6 3 2" xfId="28071"/>
    <cellStyle name="ScotchRule 4 6 4" xfId="28072"/>
    <cellStyle name="ScotchRule 4 7" xfId="28073"/>
    <cellStyle name="ScotchRule 4 7 2" xfId="28074"/>
    <cellStyle name="ScotchRule 4 7 2 2" xfId="28075"/>
    <cellStyle name="ScotchRule 4 7 3" xfId="28076"/>
    <cellStyle name="ScotchRule 4 8" xfId="28077"/>
    <cellStyle name="ScotchRule 4 8 2" xfId="28078"/>
    <cellStyle name="ScotchRule 4 9" xfId="28079"/>
    <cellStyle name="ScotchRule 5" xfId="28080"/>
    <cellStyle name="ScotchRule 5 2" xfId="28081"/>
    <cellStyle name="ScotchRule 5 2 2" xfId="28082"/>
    <cellStyle name="ScotchRule 5 2 2 2" xfId="28083"/>
    <cellStyle name="ScotchRule 5 2 2 2 2" xfId="28084"/>
    <cellStyle name="ScotchRule 5 2 2 3" xfId="28085"/>
    <cellStyle name="ScotchRule 5 2 3" xfId="28086"/>
    <cellStyle name="ScotchRule 5 2 3 2" xfId="28087"/>
    <cellStyle name="ScotchRule 5 2 4" xfId="28088"/>
    <cellStyle name="ScotchRule 5 3" xfId="28089"/>
    <cellStyle name="ScotchRule 5 3 2" xfId="28090"/>
    <cellStyle name="ScotchRule 5 3 2 2" xfId="28091"/>
    <cellStyle name="ScotchRule 5 3 2 2 2" xfId="28092"/>
    <cellStyle name="ScotchRule 5 3 2 3" xfId="28093"/>
    <cellStyle name="ScotchRule 5 3 3" xfId="28094"/>
    <cellStyle name="ScotchRule 5 3 3 2" xfId="28095"/>
    <cellStyle name="ScotchRule 5 3 4" xfId="28096"/>
    <cellStyle name="ScotchRule 5 4" xfId="28097"/>
    <cellStyle name="ScotchRule 5 4 2" xfId="28098"/>
    <cellStyle name="ScotchRule 5 4 2 2" xfId="28099"/>
    <cellStyle name="ScotchRule 5 4 3" xfId="28100"/>
    <cellStyle name="ScotchRule 5 5" xfId="28101"/>
    <cellStyle name="ScotchRule 5 5 2" xfId="28102"/>
    <cellStyle name="ScotchRule 5 6" xfId="28103"/>
    <cellStyle name="ScotchRule 5 7" xfId="28104"/>
    <cellStyle name="ScotchRule 6" xfId="28105"/>
    <cellStyle name="ScotchRule 6 2" xfId="28106"/>
    <cellStyle name="ScotchRule 6 2 2" xfId="28107"/>
    <cellStyle name="ScotchRule 6 2 2 2" xfId="28108"/>
    <cellStyle name="ScotchRule 6 2 2 2 2" xfId="28109"/>
    <cellStyle name="ScotchRule 6 2 2 3" xfId="28110"/>
    <cellStyle name="ScotchRule 6 2 3" xfId="28111"/>
    <cellStyle name="ScotchRule 6 2 3 2" xfId="28112"/>
    <cellStyle name="ScotchRule 6 2 4" xfId="28113"/>
    <cellStyle name="ScotchRule 6 3" xfId="28114"/>
    <cellStyle name="ScotchRule 6 3 2" xfId="28115"/>
    <cellStyle name="ScotchRule 6 3 2 2" xfId="28116"/>
    <cellStyle name="ScotchRule 6 3 2 2 2" xfId="28117"/>
    <cellStyle name="ScotchRule 6 3 2 3" xfId="28118"/>
    <cellStyle name="ScotchRule 6 3 3" xfId="28119"/>
    <cellStyle name="ScotchRule 6 3 3 2" xfId="28120"/>
    <cellStyle name="ScotchRule 6 3 4" xfId="28121"/>
    <cellStyle name="ScotchRule 6 4" xfId="28122"/>
    <cellStyle name="ScotchRule 6 4 2" xfId="28123"/>
    <cellStyle name="ScotchRule 6 4 2 2" xfId="28124"/>
    <cellStyle name="ScotchRule 6 4 3" xfId="28125"/>
    <cellStyle name="ScotchRule 6 5" xfId="28126"/>
    <cellStyle name="ScotchRule 6 5 2" xfId="28127"/>
    <cellStyle name="ScotchRule 6 6" xfId="28128"/>
    <cellStyle name="ScotchRule 6 7" xfId="28129"/>
    <cellStyle name="ScotchRule 7" xfId="28130"/>
    <cellStyle name="ScotchRule 7 2" xfId="28131"/>
    <cellStyle name="ScotchRule 7 2 2" xfId="28132"/>
    <cellStyle name="ScotchRule 7 2 2 2" xfId="28133"/>
    <cellStyle name="ScotchRule 7 2 2 2 2" xfId="28134"/>
    <cellStyle name="ScotchRule 7 2 2 3" xfId="28135"/>
    <cellStyle name="ScotchRule 7 2 3" xfId="28136"/>
    <cellStyle name="ScotchRule 7 2 3 2" xfId="28137"/>
    <cellStyle name="ScotchRule 7 2 4" xfId="28138"/>
    <cellStyle name="ScotchRule 7 3" xfId="28139"/>
    <cellStyle name="ScotchRule 7 3 2" xfId="28140"/>
    <cellStyle name="ScotchRule 7 3 2 2" xfId="28141"/>
    <cellStyle name="ScotchRule 7 3 2 2 2" xfId="28142"/>
    <cellStyle name="ScotchRule 7 3 2 3" xfId="28143"/>
    <cellStyle name="ScotchRule 7 3 3" xfId="28144"/>
    <cellStyle name="ScotchRule 7 3 3 2" xfId="28145"/>
    <cellStyle name="ScotchRule 7 3 4" xfId="28146"/>
    <cellStyle name="ScotchRule 7 4" xfId="28147"/>
    <cellStyle name="ScotchRule 7 4 2" xfId="28148"/>
    <cellStyle name="ScotchRule 7 4 2 2" xfId="28149"/>
    <cellStyle name="ScotchRule 7 4 3" xfId="28150"/>
    <cellStyle name="ScotchRule 7 5" xfId="28151"/>
    <cellStyle name="ScotchRule 7 5 2" xfId="28152"/>
    <cellStyle name="ScotchRule 7 6" xfId="28153"/>
    <cellStyle name="ScotchRule 7 7" xfId="28154"/>
    <cellStyle name="ScotchRule 8" xfId="28155"/>
    <cellStyle name="ScotchRule 8 2" xfId="28156"/>
    <cellStyle name="ScotchRule 8 2 2" xfId="28157"/>
    <cellStyle name="ScotchRule 8 2 2 2" xfId="28158"/>
    <cellStyle name="ScotchRule 8 2 3" xfId="28159"/>
    <cellStyle name="ScotchRule 8 3" xfId="28160"/>
    <cellStyle name="ScotchRule 8 3 2" xfId="28161"/>
    <cellStyle name="ScotchRule 8 4" xfId="28162"/>
    <cellStyle name="ScotchRule 9" xfId="28163"/>
    <cellStyle name="ScotchRule 9 2" xfId="28164"/>
    <cellStyle name="ScotchRule 9 2 2" xfId="28165"/>
    <cellStyle name="ScotchRule 9 2 2 2" xfId="28166"/>
    <cellStyle name="ScotchRule 9 2 3" xfId="28167"/>
    <cellStyle name="ScotchRule 9 3" xfId="28168"/>
    <cellStyle name="ScotchRule 9 3 2" xfId="28169"/>
    <cellStyle name="ScotchRule 9 4" xfId="28170"/>
    <cellStyle name="SEM-BPS-data" xfId="28171"/>
    <cellStyle name="SEM-BPS-head" xfId="28172"/>
    <cellStyle name="SEM-BPS-headdata" xfId="28173"/>
    <cellStyle name="SEM-BPS-headkey" xfId="28174"/>
    <cellStyle name="SEM-BPS-input-on" xfId="28175"/>
    <cellStyle name="SEM-BPS-key" xfId="28176"/>
    <cellStyle name="SEM-BPS-sub1" xfId="28177"/>
    <cellStyle name="SEM-BPS-sub2" xfId="28178"/>
    <cellStyle name="SEM-BPS-total" xfId="28179"/>
    <cellStyle name="Sheet Title" xfId="28180"/>
    <cellStyle name="Single Accounting" xfId="28181"/>
    <cellStyle name="Single Accounting 2" xfId="28182"/>
    <cellStyle name="Single Accounting 3" xfId="28183"/>
    <cellStyle name="Single Accounting 4" xfId="28184"/>
    <cellStyle name="small" xfId="28185"/>
    <cellStyle name="small 2" xfId="28186"/>
    <cellStyle name="small 3" xfId="28187"/>
    <cellStyle name="small 4" xfId="28188"/>
    <cellStyle name="st1" xfId="28189"/>
    <cellStyle name="Standard_Anpassen der Amortisation" xfId="28190"/>
    <cellStyle name="Style 1" xfId="28191"/>
    <cellStyle name="STYLE1 - Style1" xfId="28192"/>
    <cellStyle name="STYLE1 - Style1 2" xfId="28193"/>
    <cellStyle name="STYLE1 - Style1 3" xfId="28194"/>
    <cellStyle name="STYLE1 - Style1 4" xfId="28195"/>
    <cellStyle name="STYLE1 - Style1 5" xfId="28196"/>
    <cellStyle name="STYLE1 - Style1 6" xfId="28197"/>
    <cellStyle name="Subtitle" xfId="28198"/>
    <cellStyle name="Subtitle 2" xfId="28199"/>
    <cellStyle name="Subtitle 3" xfId="28200"/>
    <cellStyle name="Subtitle 4" xfId="28201"/>
    <cellStyle name="SubTotal1Num" xfId="28202"/>
    <cellStyle name="SubTotal1Text" xfId="28203"/>
    <cellStyle name="t2" xfId="28204"/>
    <cellStyle name="t2 2" xfId="28205"/>
    <cellStyle name="Table Head" xfId="28206"/>
    <cellStyle name="Table Head 2" xfId="28207"/>
    <cellStyle name="Table Head 3" xfId="28208"/>
    <cellStyle name="Table Head 4" xfId="28209"/>
    <cellStyle name="Table Head Aligned" xfId="28210"/>
    <cellStyle name="Table Head Aligned 2" xfId="28211"/>
    <cellStyle name="Table Head Aligned 3" xfId="28212"/>
    <cellStyle name="Table Head Aligned 4" xfId="28213"/>
    <cellStyle name="Table Head Blue" xfId="28214"/>
    <cellStyle name="Table Head Blue 2" xfId="28215"/>
    <cellStyle name="Table Head Blue 3" xfId="28216"/>
    <cellStyle name="Table Head Blue 4" xfId="28217"/>
    <cellStyle name="Table Head Green" xfId="28218"/>
    <cellStyle name="Table Head Green 2" xfId="28219"/>
    <cellStyle name="Table Head Green 3" xfId="28220"/>
    <cellStyle name="Table Head Green 4" xfId="28221"/>
    <cellStyle name="Table Head_Val_Sum_Graph" xfId="28222"/>
    <cellStyle name="Table Heading" xfId="28223"/>
    <cellStyle name="Table Heading 2" xfId="28224"/>
    <cellStyle name="Table Heading_46EP.2012(v0.1)" xfId="28225"/>
    <cellStyle name="Table Text" xfId="28226"/>
    <cellStyle name="Table Text 2" xfId="28227"/>
    <cellStyle name="Table Text 3" xfId="28228"/>
    <cellStyle name="Table Text 4" xfId="28229"/>
    <cellStyle name="Table Title" xfId="28230"/>
    <cellStyle name="Table Title 2" xfId="28231"/>
    <cellStyle name="Table Title 3" xfId="28232"/>
    <cellStyle name="Table Title 4" xfId="28233"/>
    <cellStyle name="Table Units" xfId="28234"/>
    <cellStyle name="Table Units 2" xfId="28235"/>
    <cellStyle name="Table Units 2 2" xfId="28236"/>
    <cellStyle name="Table Units 3" xfId="28237"/>
    <cellStyle name="Table Units 3 2" xfId="28238"/>
    <cellStyle name="Table Units 4" xfId="28239"/>
    <cellStyle name="Table Units 4 2" xfId="28240"/>
    <cellStyle name="Table Units 5" xfId="28241"/>
    <cellStyle name="Table_Header" xfId="28242"/>
    <cellStyle name="TableStyleLight1" xfId="28243"/>
    <cellStyle name="Text" xfId="28244"/>
    <cellStyle name="Text 1" xfId="28245"/>
    <cellStyle name="Text 1 2" xfId="28246"/>
    <cellStyle name="Text 1 3" xfId="28247"/>
    <cellStyle name="Text 1 4" xfId="28248"/>
    <cellStyle name="Text 2" xfId="28249"/>
    <cellStyle name="Text Head" xfId="28250"/>
    <cellStyle name="Text Head 1" xfId="28251"/>
    <cellStyle name="Text Head 1 2" xfId="28252"/>
    <cellStyle name="Text Head 1 3" xfId="28253"/>
    <cellStyle name="Text Head 1 4" xfId="28254"/>
    <cellStyle name="Text Indent A" xfId="28255"/>
    <cellStyle name="Text Indent B" xfId="28256"/>
    <cellStyle name="Text Indent C" xfId="28257"/>
    <cellStyle name="Times 10" xfId="28258"/>
    <cellStyle name="Times 10 2" xfId="28259"/>
    <cellStyle name="Times 10 3" xfId="28260"/>
    <cellStyle name="Times 10 4" xfId="28261"/>
    <cellStyle name="Times 12" xfId="28262"/>
    <cellStyle name="Times 12 2" xfId="28263"/>
    <cellStyle name="Times 12 3" xfId="28264"/>
    <cellStyle name="Times 12 4" xfId="28265"/>
    <cellStyle name="Times New Roman0181000015536870911" xfId="28266"/>
    <cellStyle name="Times New Roman0181000015536870911 2" xfId="28267"/>
    <cellStyle name="Times New Roman0181000015536870911 2 2" xfId="28268"/>
    <cellStyle name="Times New Roman0181000015536870911 2 2 2" xfId="28269"/>
    <cellStyle name="Times New Roman0181000015536870911 2 2 2 2" xfId="28270"/>
    <cellStyle name="Times New Roman0181000015536870911 2 2 2 2 2" xfId="28271"/>
    <cellStyle name="Times New Roman0181000015536870911 2 2 2 2 2 2" xfId="28272"/>
    <cellStyle name="Times New Roman0181000015536870911 2 2 2 2 3" xfId="28273"/>
    <cellStyle name="Times New Roman0181000015536870911 2 2 2 3" xfId="28274"/>
    <cellStyle name="Times New Roman0181000015536870911 2 2 2 3 2" xfId="28275"/>
    <cellStyle name="Times New Roman0181000015536870911 2 2 2 4" xfId="28276"/>
    <cellStyle name="Times New Roman0181000015536870911 2 2 3" xfId="28277"/>
    <cellStyle name="Times New Roman0181000015536870911 2 2 3 2" xfId="28278"/>
    <cellStyle name="Times New Roman0181000015536870911 2 2 3 2 2" xfId="28279"/>
    <cellStyle name="Times New Roman0181000015536870911 2 2 3 3" xfId="28280"/>
    <cellStyle name="Times New Roman0181000015536870911 2 2 4" xfId="28281"/>
    <cellStyle name="Times New Roman0181000015536870911 2 2 4 2" xfId="28282"/>
    <cellStyle name="Times New Roman0181000015536870911 2 2 5" xfId="28283"/>
    <cellStyle name="Times New Roman0181000015536870911 2 3" xfId="28284"/>
    <cellStyle name="Times New Roman0181000015536870911 2 3 2" xfId="28285"/>
    <cellStyle name="Times New Roman0181000015536870911 2 3 2 2" xfId="28286"/>
    <cellStyle name="Times New Roman0181000015536870911 2 3 2 2 2" xfId="28287"/>
    <cellStyle name="Times New Roman0181000015536870911 2 3 2 3" xfId="28288"/>
    <cellStyle name="Times New Roman0181000015536870911 2 3 3" xfId="28289"/>
    <cellStyle name="Times New Roman0181000015536870911 2 3 3 2" xfId="28290"/>
    <cellStyle name="Times New Roman0181000015536870911 2 3 4" xfId="28291"/>
    <cellStyle name="Times New Roman0181000015536870911 2 4" xfId="28292"/>
    <cellStyle name="Times New Roman0181000015536870911 2 4 2" xfId="28293"/>
    <cellStyle name="Times New Roman0181000015536870911 2 4 2 2" xfId="28294"/>
    <cellStyle name="Times New Roman0181000015536870911 2 4 3" xfId="28295"/>
    <cellStyle name="Times New Roman0181000015536870911 2 5" xfId="28296"/>
    <cellStyle name="Times New Roman0181000015536870911 2 5 2" xfId="28297"/>
    <cellStyle name="Times New Roman0181000015536870911 2 6" xfId="28298"/>
    <cellStyle name="Times New Roman0181000015536870911 2 7" xfId="28299"/>
    <cellStyle name="Times New Roman0181000015536870911 2 8" xfId="28300"/>
    <cellStyle name="Times New Roman0181000015536870911 3" xfId="28301"/>
    <cellStyle name="Times New Roman0181000015536870911 3 2" xfId="28302"/>
    <cellStyle name="Times New Roman0181000015536870911 3 2 2" xfId="28303"/>
    <cellStyle name="Times New Roman0181000015536870911 3 2 2 2" xfId="28304"/>
    <cellStyle name="Times New Roman0181000015536870911 3 2 2 2 2" xfId="28305"/>
    <cellStyle name="Times New Roman0181000015536870911 3 2 2 3" xfId="28306"/>
    <cellStyle name="Times New Roman0181000015536870911 3 2 3" xfId="28307"/>
    <cellStyle name="Times New Roman0181000015536870911 3 2 3 2" xfId="28308"/>
    <cellStyle name="Times New Roman0181000015536870911 3 2 4" xfId="28309"/>
    <cellStyle name="Times New Roman0181000015536870911 3 3" xfId="28310"/>
    <cellStyle name="Times New Roman0181000015536870911 3 3 2" xfId="28311"/>
    <cellStyle name="Times New Roman0181000015536870911 3 3 2 2" xfId="28312"/>
    <cellStyle name="Times New Roman0181000015536870911 3 3 3" xfId="28313"/>
    <cellStyle name="Times New Roman0181000015536870911 3 4" xfId="28314"/>
    <cellStyle name="Times New Roman0181000015536870911 3 4 2" xfId="28315"/>
    <cellStyle name="Times New Roman0181000015536870911 3 5" xfId="28316"/>
    <cellStyle name="Times New Roman0181000015536870911 4" xfId="28317"/>
    <cellStyle name="Times New Roman0181000015536870911 4 2" xfId="28318"/>
    <cellStyle name="Times New Roman0181000015536870911 4 2 2" xfId="28319"/>
    <cellStyle name="Times New Roman0181000015536870911 4 2 2 2" xfId="28320"/>
    <cellStyle name="Times New Roman0181000015536870911 4 2 3" xfId="28321"/>
    <cellStyle name="Times New Roman0181000015536870911 4 3" xfId="28322"/>
    <cellStyle name="Times New Roman0181000015536870911 4 3 2" xfId="28323"/>
    <cellStyle name="Times New Roman0181000015536870911 4 4" xfId="28324"/>
    <cellStyle name="Times New Roman0181000015536870911 5" xfId="28325"/>
    <cellStyle name="Times New Roman0181000015536870911 5 2" xfId="28326"/>
    <cellStyle name="Times New Roman0181000015536870911 5 2 2" xfId="28327"/>
    <cellStyle name="Times New Roman0181000015536870911 5 3" xfId="28328"/>
    <cellStyle name="Times New Roman0181000015536870911 6" xfId="28329"/>
    <cellStyle name="Times New Roman0181000015536870911 6 2" xfId="28330"/>
    <cellStyle name="Times New Roman0181000015536870911 7" xfId="28331"/>
    <cellStyle name="Times New Roman0181000015536870911 8" xfId="28332"/>
    <cellStyle name="Times New Roman0181000015536870911 9" xfId="28333"/>
    <cellStyle name="Tioma Back" xfId="28334"/>
    <cellStyle name="Tioma Back 2" xfId="28335"/>
    <cellStyle name="Tioma Back 2 2" xfId="28336"/>
    <cellStyle name="Tioma Back 2 2 2" xfId="28337"/>
    <cellStyle name="Tioma Back 2 3" xfId="28338"/>
    <cellStyle name="Tioma Back 2 4" xfId="28339"/>
    <cellStyle name="Tioma Back 3" xfId="28340"/>
    <cellStyle name="Tioma Back 3 2" xfId="28341"/>
    <cellStyle name="Tioma Back 3 2 2" xfId="28342"/>
    <cellStyle name="Tioma Back 3 3" xfId="28343"/>
    <cellStyle name="Tioma Back 3 4" xfId="28344"/>
    <cellStyle name="Tioma Back 4" xfId="28345"/>
    <cellStyle name="Tioma Back 4 2" xfId="28346"/>
    <cellStyle name="Tioma Back 5" xfId="28347"/>
    <cellStyle name="Tioma Back 6" xfId="28348"/>
    <cellStyle name="Tioma Cells No Values" xfId="28349"/>
    <cellStyle name="Tioma Cells No Values 2" xfId="28350"/>
    <cellStyle name="Tioma Cells No Values 2 2" xfId="28351"/>
    <cellStyle name="Tioma Cells No Values 2 2 2" xfId="28352"/>
    <cellStyle name="Tioma Cells No Values 2 3" xfId="28353"/>
    <cellStyle name="Tioma Cells No Values 2 4" xfId="28354"/>
    <cellStyle name="Tioma Cells No Values 3" xfId="28355"/>
    <cellStyle name="Tioma Cells No Values 3 2" xfId="28356"/>
    <cellStyle name="Tioma Cells No Values 3 2 2" xfId="28357"/>
    <cellStyle name="Tioma Cells No Values 3 3" xfId="28358"/>
    <cellStyle name="Tioma Cells No Values 3 4" xfId="28359"/>
    <cellStyle name="Tioma Cells No Values 4" xfId="28360"/>
    <cellStyle name="Tioma Cells No Values 4 2" xfId="28361"/>
    <cellStyle name="Tioma Cells No Values 5" xfId="28362"/>
    <cellStyle name="Tioma Cells No Values 6" xfId="28363"/>
    <cellStyle name="Tioma formula" xfId="28364"/>
    <cellStyle name="Tioma formula 2" xfId="28365"/>
    <cellStyle name="Tioma formula 2 2" xfId="28366"/>
    <cellStyle name="Tioma formula 2 2 2" xfId="28367"/>
    <cellStyle name="Tioma formula 2 3" xfId="28368"/>
    <cellStyle name="Tioma formula 2 4" xfId="28369"/>
    <cellStyle name="Tioma formula 3" xfId="28370"/>
    <cellStyle name="Tioma formula 3 2" xfId="28371"/>
    <cellStyle name="Tioma formula 3 2 2" xfId="28372"/>
    <cellStyle name="Tioma formula 3 3" xfId="28373"/>
    <cellStyle name="Tioma formula 3 4" xfId="28374"/>
    <cellStyle name="Tioma formula 4" xfId="28375"/>
    <cellStyle name="Tioma formula 4 2" xfId="28376"/>
    <cellStyle name="Tioma formula 5" xfId="28377"/>
    <cellStyle name="Tioma formula 6" xfId="28378"/>
    <cellStyle name="Tioma Input" xfId="28379"/>
    <cellStyle name="Tioma Input 2" xfId="28380"/>
    <cellStyle name="Tioma Input 2 2" xfId="28381"/>
    <cellStyle name="Tioma Input 2 2 2" xfId="28382"/>
    <cellStyle name="Tioma Input 2 3" xfId="28383"/>
    <cellStyle name="Tioma Input 2 4" xfId="28384"/>
    <cellStyle name="Tioma Input 3" xfId="28385"/>
    <cellStyle name="Tioma Input 3 2" xfId="28386"/>
    <cellStyle name="Tioma Input 3 2 2" xfId="28387"/>
    <cellStyle name="Tioma Input 3 3" xfId="28388"/>
    <cellStyle name="Tioma Input 3 4" xfId="28389"/>
    <cellStyle name="Tioma Input 4" xfId="28390"/>
    <cellStyle name="Tioma Input 4 2" xfId="28391"/>
    <cellStyle name="Tioma Input 5" xfId="28392"/>
    <cellStyle name="Tioma Input 6" xfId="28393"/>
    <cellStyle name="Tioma style" xfId="28394"/>
    <cellStyle name="Tioma style 2" xfId="28395"/>
    <cellStyle name="Title" xfId="28396"/>
    <cellStyle name="Title 2" xfId="28397"/>
    <cellStyle name="Title 3" xfId="28398"/>
    <cellStyle name="Title 4" xfId="28399"/>
    <cellStyle name="To" xfId="28400"/>
    <cellStyle name="To 2" xfId="28401"/>
    <cellStyle name="To 3" xfId="28402"/>
    <cellStyle name="To 4" xfId="28403"/>
    <cellStyle name="Total" xfId="28404"/>
    <cellStyle name="Total 2" xfId="28405"/>
    <cellStyle name="Total 2 2" xfId="28406"/>
    <cellStyle name="Total 2 2 2" xfId="28407"/>
    <cellStyle name="Total 2 2 2 2" xfId="28408"/>
    <cellStyle name="Total 2 2 2 2 2" xfId="28409"/>
    <cellStyle name="Total 2 2 2 2 2 2" xfId="28410"/>
    <cellStyle name="Total 2 2 2 2 3" xfId="28411"/>
    <cellStyle name="Total 2 2 2 3" xfId="28412"/>
    <cellStyle name="Total 2 2 2 3 2" xfId="28413"/>
    <cellStyle name="Total 2 2 2 4" xfId="28414"/>
    <cellStyle name="Total 2 2 3" xfId="28415"/>
    <cellStyle name="Total 2 2 3 2" xfId="28416"/>
    <cellStyle name="Total 2 2 3 2 2" xfId="28417"/>
    <cellStyle name="Total 2 2 3 2 2 2" xfId="28418"/>
    <cellStyle name="Total 2 2 3 2 3" xfId="28419"/>
    <cellStyle name="Total 2 2 3 3" xfId="28420"/>
    <cellStyle name="Total 2 2 3 3 2" xfId="28421"/>
    <cellStyle name="Total 2 2 3 4" xfId="28422"/>
    <cellStyle name="Total 2 2 4" xfId="28423"/>
    <cellStyle name="Total 2 2 4 2" xfId="28424"/>
    <cellStyle name="Total 2 2 4 2 2" xfId="28425"/>
    <cellStyle name="Total 2 2 4 2 2 2" xfId="28426"/>
    <cellStyle name="Total 2 2 4 2 3" xfId="28427"/>
    <cellStyle name="Total 2 2 4 3" xfId="28428"/>
    <cellStyle name="Total 2 2 4 3 2" xfId="28429"/>
    <cellStyle name="Total 2 2 4 4" xfId="28430"/>
    <cellStyle name="Total 2 2 5" xfId="28431"/>
    <cellStyle name="Total 2 2 5 2" xfId="28432"/>
    <cellStyle name="Total 2 2 5 2 2" xfId="28433"/>
    <cellStyle name="Total 2 2 5 3" xfId="28434"/>
    <cellStyle name="Total 2 2 6" xfId="28435"/>
    <cellStyle name="Total 2 2 6 2" xfId="28436"/>
    <cellStyle name="Total 2 2 7" xfId="28437"/>
    <cellStyle name="Total 2 2 8" xfId="28438"/>
    <cellStyle name="Total 2 3" xfId="28439"/>
    <cellStyle name="Total 2 3 2" xfId="28440"/>
    <cellStyle name="Total 2 3 2 2" xfId="28441"/>
    <cellStyle name="Total 2 3 2 2 2" xfId="28442"/>
    <cellStyle name="Total 2 3 2 3" xfId="28443"/>
    <cellStyle name="Total 2 3 3" xfId="28444"/>
    <cellStyle name="Total 2 3 3 2" xfId="28445"/>
    <cellStyle name="Total 2 3 4" xfId="28446"/>
    <cellStyle name="Total 2 4" xfId="28447"/>
    <cellStyle name="Total 2 4 2" xfId="28448"/>
    <cellStyle name="Total 2 4 2 2" xfId="28449"/>
    <cellStyle name="Total 2 4 2 2 2" xfId="28450"/>
    <cellStyle name="Total 2 4 2 3" xfId="28451"/>
    <cellStyle name="Total 2 4 3" xfId="28452"/>
    <cellStyle name="Total 2 4 3 2" xfId="28453"/>
    <cellStyle name="Total 2 4 4" xfId="28454"/>
    <cellStyle name="Total 2 5" xfId="28455"/>
    <cellStyle name="Total 2 5 2" xfId="28456"/>
    <cellStyle name="Total 2 5 2 2" xfId="28457"/>
    <cellStyle name="Total 2 5 2 2 2" xfId="28458"/>
    <cellStyle name="Total 2 5 2 3" xfId="28459"/>
    <cellStyle name="Total 2 5 3" xfId="28460"/>
    <cellStyle name="Total 2 5 3 2" xfId="28461"/>
    <cellStyle name="Total 2 5 4" xfId="28462"/>
    <cellStyle name="Total 2 6" xfId="28463"/>
    <cellStyle name="Total 2 6 2" xfId="28464"/>
    <cellStyle name="Total 2 6 2 2" xfId="28465"/>
    <cellStyle name="Total 2 6 3" xfId="28466"/>
    <cellStyle name="Total 2 7" xfId="28467"/>
    <cellStyle name="Total 2 7 2" xfId="28468"/>
    <cellStyle name="Total 2 8" xfId="28469"/>
    <cellStyle name="Total 2 9" xfId="28470"/>
    <cellStyle name="Total 3" xfId="28471"/>
    <cellStyle name="Total 3 2" xfId="28472"/>
    <cellStyle name="Total 3 2 2" xfId="28473"/>
    <cellStyle name="Total 3 2 2 2" xfId="28474"/>
    <cellStyle name="Total 3 2 2 2 2" xfId="28475"/>
    <cellStyle name="Total 3 2 2 2 2 2" xfId="28476"/>
    <cellStyle name="Total 3 2 2 2 3" xfId="28477"/>
    <cellStyle name="Total 3 2 2 3" xfId="28478"/>
    <cellStyle name="Total 3 2 2 3 2" xfId="28479"/>
    <cellStyle name="Total 3 2 2 4" xfId="28480"/>
    <cellStyle name="Total 3 2 3" xfId="28481"/>
    <cellStyle name="Total 3 2 3 2" xfId="28482"/>
    <cellStyle name="Total 3 2 3 2 2" xfId="28483"/>
    <cellStyle name="Total 3 2 3 2 2 2" xfId="28484"/>
    <cellStyle name="Total 3 2 3 2 3" xfId="28485"/>
    <cellStyle name="Total 3 2 3 3" xfId="28486"/>
    <cellStyle name="Total 3 2 3 3 2" xfId="28487"/>
    <cellStyle name="Total 3 2 3 4" xfId="28488"/>
    <cellStyle name="Total 3 2 4" xfId="28489"/>
    <cellStyle name="Total 3 2 4 2" xfId="28490"/>
    <cellStyle name="Total 3 2 4 2 2" xfId="28491"/>
    <cellStyle name="Total 3 2 4 2 2 2" xfId="28492"/>
    <cellStyle name="Total 3 2 4 2 3" xfId="28493"/>
    <cellStyle name="Total 3 2 4 3" xfId="28494"/>
    <cellStyle name="Total 3 2 4 3 2" xfId="28495"/>
    <cellStyle name="Total 3 2 4 4" xfId="28496"/>
    <cellStyle name="Total 3 2 5" xfId="28497"/>
    <cellStyle name="Total 3 2 5 2" xfId="28498"/>
    <cellStyle name="Total 3 2 5 2 2" xfId="28499"/>
    <cellStyle name="Total 3 2 5 3" xfId="28500"/>
    <cellStyle name="Total 3 2 6" xfId="28501"/>
    <cellStyle name="Total 3 2 6 2" xfId="28502"/>
    <cellStyle name="Total 3 2 7" xfId="28503"/>
    <cellStyle name="Total 3 2 8" xfId="28504"/>
    <cellStyle name="Total 3 3" xfId="28505"/>
    <cellStyle name="Total 3 3 2" xfId="28506"/>
    <cellStyle name="Total 3 3 2 2" xfId="28507"/>
    <cellStyle name="Total 3 3 2 2 2" xfId="28508"/>
    <cellStyle name="Total 3 3 2 3" xfId="28509"/>
    <cellStyle name="Total 3 3 3" xfId="28510"/>
    <cellStyle name="Total 3 3 3 2" xfId="28511"/>
    <cellStyle name="Total 3 3 4" xfId="28512"/>
    <cellStyle name="Total 3 4" xfId="28513"/>
    <cellStyle name="Total 3 4 2" xfId="28514"/>
    <cellStyle name="Total 3 4 2 2" xfId="28515"/>
    <cellStyle name="Total 3 4 2 2 2" xfId="28516"/>
    <cellStyle name="Total 3 4 2 3" xfId="28517"/>
    <cellStyle name="Total 3 4 3" xfId="28518"/>
    <cellStyle name="Total 3 4 3 2" xfId="28519"/>
    <cellStyle name="Total 3 4 4" xfId="28520"/>
    <cellStyle name="Total 3 5" xfId="28521"/>
    <cellStyle name="Total 3 5 2" xfId="28522"/>
    <cellStyle name="Total 3 5 2 2" xfId="28523"/>
    <cellStyle name="Total 3 5 2 2 2" xfId="28524"/>
    <cellStyle name="Total 3 5 2 3" xfId="28525"/>
    <cellStyle name="Total 3 5 3" xfId="28526"/>
    <cellStyle name="Total 3 5 3 2" xfId="28527"/>
    <cellStyle name="Total 3 5 4" xfId="28528"/>
    <cellStyle name="Total 3 6" xfId="28529"/>
    <cellStyle name="Total 3 6 2" xfId="28530"/>
    <cellStyle name="Total 3 6 2 2" xfId="28531"/>
    <cellStyle name="Total 3 6 3" xfId="28532"/>
    <cellStyle name="Total 3 7" xfId="28533"/>
    <cellStyle name="Total 3 7 2" xfId="28534"/>
    <cellStyle name="Total 3 8" xfId="28535"/>
    <cellStyle name="Total 3 9" xfId="28536"/>
    <cellStyle name="Total 4" xfId="28537"/>
    <cellStyle name="Total 4 2" xfId="28538"/>
    <cellStyle name="Total 4 2 2" xfId="28539"/>
    <cellStyle name="Total 4 2 2 2" xfId="28540"/>
    <cellStyle name="Total 4 2 2 2 2" xfId="28541"/>
    <cellStyle name="Total 4 2 2 2 2 2" xfId="28542"/>
    <cellStyle name="Total 4 2 2 2 3" xfId="28543"/>
    <cellStyle name="Total 4 2 2 3" xfId="28544"/>
    <cellStyle name="Total 4 2 2 3 2" xfId="28545"/>
    <cellStyle name="Total 4 2 2 4" xfId="28546"/>
    <cellStyle name="Total 4 2 3" xfId="28547"/>
    <cellStyle name="Total 4 2 3 2" xfId="28548"/>
    <cellStyle name="Total 4 2 3 2 2" xfId="28549"/>
    <cellStyle name="Total 4 2 3 2 2 2" xfId="28550"/>
    <cellStyle name="Total 4 2 3 2 3" xfId="28551"/>
    <cellStyle name="Total 4 2 3 3" xfId="28552"/>
    <cellStyle name="Total 4 2 3 3 2" xfId="28553"/>
    <cellStyle name="Total 4 2 3 4" xfId="28554"/>
    <cellStyle name="Total 4 2 4" xfId="28555"/>
    <cellStyle name="Total 4 2 4 2" xfId="28556"/>
    <cellStyle name="Total 4 2 4 2 2" xfId="28557"/>
    <cellStyle name="Total 4 2 4 2 2 2" xfId="28558"/>
    <cellStyle name="Total 4 2 4 2 3" xfId="28559"/>
    <cellStyle name="Total 4 2 4 3 2" xfId="28560"/>
    <cellStyle name="Total 4 2 4 4" xfId="28561"/>
    <cellStyle name="Total 4 2 5" xfId="28562"/>
    <cellStyle name="Total 4 2 5 2" xfId="28563"/>
    <cellStyle name="Total 4 2 5 2 2" xfId="28564"/>
    <cellStyle name="Total 4 2 5 3" xfId="28565"/>
    <cellStyle name="Total 4 2 6" xfId="28566"/>
    <cellStyle name="Total 4 2 6 2" xfId="28567"/>
    <cellStyle name="Total 4 2 7" xfId="28568"/>
    <cellStyle name="Total 4 2 8" xfId="28569"/>
    <cellStyle name="Total 4 3" xfId="28570"/>
    <cellStyle name="Total 4 3 2" xfId="28571"/>
    <cellStyle name="Total 4 3 2 2" xfId="28572"/>
    <cellStyle name="Total 4 3 2 2 2" xfId="28573"/>
    <cellStyle name="Total 4 3 2 3" xfId="28574"/>
    <cellStyle name="Total 4 3 3" xfId="28575"/>
    <cellStyle name="Total 4 3 3 2" xfId="28576"/>
    <cellStyle name="Total 4 3 4" xfId="28577"/>
    <cellStyle name="Total 4 4" xfId="28578"/>
    <cellStyle name="Total 4 4 2" xfId="28579"/>
    <cellStyle name="Total 4 4 2 2" xfId="28580"/>
    <cellStyle name="Total 4 4 2 2 2" xfId="28581"/>
    <cellStyle name="Total 4 4 2 3" xfId="28582"/>
    <cellStyle name="Total 4 4 3" xfId="28583"/>
    <cellStyle name="Total 4 4 3 2" xfId="28584"/>
    <cellStyle name="Total 4 4 4" xfId="28585"/>
    <cellStyle name="Total 4 5" xfId="28586"/>
    <cellStyle name="Total 4 5 2" xfId="28587"/>
    <cellStyle name="Total 4 5 2 2" xfId="28588"/>
    <cellStyle name="Total 4 5 2 2 2" xfId="28589"/>
    <cellStyle name="Total 4 5 2 3" xfId="28590"/>
    <cellStyle name="Total 4 5 3" xfId="28591"/>
    <cellStyle name="Total 4 5 3 2" xfId="28592"/>
    <cellStyle name="Total 4 5 4" xfId="28593"/>
    <cellStyle name="Total 4 6" xfId="28594"/>
    <cellStyle name="Total 4 6 2" xfId="28595"/>
    <cellStyle name="Total 4 6 2 2" xfId="28596"/>
    <cellStyle name="Total 4 6 3" xfId="28597"/>
    <cellStyle name="Total 4 7" xfId="28598"/>
    <cellStyle name="Total 4 7 2" xfId="28599"/>
    <cellStyle name="Total 4 8" xfId="28600"/>
    <cellStyle name="Total 4 9" xfId="28601"/>
    <cellStyle name="TotalCurrency" xfId="28602"/>
    <cellStyle name="Underline_Single" xfId="28603"/>
    <cellStyle name="Unit" xfId="28604"/>
    <cellStyle name="Validation" xfId="28605"/>
    <cellStyle name="Validation 2" xfId="28606"/>
    <cellStyle name="Validation 2 10" xfId="28607"/>
    <cellStyle name="Validation 2 11" xfId="28608"/>
    <cellStyle name="Validation 2 2" xfId="28609"/>
    <cellStyle name="Validation 2 2 2" xfId="28610"/>
    <cellStyle name="Validation 2 2 2 2" xfId="28611"/>
    <cellStyle name="Validation 2 2 2 2 2" xfId="28612"/>
    <cellStyle name="Validation 2 2 2 2 2 2" xfId="28613"/>
    <cellStyle name="Validation 2 2 2 2 3" xfId="28614"/>
    <cellStyle name="Validation 2 2 2 3" xfId="28615"/>
    <cellStyle name="Validation 2 2 2 3 2" xfId="28616"/>
    <cellStyle name="Validation 2 2 2 4" xfId="28617"/>
    <cellStyle name="Validation 2 2 2 5" xfId="28618"/>
    <cellStyle name="Validation 2 2 3" xfId="28619"/>
    <cellStyle name="Validation 2 2 3 2" xfId="28620"/>
    <cellStyle name="Validation 2 2 3 2 2" xfId="28621"/>
    <cellStyle name="Validation 2 2 3 3" xfId="28622"/>
    <cellStyle name="Validation 2 2 4" xfId="28623"/>
    <cellStyle name="Validation 2 2 4 2" xfId="28624"/>
    <cellStyle name="Validation 2 2 5" xfId="28625"/>
    <cellStyle name="Validation 2 2 6" xfId="28626"/>
    <cellStyle name="Validation 2 2 7" xfId="28627"/>
    <cellStyle name="Validation 2 2 8" xfId="28628"/>
    <cellStyle name="Validation 2 3" xfId="28629"/>
    <cellStyle name="Validation 2 3 2" xfId="28630"/>
    <cellStyle name="Validation 2 3 2 2" xfId="28631"/>
    <cellStyle name="Validation 2 3 2 2 2" xfId="28632"/>
    <cellStyle name="Validation 2 3 2 2 2 2" xfId="28633"/>
    <cellStyle name="Validation 2 3 2 2 3" xfId="28634"/>
    <cellStyle name="Validation 2 3 2 3" xfId="28635"/>
    <cellStyle name="Validation 2 3 2 3 2" xfId="28636"/>
    <cellStyle name="Validation 2 3 2 4" xfId="28637"/>
    <cellStyle name="Validation 2 3 2 5" xfId="28638"/>
    <cellStyle name="Validation 2 3 3" xfId="28639"/>
    <cellStyle name="Validation 2 3 3 2" xfId="28640"/>
    <cellStyle name="Validation 2 3 3 2 2" xfId="28641"/>
    <cellStyle name="Validation 2 3 3 3" xfId="28642"/>
    <cellStyle name="Validation 2 3 4" xfId="28643"/>
    <cellStyle name="Validation 2 3 4 2" xfId="28644"/>
    <cellStyle name="Validation 2 3 5" xfId="28645"/>
    <cellStyle name="Validation 2 3 6" xfId="28646"/>
    <cellStyle name="Validation 2 3 7" xfId="28647"/>
    <cellStyle name="Validation 2 3 8" xfId="28648"/>
    <cellStyle name="Validation 2 4" xfId="28649"/>
    <cellStyle name="Validation 2 4 2" xfId="28650"/>
    <cellStyle name="Validation 2 4 2 2" xfId="28651"/>
    <cellStyle name="Validation 2 4 2 2 2" xfId="28652"/>
    <cellStyle name="Validation 2 4 2 2 2 2" xfId="28653"/>
    <cellStyle name="Validation 2 4 2 2 3" xfId="28654"/>
    <cellStyle name="Validation 2 4 2 3" xfId="28655"/>
    <cellStyle name="Validation 2 4 2 3 2" xfId="28656"/>
    <cellStyle name="Validation 2 4 2 4" xfId="28657"/>
    <cellStyle name="Validation 2 4 2 5" xfId="28658"/>
    <cellStyle name="Validation 2 4 3" xfId="28659"/>
    <cellStyle name="Validation 2 4 3 2" xfId="28660"/>
    <cellStyle name="Validation 2 4 3 2 2" xfId="28661"/>
    <cellStyle name="Validation 2 4 3 3" xfId="28662"/>
    <cellStyle name="Validation 2 4 4" xfId="28663"/>
    <cellStyle name="Validation 2 4 4 2" xfId="28664"/>
    <cellStyle name="Validation 2 4 5" xfId="28665"/>
    <cellStyle name="Validation 2 4 6" xfId="28666"/>
    <cellStyle name="Validation 2 4 7" xfId="28667"/>
    <cellStyle name="Validation 2 4 8" xfId="28668"/>
    <cellStyle name="Validation 2 5" xfId="28669"/>
    <cellStyle name="Validation 2 5 2" xfId="28670"/>
    <cellStyle name="Validation 2 5 2 2" xfId="28671"/>
    <cellStyle name="Validation 2 5 2 2 2" xfId="28672"/>
    <cellStyle name="Validation 2 5 2 3" xfId="28673"/>
    <cellStyle name="Validation 2 5 3" xfId="28674"/>
    <cellStyle name="Validation 2 5 3 2" xfId="28675"/>
    <cellStyle name="Validation 2 5 4" xfId="28676"/>
    <cellStyle name="Validation 2 5 5" xfId="28677"/>
    <cellStyle name="Validation 2 6" xfId="28678"/>
    <cellStyle name="Validation 2 6 2" xfId="28679"/>
    <cellStyle name="Validation 2 6 2 2" xfId="28680"/>
    <cellStyle name="Validation 2 6 3" xfId="28681"/>
    <cellStyle name="Validation 2 7" xfId="28682"/>
    <cellStyle name="Validation 2 7 2" xfId="28683"/>
    <cellStyle name="Validation 2 8" xfId="28684"/>
    <cellStyle name="Validation 2 9" xfId="28685"/>
    <cellStyle name="Validation 3" xfId="28686"/>
    <cellStyle name="Validation 3 2" xfId="28687"/>
    <cellStyle name="Validation 3 2 2" xfId="28688"/>
    <cellStyle name="Validation 3 2 2 2" xfId="28689"/>
    <cellStyle name="Validation 3 2 2 2 2" xfId="28690"/>
    <cellStyle name="Validation 3 2 2 3" xfId="28691"/>
    <cellStyle name="Validation 3 2 2 3 2" xfId="28692"/>
    <cellStyle name="Validation 3 2 2 3 2 2" xfId="28693"/>
    <cellStyle name="Validation 3 2 2 3 3" xfId="28694"/>
    <cellStyle name="Validation 3 2 2 4" xfId="28695"/>
    <cellStyle name="Validation 3 2 2 5" xfId="28696"/>
    <cellStyle name="Validation 3 2 3" xfId="28697"/>
    <cellStyle name="Validation 3 2 3 2" xfId="28698"/>
    <cellStyle name="Validation 3 2 4" xfId="28699"/>
    <cellStyle name="Validation 3 2 4 2" xfId="28700"/>
    <cellStyle name="Validation 3 2 4 2 2" xfId="28701"/>
    <cellStyle name="Validation 3 2 4 3" xfId="28702"/>
    <cellStyle name="Validation 3 2 5" xfId="28703"/>
    <cellStyle name="Validation 3 2 6" xfId="28704"/>
    <cellStyle name="Validation 3 2 7" xfId="28705"/>
    <cellStyle name="Validation 3 2 8" xfId="28706"/>
    <cellStyle name="Validation 3 3" xfId="28707"/>
    <cellStyle name="Validation 3 3 2" xfId="28708"/>
    <cellStyle name="Validation 3 3 2 2" xfId="28709"/>
    <cellStyle name="Validation 3 3 3" xfId="28710"/>
    <cellStyle name="Validation 3 3 3 2" xfId="28711"/>
    <cellStyle name="Validation 3 3 3 2 2" xfId="28712"/>
    <cellStyle name="Validation 3 3 3 3" xfId="28713"/>
    <cellStyle name="Validation 3 3 4" xfId="28714"/>
    <cellStyle name="Validation 3 3 5" xfId="28715"/>
    <cellStyle name="Validation 3 4" xfId="28716"/>
    <cellStyle name="Validation 3 4 2" xfId="28717"/>
    <cellStyle name="Validation 3 5" xfId="28718"/>
    <cellStyle name="Validation 3 5 2" xfId="28719"/>
    <cellStyle name="Validation 3 5 2 2" xfId="28720"/>
    <cellStyle name="Validation 3 5 3" xfId="28721"/>
    <cellStyle name="Validation 3 6" xfId="28722"/>
    <cellStyle name="Validation 3 7" xfId="28723"/>
    <cellStyle name="Validation 3 8" xfId="28724"/>
    <cellStyle name="Validation 3 9" xfId="28725"/>
    <cellStyle name="Validation 4" xfId="28726"/>
    <cellStyle name="Validation 4 2" xfId="28727"/>
    <cellStyle name="Validation 4 2 2" xfId="28728"/>
    <cellStyle name="Validation 4 2 2 2" xfId="28729"/>
    <cellStyle name="Validation 4 2 3" xfId="28730"/>
    <cellStyle name="Validation 4 2 3 2" xfId="28731"/>
    <cellStyle name="Validation 4 2 3 2 2" xfId="28732"/>
    <cellStyle name="Validation 4 2 3 3" xfId="28733"/>
    <cellStyle name="Validation 4 2 4" xfId="28734"/>
    <cellStyle name="Validation 4 2 5" xfId="28735"/>
    <cellStyle name="Validation 4 3" xfId="28736"/>
    <cellStyle name="Validation 4 3 2" xfId="28737"/>
    <cellStyle name="Validation 4 4" xfId="28738"/>
    <cellStyle name="Validation 4 4 2" xfId="28739"/>
    <cellStyle name="Validation 4 4 2 2" xfId="28740"/>
    <cellStyle name="Validation 4 4 3" xfId="28741"/>
    <cellStyle name="Validation 4 5" xfId="28742"/>
    <cellStyle name="Validation 4 6" xfId="28743"/>
    <cellStyle name="Validation 4 7" xfId="28744"/>
    <cellStyle name="Validation 4 8" xfId="28745"/>
    <cellStyle name="Validation 5" xfId="28746"/>
    <cellStyle name="Valiotsikko" xfId="28747"/>
    <cellStyle name="Valiotsikko 2" xfId="28748"/>
    <cellStyle name="Valiotsikko 3" xfId="28749"/>
    <cellStyle name="Valiotsikko 4" xfId="28750"/>
    <cellStyle name="Valuta [0]_Arcen" xfId="28751"/>
    <cellStyle name="Valuta_Arcen" xfId="28752"/>
    <cellStyle name="Vдliotsikko" xfId="28753"/>
    <cellStyle name="Vдliotsikko 2" xfId="28754"/>
    <cellStyle name="Vдliotsikko 3" xfId="28755"/>
    <cellStyle name="Vдliotsikko 4" xfId="28756"/>
    <cellStyle name="Währung [0]_Compiling Utility Macros" xfId="28757"/>
    <cellStyle name="Währung_Compiling Utility Macros" xfId="28758"/>
    <cellStyle name="Walutowy [0]_1" xfId="28759"/>
    <cellStyle name="Walutowy_1" xfId="28760"/>
    <cellStyle name="Warning Text" xfId="28761"/>
    <cellStyle name="WIP" xfId="28762"/>
    <cellStyle name="WIP 2" xfId="28763"/>
    <cellStyle name="WIP 3" xfId="28764"/>
    <cellStyle name="WIP 4" xfId="28765"/>
    <cellStyle name="WK? Settings" xfId="28766"/>
    <cellStyle name="year" xfId="28767"/>
    <cellStyle name="year 2" xfId="28768"/>
    <cellStyle name="year 3" xfId="28769"/>
    <cellStyle name="year 4" xfId="28770"/>
    <cellStyle name="Year EN" xfId="28771"/>
    <cellStyle name="Year RU" xfId="28772"/>
    <cellStyle name="YelNumbersCurr" xfId="28773"/>
    <cellStyle name="YelNumbersCurr 10" xfId="28774"/>
    <cellStyle name="YelNumbersCurr 2" xfId="28775"/>
    <cellStyle name="YelNumbersCurr 2 2" xfId="28776"/>
    <cellStyle name="YelNumbersCurr 2 3" xfId="28777"/>
    <cellStyle name="YelNumbersCurr 2 4" xfId="28778"/>
    <cellStyle name="YelNumbersCurr 2 4 2" xfId="28779"/>
    <cellStyle name="YelNumbersCurr 2 5" xfId="28780"/>
    <cellStyle name="YelNumbersCurr 3" xfId="28781"/>
    <cellStyle name="YelNumbersCurr 3 2" xfId="28782"/>
    <cellStyle name="YelNumbersCurr 3 3" xfId="28783"/>
    <cellStyle name="YelNumbersCurr 4" xfId="28784"/>
    <cellStyle name="YelNumbersCurr 4 2" xfId="28785"/>
    <cellStyle name="YelNumbersCurr 4 2 2" xfId="28786"/>
    <cellStyle name="YelNumbersCurr 4 2 2 2" xfId="28787"/>
    <cellStyle name="YelNumbersCurr 4 2 2 2 2" xfId="28788"/>
    <cellStyle name="YelNumbersCurr 4 2 2 2 2 2" xfId="28789"/>
    <cellStyle name="YelNumbersCurr 4 2 2 2 3" xfId="28790"/>
    <cellStyle name="YelNumbersCurr 4 2 2 3" xfId="28791"/>
    <cellStyle name="YelNumbersCurr 4 2 2 3 2" xfId="28792"/>
    <cellStyle name="YelNumbersCurr 4 2 2 4" xfId="28793"/>
    <cellStyle name="YelNumbersCurr 4 2 3" xfId="28794"/>
    <cellStyle name="YelNumbersCurr 4 2 3 2" xfId="28795"/>
    <cellStyle name="YelNumbersCurr 4 2 3 2 2" xfId="28796"/>
    <cellStyle name="YelNumbersCurr 4 2 3 3" xfId="28797"/>
    <cellStyle name="YelNumbersCurr 4 2 4" xfId="28798"/>
    <cellStyle name="YelNumbersCurr 4 2 4 2" xfId="28799"/>
    <cellStyle name="YelNumbersCurr 4 2 5" xfId="28800"/>
    <cellStyle name="YelNumbersCurr 4 2 6" xfId="28801"/>
    <cellStyle name="YelNumbersCurr 4 3" xfId="28802"/>
    <cellStyle name="YelNumbersCurr 4 3 2" xfId="28803"/>
    <cellStyle name="YelNumbersCurr 4 3 2 2" xfId="28804"/>
    <cellStyle name="YelNumbersCurr 4 3 2 2 2" xfId="28805"/>
    <cellStyle name="YelNumbersCurr 4 3 2 3" xfId="28806"/>
    <cellStyle name="YelNumbersCurr 4 3 3" xfId="28807"/>
    <cellStyle name="YelNumbersCurr 4 3 3 2" xfId="28808"/>
    <cellStyle name="YelNumbersCurr 4 3 4" xfId="28809"/>
    <cellStyle name="YelNumbersCurr 4 4" xfId="28810"/>
    <cellStyle name="YelNumbersCurr 4 4 2" xfId="28811"/>
    <cellStyle name="YelNumbersCurr 4 4 2 2" xfId="28812"/>
    <cellStyle name="YelNumbersCurr 4 4 3" xfId="28813"/>
    <cellStyle name="YelNumbersCurr 4 5" xfId="28814"/>
    <cellStyle name="YelNumbersCurr 4 5 2" xfId="28815"/>
    <cellStyle name="YelNumbersCurr 4 6" xfId="28816"/>
    <cellStyle name="YelNumbersCurr 4 7" xfId="28817"/>
    <cellStyle name="YelNumbersCurr 5" xfId="28818"/>
    <cellStyle name="YelNumbersCurr 5 2" xfId="28819"/>
    <cellStyle name="YelNumbersCurr 5 2 2" xfId="28820"/>
    <cellStyle name="YelNumbersCurr 5 2 2 2" xfId="28821"/>
    <cellStyle name="YelNumbersCurr 5 2 2 2 2" xfId="28822"/>
    <cellStyle name="YelNumbersCurr 5 2 2 3" xfId="28823"/>
    <cellStyle name="YelNumbersCurr 5 2 3" xfId="28824"/>
    <cellStyle name="YelNumbersCurr 5 2 3 2" xfId="28825"/>
    <cellStyle name="YelNumbersCurr 5 2 4" xfId="28826"/>
    <cellStyle name="YelNumbersCurr 5 3" xfId="28827"/>
    <cellStyle name="YelNumbersCurr 5 3 2" xfId="28828"/>
    <cellStyle name="YelNumbersCurr 5 3 2 2" xfId="28829"/>
    <cellStyle name="YelNumbersCurr 5 3 3" xfId="28830"/>
    <cellStyle name="YelNumbersCurr 5 4" xfId="28831"/>
    <cellStyle name="YelNumbersCurr 5 4 2" xfId="28832"/>
    <cellStyle name="YelNumbersCurr 5 5" xfId="28833"/>
    <cellStyle name="YelNumbersCurr 5 6" xfId="28834"/>
    <cellStyle name="YelNumbersCurr 6" xfId="28835"/>
    <cellStyle name="YelNumbersCurr 6 2" xfId="28836"/>
    <cellStyle name="YelNumbersCurr 6 2 2" xfId="28837"/>
    <cellStyle name="YelNumbersCurr 6 2 2 2" xfId="28838"/>
    <cellStyle name="YelNumbersCurr 6 2 3" xfId="28839"/>
    <cellStyle name="YelNumbersCurr 6 3" xfId="28840"/>
    <cellStyle name="YelNumbersCurr 6 3 2" xfId="28841"/>
    <cellStyle name="YelNumbersCurr 6 4" xfId="28842"/>
    <cellStyle name="YelNumbersCurr 7" xfId="28843"/>
    <cellStyle name="YelNumbersCurr 7 2" xfId="28844"/>
    <cellStyle name="YelNumbersCurr 7 2 2" xfId="28845"/>
    <cellStyle name="YelNumbersCurr 7 3" xfId="28846"/>
    <cellStyle name="YelNumbersCurr 8" xfId="28847"/>
    <cellStyle name="YelNumbersCurr 8 2" xfId="28848"/>
    <cellStyle name="YelNumbersCurr 9" xfId="28849"/>
    <cellStyle name="Yen" xfId="28850"/>
    <cellStyle name="Zero" xfId="28851"/>
    <cellStyle name="Акцент1 10" xfId="28852"/>
    <cellStyle name="Акцент1 11" xfId="28853"/>
    <cellStyle name="Акцент1 12" xfId="28854"/>
    <cellStyle name="Акцент1 13" xfId="28855"/>
    <cellStyle name="Акцент1 14" xfId="28856"/>
    <cellStyle name="Акцент1 15" xfId="28857"/>
    <cellStyle name="Акцент1 2" xfId="28858"/>
    <cellStyle name="Акцент1 2 2" xfId="28859"/>
    <cellStyle name="Акцент1 2 3" xfId="28860"/>
    <cellStyle name="Акцент1 3" xfId="28861"/>
    <cellStyle name="Акцент1 3 2" xfId="28862"/>
    <cellStyle name="Акцент1 4" xfId="28863"/>
    <cellStyle name="Акцент1 4 2" xfId="28864"/>
    <cellStyle name="Акцент1 5" xfId="28865"/>
    <cellStyle name="Акцент1 5 2" xfId="28866"/>
    <cellStyle name="Акцент1 6" xfId="28867"/>
    <cellStyle name="Акцент1 6 2" xfId="28868"/>
    <cellStyle name="Акцент1 7" xfId="28869"/>
    <cellStyle name="Акцент1 7 2" xfId="28870"/>
    <cellStyle name="Акцент1 8" xfId="28871"/>
    <cellStyle name="Акцент1 8 2" xfId="28872"/>
    <cellStyle name="Акцент1 9" xfId="28873"/>
    <cellStyle name="Акцент1 9 2" xfId="28874"/>
    <cellStyle name="Акцент2 10" xfId="28875"/>
    <cellStyle name="Акцент2 11" xfId="28876"/>
    <cellStyle name="Акцент2 12" xfId="28877"/>
    <cellStyle name="Акцент2 13" xfId="28878"/>
    <cellStyle name="Акцент2 14" xfId="28879"/>
    <cellStyle name="Акцент2 15" xfId="28880"/>
    <cellStyle name="Акцент2 2" xfId="28881"/>
    <cellStyle name="Акцент2 2 2" xfId="28882"/>
    <cellStyle name="Акцент2 2 3" xfId="28883"/>
    <cellStyle name="Акцент2 3" xfId="28884"/>
    <cellStyle name="Акцент2 3 2" xfId="28885"/>
    <cellStyle name="Акцент2 4" xfId="28886"/>
    <cellStyle name="Акцент2 4 2" xfId="28887"/>
    <cellStyle name="Акцент2 5" xfId="28888"/>
    <cellStyle name="Акцент2 5 2" xfId="28889"/>
    <cellStyle name="Акцент2 6" xfId="28890"/>
    <cellStyle name="Акцент2 6 2" xfId="28891"/>
    <cellStyle name="Акцент2 7" xfId="28892"/>
    <cellStyle name="Акцент2 7 2" xfId="28893"/>
    <cellStyle name="Акцент2 8" xfId="28894"/>
    <cellStyle name="Акцент2 8 2" xfId="28895"/>
    <cellStyle name="Акцент2 9" xfId="28896"/>
    <cellStyle name="Акцент2 9 2" xfId="28897"/>
    <cellStyle name="Акцент3 10" xfId="28898"/>
    <cellStyle name="Акцент3 11" xfId="28899"/>
    <cellStyle name="Акцент3 12" xfId="28900"/>
    <cellStyle name="Акцент3 13" xfId="28901"/>
    <cellStyle name="Акцент3 14" xfId="28902"/>
    <cellStyle name="Акцент3 15" xfId="28903"/>
    <cellStyle name="Акцент3 2" xfId="28904"/>
    <cellStyle name="Акцент3 2 2" xfId="28905"/>
    <cellStyle name="Акцент3 2 3" xfId="28906"/>
    <cellStyle name="Акцент3 3" xfId="28907"/>
    <cellStyle name="Акцент3 3 2" xfId="28908"/>
    <cellStyle name="Акцент3 4" xfId="28909"/>
    <cellStyle name="Акцент3 4 2" xfId="28910"/>
    <cellStyle name="Акцент3 5" xfId="28911"/>
    <cellStyle name="Акцент3 5 2" xfId="28912"/>
    <cellStyle name="Акцент3 6" xfId="28913"/>
    <cellStyle name="Акцент3 6 2" xfId="28914"/>
    <cellStyle name="Акцент3 7" xfId="28915"/>
    <cellStyle name="Акцент3 7 2" xfId="28916"/>
    <cellStyle name="Акцент3 8" xfId="28917"/>
    <cellStyle name="Акцент3 8 2" xfId="28918"/>
    <cellStyle name="Акцент3 9" xfId="28919"/>
    <cellStyle name="Акцент3 9 2" xfId="28920"/>
    <cellStyle name="Акцент4 10" xfId="28921"/>
    <cellStyle name="Акцент4 11" xfId="28922"/>
    <cellStyle name="Акцент4 12" xfId="28923"/>
    <cellStyle name="Акцент4 13" xfId="28924"/>
    <cellStyle name="Акцент4 14" xfId="28925"/>
    <cellStyle name="Акцент4 15" xfId="28926"/>
    <cellStyle name="Акцент4 2" xfId="28927"/>
    <cellStyle name="Акцент4 2 2" xfId="28928"/>
    <cellStyle name="Акцент4 2 3" xfId="28929"/>
    <cellStyle name="Акцент4 3" xfId="28930"/>
    <cellStyle name="Акцент4 3 2" xfId="28931"/>
    <cellStyle name="Акцент4 4" xfId="28932"/>
    <cellStyle name="Акцент4 4 2" xfId="28933"/>
    <cellStyle name="Акцент4 5" xfId="28934"/>
    <cellStyle name="Акцент4 5 2" xfId="28935"/>
    <cellStyle name="Акцент4 6" xfId="28936"/>
    <cellStyle name="Акцент4 6 2" xfId="28937"/>
    <cellStyle name="Акцент4 7" xfId="28938"/>
    <cellStyle name="Акцент4 7 2" xfId="28939"/>
    <cellStyle name="Акцент4 8" xfId="28940"/>
    <cellStyle name="Акцент4 8 2" xfId="28941"/>
    <cellStyle name="Акцент4 9" xfId="28942"/>
    <cellStyle name="Акцент4 9 2" xfId="28943"/>
    <cellStyle name="Акцент5 10" xfId="28944"/>
    <cellStyle name="Акцент5 11" xfId="28945"/>
    <cellStyle name="Акцент5 12" xfId="28946"/>
    <cellStyle name="Акцент5 13" xfId="28947"/>
    <cellStyle name="Акцент5 14" xfId="28948"/>
    <cellStyle name="Акцент5 15" xfId="28949"/>
    <cellStyle name="Акцент5 2" xfId="28950"/>
    <cellStyle name="Акцент5 2 2" xfId="28951"/>
    <cellStyle name="Акцент5 2 3" xfId="28952"/>
    <cellStyle name="Акцент5 3" xfId="28953"/>
    <cellStyle name="Акцент5 3 2" xfId="28954"/>
    <cellStyle name="Акцент5 4" xfId="28955"/>
    <cellStyle name="Акцент5 4 2" xfId="28956"/>
    <cellStyle name="Акцент5 5" xfId="28957"/>
    <cellStyle name="Акцент5 5 2" xfId="28958"/>
    <cellStyle name="Акцент5 6" xfId="28959"/>
    <cellStyle name="Акцент5 6 2" xfId="28960"/>
    <cellStyle name="Акцент5 7" xfId="28961"/>
    <cellStyle name="Акцент5 7 2" xfId="28962"/>
    <cellStyle name="Акцент5 8" xfId="28963"/>
    <cellStyle name="Акцент5 8 2" xfId="28964"/>
    <cellStyle name="Акцент5 9" xfId="28965"/>
    <cellStyle name="Акцент5 9 2" xfId="28966"/>
    <cellStyle name="Акцент6 10" xfId="28967"/>
    <cellStyle name="Акцент6 11" xfId="28968"/>
    <cellStyle name="Акцент6 12" xfId="28969"/>
    <cellStyle name="Акцент6 13" xfId="28970"/>
    <cellStyle name="Акцент6 14" xfId="28971"/>
    <cellStyle name="Акцент6 15" xfId="28972"/>
    <cellStyle name="Акцент6 2" xfId="28973"/>
    <cellStyle name="Акцент6 2 2" xfId="28974"/>
    <cellStyle name="Акцент6 2 3" xfId="28975"/>
    <cellStyle name="Акцент6 3" xfId="28976"/>
    <cellStyle name="Акцент6 3 2" xfId="28977"/>
    <cellStyle name="Акцент6 4" xfId="28978"/>
    <cellStyle name="Акцент6 4 2" xfId="28979"/>
    <cellStyle name="Акцент6 5" xfId="28980"/>
    <cellStyle name="Акцент6 5 2" xfId="28981"/>
    <cellStyle name="Акцент6 6" xfId="28982"/>
    <cellStyle name="Акцент6 6 2" xfId="28983"/>
    <cellStyle name="Акцент6 7" xfId="28984"/>
    <cellStyle name="Акцент6 7 2" xfId="28985"/>
    <cellStyle name="Акцент6 8" xfId="28986"/>
    <cellStyle name="Акцент6 8 2" xfId="28987"/>
    <cellStyle name="Акцент6 9" xfId="28988"/>
    <cellStyle name="Акцент6 9 2" xfId="28989"/>
    <cellStyle name="Беззащитный" xfId="28990"/>
    <cellStyle name="Беззащитный 2" xfId="28991"/>
    <cellStyle name="Беззащитный 2 2" xfId="28992"/>
    <cellStyle name="Беззащитный 2 2 2" xfId="28993"/>
    <cellStyle name="Беззащитный 2 3" xfId="28994"/>
    <cellStyle name="Беззащитный 2 4" xfId="28995"/>
    <cellStyle name="Беззащитный 3" xfId="28996"/>
    <cellStyle name="Беззащитный 3 2" xfId="28997"/>
    <cellStyle name="Беззащитный 3 3" xfId="28998"/>
    <cellStyle name="Беззащитный 4" xfId="28999"/>
    <cellStyle name="Беззащитный 5" xfId="29000"/>
    <cellStyle name="Ввод  10" xfId="29001"/>
    <cellStyle name="Ввод  10 2" xfId="29002"/>
    <cellStyle name="Ввод  10 2 2" xfId="29003"/>
    <cellStyle name="Ввод  10 2 2 2" xfId="29004"/>
    <cellStyle name="Ввод  10 2 2 2 2" xfId="29005"/>
    <cellStyle name="Ввод  10 2 2 2 2 2" xfId="29006"/>
    <cellStyle name="Ввод  10 2 2 2 3" xfId="29007"/>
    <cellStyle name="Ввод  10 2 2 3" xfId="29008"/>
    <cellStyle name="Ввод  10 2 2 3 2" xfId="29009"/>
    <cellStyle name="Ввод  10 2 2 4" xfId="29010"/>
    <cellStyle name="Ввод  10 2 3" xfId="29011"/>
    <cellStyle name="Ввод  10 2 3 2" xfId="29012"/>
    <cellStyle name="Ввод  10 2 3 2 2" xfId="29013"/>
    <cellStyle name="Ввод  10 2 3 2 2 2" xfId="29014"/>
    <cellStyle name="Ввод  10 2 3 2 3" xfId="29015"/>
    <cellStyle name="Ввод  10 2 3 3" xfId="29016"/>
    <cellStyle name="Ввод  10 2 3 3 2" xfId="29017"/>
    <cellStyle name="Ввод  10 2 3 4" xfId="29018"/>
    <cellStyle name="Ввод  10 2 4" xfId="29019"/>
    <cellStyle name="Ввод  10 2 4 2" xfId="29020"/>
    <cellStyle name="Ввод  10 2 4 2 2" xfId="29021"/>
    <cellStyle name="Ввод  10 2 4 3" xfId="29022"/>
    <cellStyle name="Ввод  10 2 5" xfId="29023"/>
    <cellStyle name="Ввод  10 2 5 2" xfId="29024"/>
    <cellStyle name="Ввод  10 2 6" xfId="29025"/>
    <cellStyle name="Ввод  10 3" xfId="29026"/>
    <cellStyle name="Ввод  10 3 2" xfId="29027"/>
    <cellStyle name="Ввод  10 3 2 2" xfId="29028"/>
    <cellStyle name="Ввод  10 3 2 2 2" xfId="29029"/>
    <cellStyle name="Ввод  10 3 2 3" xfId="29030"/>
    <cellStyle name="Ввод  10 3 3" xfId="29031"/>
    <cellStyle name="Ввод  10 3 3 2" xfId="29032"/>
    <cellStyle name="Ввод  10 3 4" xfId="29033"/>
    <cellStyle name="Ввод  10 4" xfId="29034"/>
    <cellStyle name="Ввод  10 4 2" xfId="29035"/>
    <cellStyle name="Ввод  10 4 2 2" xfId="29036"/>
    <cellStyle name="Ввод  10 4 2 2 2" xfId="29037"/>
    <cellStyle name="Ввод  10 4 2 3" xfId="29038"/>
    <cellStyle name="Ввод  10 4 3" xfId="29039"/>
    <cellStyle name="Ввод  10 4 3 2" xfId="29040"/>
    <cellStyle name="Ввод  10 4 4" xfId="29041"/>
    <cellStyle name="Ввод  10 5" xfId="29042"/>
    <cellStyle name="Ввод  10 5 2" xfId="29043"/>
    <cellStyle name="Ввод  10 5 2 2" xfId="29044"/>
    <cellStyle name="Ввод  10 5 3" xfId="29045"/>
    <cellStyle name="Ввод  10 6" xfId="29046"/>
    <cellStyle name="Ввод  10 6 2" xfId="29047"/>
    <cellStyle name="Ввод  10 7" xfId="29048"/>
    <cellStyle name="Ввод  10 8" xfId="29049"/>
    <cellStyle name="Ввод  10 9" xfId="29050"/>
    <cellStyle name="Ввод  11" xfId="29051"/>
    <cellStyle name="Ввод  11 2" xfId="29052"/>
    <cellStyle name="Ввод  11 2 2" xfId="29053"/>
    <cellStyle name="Ввод  11 2 2 2" xfId="29054"/>
    <cellStyle name="Ввод  11 2 2 2 2" xfId="29055"/>
    <cellStyle name="Ввод  11 2 2 2 2 2" xfId="29056"/>
    <cellStyle name="Ввод  11 2 2 2 3" xfId="29057"/>
    <cellStyle name="Ввод  11 2 2 3" xfId="29058"/>
    <cellStyle name="Ввод  11 2 2 3 2" xfId="29059"/>
    <cellStyle name="Ввод  11 2 2 4" xfId="29060"/>
    <cellStyle name="Ввод  11 2 3" xfId="29061"/>
    <cellStyle name="Ввод  11 2 3 2" xfId="29062"/>
    <cellStyle name="Ввод  11 2 3 2 2" xfId="29063"/>
    <cellStyle name="Ввод  11 2 3 2 2 2" xfId="29064"/>
    <cellStyle name="Ввод  11 2 3 2 3" xfId="29065"/>
    <cellStyle name="Ввод  11 2 3 3" xfId="29066"/>
    <cellStyle name="Ввод  11 2 3 3 2" xfId="29067"/>
    <cellStyle name="Ввод  11 2 3 4" xfId="29068"/>
    <cellStyle name="Ввод  11 2 4" xfId="29069"/>
    <cellStyle name="Ввод  11 2 4 2" xfId="29070"/>
    <cellStyle name="Ввод  11 2 4 2 2" xfId="29071"/>
    <cellStyle name="Ввод  11 2 4 3" xfId="29072"/>
    <cellStyle name="Ввод  11 2 5" xfId="29073"/>
    <cellStyle name="Ввод  11 2 5 2" xfId="29074"/>
    <cellStyle name="Ввод  11 2 6" xfId="29075"/>
    <cellStyle name="Ввод  11 3" xfId="29076"/>
    <cellStyle name="Ввод  11 3 2" xfId="29077"/>
    <cellStyle name="Ввод  11 3 2 2" xfId="29078"/>
    <cellStyle name="Ввод  11 3 2 2 2" xfId="29079"/>
    <cellStyle name="Ввод  11 3 2 3" xfId="29080"/>
    <cellStyle name="Ввод  11 3 3" xfId="29081"/>
    <cellStyle name="Ввод  11 3 3 2" xfId="29082"/>
    <cellStyle name="Ввод  11 3 4" xfId="29083"/>
    <cellStyle name="Ввод  11 4" xfId="29084"/>
    <cellStyle name="Ввод  11 4 2" xfId="29085"/>
    <cellStyle name="Ввод  11 4 2 2" xfId="29086"/>
    <cellStyle name="Ввод  11 4 2 2 2" xfId="29087"/>
    <cellStyle name="Ввод  11 4 2 3" xfId="29088"/>
    <cellStyle name="Ввод  11 4 3" xfId="29089"/>
    <cellStyle name="Ввод  11 4 3 2" xfId="29090"/>
    <cellStyle name="Ввод  11 4 4" xfId="29091"/>
    <cellStyle name="Ввод  11 5" xfId="29092"/>
    <cellStyle name="Ввод  11 5 2" xfId="29093"/>
    <cellStyle name="Ввод  11 5 2 2" xfId="29094"/>
    <cellStyle name="Ввод  11 5 3" xfId="29095"/>
    <cellStyle name="Ввод  11 6" xfId="29096"/>
    <cellStyle name="Ввод  11 6 2" xfId="29097"/>
    <cellStyle name="Ввод  11 7" xfId="29098"/>
    <cellStyle name="Ввод  11 8" xfId="29099"/>
    <cellStyle name="Ввод  11 9" xfId="29100"/>
    <cellStyle name="Ввод  12" xfId="29101"/>
    <cellStyle name="Ввод  12 2" xfId="29102"/>
    <cellStyle name="Ввод  12 2 2" xfId="29103"/>
    <cellStyle name="Ввод  12 2 2 2" xfId="29104"/>
    <cellStyle name="Ввод  12 2 2 2 2" xfId="29105"/>
    <cellStyle name="Ввод  12 2 2 2 2 2" xfId="29106"/>
    <cellStyle name="Ввод  12 2 2 2 3" xfId="29107"/>
    <cellStyle name="Ввод  12 2 2 3" xfId="29108"/>
    <cellStyle name="Ввод  12 2 2 3 2" xfId="29109"/>
    <cellStyle name="Ввод  12 2 2 4" xfId="29110"/>
    <cellStyle name="Ввод  12 2 3" xfId="29111"/>
    <cellStyle name="Ввод  12 2 3 2" xfId="29112"/>
    <cellStyle name="Ввод  12 2 3 2 2" xfId="29113"/>
    <cellStyle name="Ввод  12 2 3 2 2 2" xfId="29114"/>
    <cellStyle name="Ввод  12 2 3 2 3" xfId="29115"/>
    <cellStyle name="Ввод  12 2 3 3" xfId="29116"/>
    <cellStyle name="Ввод  12 2 3 3 2" xfId="29117"/>
    <cellStyle name="Ввод  12 2 3 4" xfId="29118"/>
    <cellStyle name="Ввод  12 2 4" xfId="29119"/>
    <cellStyle name="Ввод  12 2 4 2" xfId="29120"/>
    <cellStyle name="Ввод  12 2 4 2 2" xfId="29121"/>
    <cellStyle name="Ввод  12 2 4 3" xfId="29122"/>
    <cellStyle name="Ввод  12 2 5" xfId="29123"/>
    <cellStyle name="Ввод  12 2 5 2" xfId="29124"/>
    <cellStyle name="Ввод  12 2 6" xfId="29125"/>
    <cellStyle name="Ввод  12 3" xfId="29126"/>
    <cellStyle name="Ввод  12 3 2" xfId="29127"/>
    <cellStyle name="Ввод  12 3 2 2" xfId="29128"/>
    <cellStyle name="Ввод  12 3 2 2 2" xfId="29129"/>
    <cellStyle name="Ввод  12 3 2 3" xfId="29130"/>
    <cellStyle name="Ввод  12 3 3" xfId="29131"/>
    <cellStyle name="Ввод  12 3 3 2" xfId="29132"/>
    <cellStyle name="Ввод  12 3 4" xfId="29133"/>
    <cellStyle name="Ввод  12 4" xfId="29134"/>
    <cellStyle name="Ввод  12 4 2" xfId="29135"/>
    <cellStyle name="Ввод  12 4 2 2" xfId="29136"/>
    <cellStyle name="Ввод  12 4 2 2 2" xfId="29137"/>
    <cellStyle name="Ввод  12 4 2 3" xfId="29138"/>
    <cellStyle name="Ввод  12 4 3" xfId="29139"/>
    <cellStyle name="Ввод  12 4 3 2" xfId="29140"/>
    <cellStyle name="Ввод  12 4 4" xfId="29141"/>
    <cellStyle name="Ввод  12 5" xfId="29142"/>
    <cellStyle name="Ввод  12 5 2" xfId="29143"/>
    <cellStyle name="Ввод  12 5 2 2" xfId="29144"/>
    <cellStyle name="Ввод  12 5 3" xfId="29145"/>
    <cellStyle name="Ввод  12 6" xfId="29146"/>
    <cellStyle name="Ввод  12 6 2" xfId="29147"/>
    <cellStyle name="Ввод  12 7" xfId="29148"/>
    <cellStyle name="Ввод  12 8" xfId="29149"/>
    <cellStyle name="Ввод  12 9" xfId="29150"/>
    <cellStyle name="Ввод  13" xfId="29151"/>
    <cellStyle name="Ввод  13 2" xfId="29152"/>
    <cellStyle name="Ввод  13 2 2" xfId="29153"/>
    <cellStyle name="Ввод  13 2 2 2" xfId="29154"/>
    <cellStyle name="Ввод  13 2 2 2 2" xfId="29155"/>
    <cellStyle name="Ввод  13 2 2 2 2 2" xfId="29156"/>
    <cellStyle name="Ввод  13 2 2 2 3" xfId="29157"/>
    <cellStyle name="Ввод  13 2 2 3" xfId="29158"/>
    <cellStyle name="Ввод  13 2 2 3 2" xfId="29159"/>
    <cellStyle name="Ввод  13 2 2 4" xfId="29160"/>
    <cellStyle name="Ввод  13 2 3" xfId="29161"/>
    <cellStyle name="Ввод  13 2 3 2" xfId="29162"/>
    <cellStyle name="Ввод  13 2 3 2 2" xfId="29163"/>
    <cellStyle name="Ввод  13 2 3 2 2 2" xfId="29164"/>
    <cellStyle name="Ввод  13 2 3 2 3" xfId="29165"/>
    <cellStyle name="Ввод  13 2 3 3" xfId="29166"/>
    <cellStyle name="Ввод  13 2 3 3 2" xfId="29167"/>
    <cellStyle name="Ввод  13 2 3 4" xfId="29168"/>
    <cellStyle name="Ввод  13 2 4" xfId="29169"/>
    <cellStyle name="Ввод  13 2 4 2" xfId="29170"/>
    <cellStyle name="Ввод  13 2 4 2 2" xfId="29171"/>
    <cellStyle name="Ввод  13 2 4 3" xfId="29172"/>
    <cellStyle name="Ввод  13 2 5" xfId="29173"/>
    <cellStyle name="Ввод  13 2 5 2" xfId="29174"/>
    <cellStyle name="Ввод  13 2 6" xfId="29175"/>
    <cellStyle name="Ввод  13 3" xfId="29176"/>
    <cellStyle name="Ввод  13 3 2" xfId="29177"/>
    <cellStyle name="Ввод  13 3 2 2" xfId="29178"/>
    <cellStyle name="Ввод  13 3 2 2 2" xfId="29179"/>
    <cellStyle name="Ввод  13 3 2 3" xfId="29180"/>
    <cellStyle name="Ввод  13 3 3" xfId="29181"/>
    <cellStyle name="Ввод  13 3 3 2" xfId="29182"/>
    <cellStyle name="Ввод  13 3 4" xfId="29183"/>
    <cellStyle name="Ввод  13 4" xfId="29184"/>
    <cellStyle name="Ввод  13 4 2" xfId="29185"/>
    <cellStyle name="Ввод  13 4 2 2" xfId="29186"/>
    <cellStyle name="Ввод  13 4 2 2 2" xfId="29187"/>
    <cellStyle name="Ввод  13 4 2 3" xfId="29188"/>
    <cellStyle name="Ввод  13 4 3" xfId="29189"/>
    <cellStyle name="Ввод  13 4 3 2" xfId="29190"/>
    <cellStyle name="Ввод  13 4 4" xfId="29191"/>
    <cellStyle name="Ввод  13 5" xfId="29192"/>
    <cellStyle name="Ввод  13 5 2" xfId="29193"/>
    <cellStyle name="Ввод  13 5 2 2" xfId="29194"/>
    <cellStyle name="Ввод  13 5 3" xfId="29195"/>
    <cellStyle name="Ввод  13 6" xfId="29196"/>
    <cellStyle name="Ввод  13 6 2" xfId="29197"/>
    <cellStyle name="Ввод  13 7" xfId="29198"/>
    <cellStyle name="Ввод  13 8" xfId="29199"/>
    <cellStyle name="Ввод  13 9" xfId="29200"/>
    <cellStyle name="Ввод  14" xfId="29201"/>
    <cellStyle name="Ввод  14 2" xfId="29202"/>
    <cellStyle name="Ввод  14 2 2" xfId="29203"/>
    <cellStyle name="Ввод  14 2 2 2" xfId="29204"/>
    <cellStyle name="Ввод  14 2 2 2 2" xfId="29205"/>
    <cellStyle name="Ввод  14 2 2 2 2 2" xfId="29206"/>
    <cellStyle name="Ввод  14 2 2 2 3" xfId="29207"/>
    <cellStyle name="Ввод  14 2 2 3" xfId="29208"/>
    <cellStyle name="Ввод  14 2 2 3 2" xfId="29209"/>
    <cellStyle name="Ввод  14 2 2 4" xfId="29210"/>
    <cellStyle name="Ввод  14 2 3" xfId="29211"/>
    <cellStyle name="Ввод  14 2 3 2" xfId="29212"/>
    <cellStyle name="Ввод  14 2 3 2 2" xfId="29213"/>
    <cellStyle name="Ввод  14 2 3 2 2 2" xfId="29214"/>
    <cellStyle name="Ввод  14 2 3 2 3" xfId="29215"/>
    <cellStyle name="Ввод  14 2 3 3" xfId="29216"/>
    <cellStyle name="Ввод  14 2 3 3 2" xfId="29217"/>
    <cellStyle name="Ввод  14 2 3 4" xfId="29218"/>
    <cellStyle name="Ввод  14 2 4" xfId="29219"/>
    <cellStyle name="Ввод  14 2 4 2" xfId="29220"/>
    <cellStyle name="Ввод  14 2 4 2 2" xfId="29221"/>
    <cellStyle name="Ввод  14 2 4 3" xfId="29222"/>
    <cellStyle name="Ввод  14 2 5" xfId="29223"/>
    <cellStyle name="Ввод  14 2 5 2" xfId="29224"/>
    <cellStyle name="Ввод  14 2 6" xfId="29225"/>
    <cellStyle name="Ввод  14 3" xfId="29226"/>
    <cellStyle name="Ввод  14 3 2" xfId="29227"/>
    <cellStyle name="Ввод  14 3 2 2" xfId="29228"/>
    <cellStyle name="Ввод  14 3 2 2 2" xfId="29229"/>
    <cellStyle name="Ввод  14 3 2 3" xfId="29230"/>
    <cellStyle name="Ввод  14 3 3" xfId="29231"/>
    <cellStyle name="Ввод  14 3 3 2" xfId="29232"/>
    <cellStyle name="Ввод  14 3 4" xfId="29233"/>
    <cellStyle name="Ввод  14 4" xfId="29234"/>
    <cellStyle name="Ввод  14 4 2" xfId="29235"/>
    <cellStyle name="Ввод  14 4 2 2" xfId="29236"/>
    <cellStyle name="Ввод  14 4 2 2 2" xfId="29237"/>
    <cellStyle name="Ввод  14 4 2 3" xfId="29238"/>
    <cellStyle name="Ввод  14 4 3" xfId="29239"/>
    <cellStyle name="Ввод  14 4 3 2" xfId="29240"/>
    <cellStyle name="Ввод  14 4 4" xfId="29241"/>
    <cellStyle name="Ввод  14 5" xfId="29242"/>
    <cellStyle name="Ввод  14 5 2" xfId="29243"/>
    <cellStyle name="Ввод  14 5 2 2" xfId="29244"/>
    <cellStyle name="Ввод  14 5 3" xfId="29245"/>
    <cellStyle name="Ввод  14 6" xfId="29246"/>
    <cellStyle name="Ввод  14 6 2" xfId="29247"/>
    <cellStyle name="Ввод  14 7" xfId="29248"/>
    <cellStyle name="Ввод  14 8" xfId="29249"/>
    <cellStyle name="Ввод  14 9" xfId="29250"/>
    <cellStyle name="Ввод  15" xfId="29251"/>
    <cellStyle name="Ввод  15 2" xfId="29252"/>
    <cellStyle name="Ввод  15 2 2" xfId="29253"/>
    <cellStyle name="Ввод  15 2 2 2" xfId="29254"/>
    <cellStyle name="Ввод  15 2 2 2 2" xfId="29255"/>
    <cellStyle name="Ввод  15 2 2 2 2 2" xfId="29256"/>
    <cellStyle name="Ввод  15 2 2 2 3" xfId="29257"/>
    <cellStyle name="Ввод  15 2 2 3" xfId="29258"/>
    <cellStyle name="Ввод  15 2 2 3 2" xfId="29259"/>
    <cellStyle name="Ввод  15 2 2 4" xfId="29260"/>
    <cellStyle name="Ввод  15 2 3" xfId="29261"/>
    <cellStyle name="Ввод  15 2 3 2" xfId="29262"/>
    <cellStyle name="Ввод  15 2 3 2 2" xfId="29263"/>
    <cellStyle name="Ввод  15 2 3 2 2 2" xfId="29264"/>
    <cellStyle name="Ввод  15 2 3 2 3" xfId="29265"/>
    <cellStyle name="Ввод  15 2 3 3" xfId="29266"/>
    <cellStyle name="Ввод  15 2 3 3 2" xfId="29267"/>
    <cellStyle name="Ввод  15 2 3 4" xfId="29268"/>
    <cellStyle name="Ввод  15 2 4" xfId="29269"/>
    <cellStyle name="Ввод  15 2 4 2" xfId="29270"/>
    <cellStyle name="Ввод  15 2 4 2 2" xfId="29271"/>
    <cellStyle name="Ввод  15 2 4 3" xfId="29272"/>
    <cellStyle name="Ввод  15 2 5" xfId="29273"/>
    <cellStyle name="Ввод  15 2 5 2" xfId="29274"/>
    <cellStyle name="Ввод  15 2 6" xfId="29275"/>
    <cellStyle name="Ввод  15 3" xfId="29276"/>
    <cellStyle name="Ввод  15 3 2" xfId="29277"/>
    <cellStyle name="Ввод  15 3 2 2" xfId="29278"/>
    <cellStyle name="Ввод  15 3 2 2 2" xfId="29279"/>
    <cellStyle name="Ввод  15 3 2 3" xfId="29280"/>
    <cellStyle name="Ввод  15 3 3" xfId="29281"/>
    <cellStyle name="Ввод  15 3 3 2" xfId="29282"/>
    <cellStyle name="Ввод  15 3 4" xfId="29283"/>
    <cellStyle name="Ввод  15 4" xfId="29284"/>
    <cellStyle name="Ввод  15 4 2" xfId="29285"/>
    <cellStyle name="Ввод  15 4 2 2" xfId="29286"/>
    <cellStyle name="Ввод  15 4 2 2 2" xfId="29287"/>
    <cellStyle name="Ввод  15 4 2 3" xfId="29288"/>
    <cellStyle name="Ввод  15 4 3" xfId="29289"/>
    <cellStyle name="Ввод  15 4 3 2" xfId="29290"/>
    <cellStyle name="Ввод  15 4 4" xfId="29291"/>
    <cellStyle name="Ввод  15 5" xfId="29292"/>
    <cellStyle name="Ввод  15 5 2" xfId="29293"/>
    <cellStyle name="Ввод  15 5 2 2" xfId="29294"/>
    <cellStyle name="Ввод  15 5 3" xfId="29295"/>
    <cellStyle name="Ввод  15 6" xfId="29296"/>
    <cellStyle name="Ввод  15 6 2" xfId="29297"/>
    <cellStyle name="Ввод  15 7" xfId="29298"/>
    <cellStyle name="Ввод  15 8" xfId="29299"/>
    <cellStyle name="Ввод  15 9" xfId="29300"/>
    <cellStyle name="Ввод  2" xfId="29301"/>
    <cellStyle name="Ввод  2 10" xfId="29302"/>
    <cellStyle name="Ввод  2 11" xfId="29303"/>
    <cellStyle name="Ввод  2 12" xfId="29304"/>
    <cellStyle name="Ввод  2 13" xfId="29305"/>
    <cellStyle name="Ввод  2 2" xfId="29306"/>
    <cellStyle name="Ввод  2 2 10" xfId="29307"/>
    <cellStyle name="Ввод  2 2 2" xfId="29308"/>
    <cellStyle name="Ввод  2 2 2 2" xfId="29309"/>
    <cellStyle name="Ввод  2 2 2 2 2" xfId="29310"/>
    <cellStyle name="Ввод  2 2 2 2 2 2" xfId="29311"/>
    <cellStyle name="Ввод  2 2 2 2 2 2 2" xfId="29312"/>
    <cellStyle name="Ввод  2 2 2 2 2 2 2 2" xfId="29313"/>
    <cellStyle name="Ввод  2 2 2 2 2 2 3" xfId="29314"/>
    <cellStyle name="Ввод  2 2 2 2 2 3" xfId="29315"/>
    <cellStyle name="Ввод  2 2 2 2 2 3 2" xfId="29316"/>
    <cellStyle name="Ввод  2 2 2 2 2 4" xfId="29317"/>
    <cellStyle name="Ввод  2 2 2 2 3" xfId="29318"/>
    <cellStyle name="Ввод  2 2 2 2 3 2" xfId="29319"/>
    <cellStyle name="Ввод  2 2 2 2 3 2 2" xfId="29320"/>
    <cellStyle name="Ввод  2 2 2 2 3 2 2 2" xfId="29321"/>
    <cellStyle name="Ввод  2 2 2 2 3 2 3" xfId="29322"/>
    <cellStyle name="Ввод  2 2 2 2 3 3" xfId="29323"/>
    <cellStyle name="Ввод  2 2 2 2 3 3 2" xfId="29324"/>
    <cellStyle name="Ввод  2 2 2 2 3 4" xfId="29325"/>
    <cellStyle name="Ввод  2 2 2 2 4" xfId="29326"/>
    <cellStyle name="Ввод  2 2 2 2 4 2" xfId="29327"/>
    <cellStyle name="Ввод  2 2 2 2 4 2 2" xfId="29328"/>
    <cellStyle name="Ввод  2 2 2 2 4 3" xfId="29329"/>
    <cellStyle name="Ввод  2 2 2 2 5" xfId="29330"/>
    <cellStyle name="Ввод  2 2 2 2 5 2" xfId="29331"/>
    <cellStyle name="Ввод  2 2 2 2 6" xfId="29332"/>
    <cellStyle name="Ввод  2 2 2 3" xfId="29333"/>
    <cellStyle name="Ввод  2 2 2 3 2" xfId="29334"/>
    <cellStyle name="Ввод  2 2 2 3 2 2" xfId="29335"/>
    <cellStyle name="Ввод  2 2 2 3 2 2 2" xfId="29336"/>
    <cellStyle name="Ввод  2 2 2 3 2 3" xfId="29337"/>
    <cellStyle name="Ввод  2 2 2 3 3" xfId="29338"/>
    <cellStyle name="Ввод  2 2 2 3 3 2" xfId="29339"/>
    <cellStyle name="Ввод  2 2 2 3 4" xfId="29340"/>
    <cellStyle name="Ввод  2 2 2 4" xfId="29341"/>
    <cellStyle name="Ввод  2 2 2 4 2" xfId="29342"/>
    <cellStyle name="Ввод  2 2 2 4 2 2" xfId="29343"/>
    <cellStyle name="Ввод  2 2 2 4 2 2 2" xfId="29344"/>
    <cellStyle name="Ввод  2 2 2 4 2 3" xfId="29345"/>
    <cellStyle name="Ввод  2 2 2 4 3" xfId="29346"/>
    <cellStyle name="Ввод  2 2 2 4 3 2" xfId="29347"/>
    <cellStyle name="Ввод  2 2 2 4 4" xfId="29348"/>
    <cellStyle name="Ввод  2 2 2 5" xfId="29349"/>
    <cellStyle name="Ввод  2 2 2 5 2" xfId="29350"/>
    <cellStyle name="Ввод  2 2 2 5 2 2" xfId="29351"/>
    <cellStyle name="Ввод  2 2 2 5 3" xfId="29352"/>
    <cellStyle name="Ввод  2 2 2 6" xfId="29353"/>
    <cellStyle name="Ввод  2 2 2 6 2" xfId="29354"/>
    <cellStyle name="Ввод  2 2 2 7" xfId="29355"/>
    <cellStyle name="Ввод  2 2 2 8" xfId="29356"/>
    <cellStyle name="Ввод  2 2 2 9" xfId="29357"/>
    <cellStyle name="Ввод  2 2 3" xfId="29358"/>
    <cellStyle name="Ввод  2 2 3 2" xfId="29359"/>
    <cellStyle name="Ввод  2 2 3 2 2" xfId="29360"/>
    <cellStyle name="Ввод  2 2 3 2 2 2" xfId="29361"/>
    <cellStyle name="Ввод  2 2 3 2 2 2 2" xfId="29362"/>
    <cellStyle name="Ввод  2 2 3 2 2 3" xfId="29363"/>
    <cellStyle name="Ввод  2 2 3 2 3" xfId="29364"/>
    <cellStyle name="Ввод  2 2 3 2 3 2" xfId="29365"/>
    <cellStyle name="Ввод  2 2 3 2 4" xfId="29366"/>
    <cellStyle name="Ввод  2 2 3 3" xfId="29367"/>
    <cellStyle name="Ввод  2 2 3 3 2" xfId="29368"/>
    <cellStyle name="Ввод  2 2 3 3 2 2" xfId="29369"/>
    <cellStyle name="Ввод  2 2 3 3 2 2 2" xfId="29370"/>
    <cellStyle name="Ввод  2 2 3 3 2 3" xfId="29371"/>
    <cellStyle name="Ввод  2 2 3 3 3" xfId="29372"/>
    <cellStyle name="Ввод  2 2 3 3 3 2" xfId="29373"/>
    <cellStyle name="Ввод  2 2 3 3 4" xfId="29374"/>
    <cellStyle name="Ввод  2 2 3 4" xfId="29375"/>
    <cellStyle name="Ввод  2 2 3 4 2" xfId="29376"/>
    <cellStyle name="Ввод  2 2 3 4 2 2" xfId="29377"/>
    <cellStyle name="Ввод  2 2 3 4 3" xfId="29378"/>
    <cellStyle name="Ввод  2 2 3 5" xfId="29379"/>
    <cellStyle name="Ввод  2 2 3 5 2" xfId="29380"/>
    <cellStyle name="Ввод  2 2 3 6" xfId="29381"/>
    <cellStyle name="Ввод  2 2 4" xfId="29382"/>
    <cellStyle name="Ввод  2 2 4 2" xfId="29383"/>
    <cellStyle name="Ввод  2 2 4 2 2" xfId="29384"/>
    <cellStyle name="Ввод  2 2 4 2 2 2" xfId="29385"/>
    <cellStyle name="Ввод  2 2 4 2 3" xfId="29386"/>
    <cellStyle name="Ввод  2 2 4 3" xfId="29387"/>
    <cellStyle name="Ввод  2 2 4 3 2" xfId="29388"/>
    <cellStyle name="Ввод  2 2 4 4" xfId="29389"/>
    <cellStyle name="Ввод  2 2 5" xfId="29390"/>
    <cellStyle name="Ввод  2 2 5 2" xfId="29391"/>
    <cellStyle name="Ввод  2 2 5 2 2" xfId="29392"/>
    <cellStyle name="Ввод  2 2 5 2 2 2" xfId="29393"/>
    <cellStyle name="Ввод  2 2 5 2 3" xfId="29394"/>
    <cellStyle name="Ввод  2 2 5 3" xfId="29395"/>
    <cellStyle name="Ввод  2 2 5 3 2" xfId="29396"/>
    <cellStyle name="Ввод  2 2 5 4" xfId="29397"/>
    <cellStyle name="Ввод  2 2 6" xfId="29398"/>
    <cellStyle name="Ввод  2 2 6 2" xfId="29399"/>
    <cellStyle name="Ввод  2 2 6 2 2" xfId="29400"/>
    <cellStyle name="Ввод  2 2 6 3" xfId="29401"/>
    <cellStyle name="Ввод  2 2 7" xfId="29402"/>
    <cellStyle name="Ввод  2 2 7 2" xfId="29403"/>
    <cellStyle name="Ввод  2 2 8" xfId="29404"/>
    <cellStyle name="Ввод  2 2 9" xfId="29405"/>
    <cellStyle name="Ввод  2 3" xfId="29406"/>
    <cellStyle name="Ввод  2 3 2" xfId="29407"/>
    <cellStyle name="Ввод  2 3 2 2" xfId="29408"/>
    <cellStyle name="Ввод  2 3 2 2 2" xfId="29409"/>
    <cellStyle name="Ввод  2 3 2 2 2 2" xfId="29410"/>
    <cellStyle name="Ввод  2 3 2 2 2 2 2" xfId="29411"/>
    <cellStyle name="Ввод  2 3 2 2 2 3" xfId="29412"/>
    <cellStyle name="Ввод  2 3 2 2 3" xfId="29413"/>
    <cellStyle name="Ввод  2 3 2 2 3 2" xfId="29414"/>
    <cellStyle name="Ввод  2 3 2 2 4" xfId="29415"/>
    <cellStyle name="Ввод  2 3 2 3" xfId="29416"/>
    <cellStyle name="Ввод  2 3 2 3 2" xfId="29417"/>
    <cellStyle name="Ввод  2 3 2 3 2 2" xfId="29418"/>
    <cellStyle name="Ввод  2 3 2 3 2 2 2" xfId="29419"/>
    <cellStyle name="Ввод  2 3 2 3 2 3" xfId="29420"/>
    <cellStyle name="Ввод  2 3 2 3 3" xfId="29421"/>
    <cellStyle name="Ввод  2 3 2 3 3 2" xfId="29422"/>
    <cellStyle name="Ввод  2 3 2 3 4" xfId="29423"/>
    <cellStyle name="Ввод  2 3 2 4" xfId="29424"/>
    <cellStyle name="Ввод  2 3 2 4 2" xfId="29425"/>
    <cellStyle name="Ввод  2 3 2 4 2 2" xfId="29426"/>
    <cellStyle name="Ввод  2 3 2 4 3" xfId="29427"/>
    <cellStyle name="Ввод  2 3 2 5" xfId="29428"/>
    <cellStyle name="Ввод  2 3 2 5 2" xfId="29429"/>
    <cellStyle name="Ввод  2 3 2 6" xfId="29430"/>
    <cellStyle name="Ввод  2 3 3" xfId="29431"/>
    <cellStyle name="Ввод  2 3 3 2" xfId="29432"/>
    <cellStyle name="Ввод  2 3 3 2 2" xfId="29433"/>
    <cellStyle name="Ввод  2 3 3 2 2 2" xfId="29434"/>
    <cellStyle name="Ввод  2 3 3 2 3" xfId="29435"/>
    <cellStyle name="Ввод  2 3 3 3" xfId="29436"/>
    <cellStyle name="Ввод  2 3 3 3 2" xfId="29437"/>
    <cellStyle name="Ввод  2 3 3 4" xfId="29438"/>
    <cellStyle name="Ввод  2 3 4" xfId="29439"/>
    <cellStyle name="Ввод  2 3 4 2" xfId="29440"/>
    <cellStyle name="Ввод  2 3 4 2 2" xfId="29441"/>
    <cellStyle name="Ввод  2 3 4 2 2 2" xfId="29442"/>
    <cellStyle name="Ввод  2 3 4 2 3" xfId="29443"/>
    <cellStyle name="Ввод  2 3 4 3" xfId="29444"/>
    <cellStyle name="Ввод  2 3 4 3 2" xfId="29445"/>
    <cellStyle name="Ввод  2 3 4 4" xfId="29446"/>
    <cellStyle name="Ввод  2 3 5" xfId="29447"/>
    <cellStyle name="Ввод  2 3 5 2" xfId="29448"/>
    <cellStyle name="Ввод  2 3 5 2 2" xfId="29449"/>
    <cellStyle name="Ввод  2 3 5 3" xfId="29450"/>
    <cellStyle name="Ввод  2 3 6" xfId="29451"/>
    <cellStyle name="Ввод  2 3 6 2" xfId="29452"/>
    <cellStyle name="Ввод  2 3 7" xfId="29453"/>
    <cellStyle name="Ввод  2 3 8" xfId="29454"/>
    <cellStyle name="Ввод  2 3 9" xfId="29455"/>
    <cellStyle name="Ввод  2 4" xfId="29456"/>
    <cellStyle name="Ввод  2 4 2" xfId="29457"/>
    <cellStyle name="Ввод  2 4 2 2" xfId="29458"/>
    <cellStyle name="Ввод  2 4 2 2 2" xfId="29459"/>
    <cellStyle name="Ввод  2 4 2 2 2 2" xfId="29460"/>
    <cellStyle name="Ввод  2 4 2 2 2 2 2" xfId="29461"/>
    <cellStyle name="Ввод  2 4 2 2 2 3" xfId="29462"/>
    <cellStyle name="Ввод  2 4 2 2 3" xfId="29463"/>
    <cellStyle name="Ввод  2 4 2 2 3 2" xfId="29464"/>
    <cellStyle name="Ввод  2 4 2 2 4" xfId="29465"/>
    <cellStyle name="Ввод  2 4 2 3" xfId="29466"/>
    <cellStyle name="Ввод  2 4 2 3 2" xfId="29467"/>
    <cellStyle name="Ввод  2 4 2 3 2 2" xfId="29468"/>
    <cellStyle name="Ввод  2 4 2 3 2 2 2" xfId="29469"/>
    <cellStyle name="Ввод  2 4 2 3 2 3" xfId="29470"/>
    <cellStyle name="Ввод  2 4 2 3 3" xfId="29471"/>
    <cellStyle name="Ввод  2 4 2 3 3 2" xfId="29472"/>
    <cellStyle name="Ввод  2 4 2 3 4" xfId="29473"/>
    <cellStyle name="Ввод  2 4 2 4" xfId="29474"/>
    <cellStyle name="Ввод  2 4 2 4 2" xfId="29475"/>
    <cellStyle name="Ввод  2 4 2 4 2 2" xfId="29476"/>
    <cellStyle name="Ввод  2 4 2 4 3" xfId="29477"/>
    <cellStyle name="Ввод  2 4 2 5" xfId="29478"/>
    <cellStyle name="Ввод  2 4 2 5 2" xfId="29479"/>
    <cellStyle name="Ввод  2 4 2 6" xfId="29480"/>
    <cellStyle name="Ввод  2 4 3" xfId="29481"/>
    <cellStyle name="Ввод  2 4 3 2" xfId="29482"/>
    <cellStyle name="Ввод  2 4 3 2 2" xfId="29483"/>
    <cellStyle name="Ввод  2 4 3 2 2 2" xfId="29484"/>
    <cellStyle name="Ввод  2 4 3 2 3" xfId="29485"/>
    <cellStyle name="Ввод  2 4 3 3" xfId="29486"/>
    <cellStyle name="Ввод  2 4 3 3 2" xfId="29487"/>
    <cellStyle name="Ввод  2 4 3 4" xfId="29488"/>
    <cellStyle name="Ввод  2 4 4" xfId="29489"/>
    <cellStyle name="Ввод  2 4 4 2" xfId="29490"/>
    <cellStyle name="Ввод  2 4 4 2 2" xfId="29491"/>
    <cellStyle name="Ввод  2 4 4 2 2 2" xfId="29492"/>
    <cellStyle name="Ввод  2 4 4 2 3" xfId="29493"/>
    <cellStyle name="Ввод  2 4 4 3" xfId="29494"/>
    <cellStyle name="Ввод  2 4 4 3 2" xfId="29495"/>
    <cellStyle name="Ввод  2 4 4 4" xfId="29496"/>
    <cellStyle name="Ввод  2 4 5" xfId="29497"/>
    <cellStyle name="Ввод  2 4 5 2" xfId="29498"/>
    <cellStyle name="Ввод  2 4 5 2 2" xfId="29499"/>
    <cellStyle name="Ввод  2 4 5 3" xfId="29500"/>
    <cellStyle name="Ввод  2 4 6" xfId="29501"/>
    <cellStyle name="Ввод  2 4 6 2" xfId="29502"/>
    <cellStyle name="Ввод  2 4 7" xfId="29503"/>
    <cellStyle name="Ввод  2 4 8" xfId="29504"/>
    <cellStyle name="Ввод  2 4 9" xfId="29505"/>
    <cellStyle name="Ввод  2 5" xfId="29506"/>
    <cellStyle name="Ввод  2 5 2" xfId="29507"/>
    <cellStyle name="Ввод  2 5 2 2" xfId="29508"/>
    <cellStyle name="Ввод  2 5 2 2 2" xfId="29509"/>
    <cellStyle name="Ввод  2 5 2 2 2 2" xfId="29510"/>
    <cellStyle name="Ввод  2 5 2 2 3" xfId="29511"/>
    <cellStyle name="Ввод  2 5 2 3" xfId="29512"/>
    <cellStyle name="Ввод  2 5 2 3 2" xfId="29513"/>
    <cellStyle name="Ввод  2 5 2 4" xfId="29514"/>
    <cellStyle name="Ввод  2 5 3" xfId="29515"/>
    <cellStyle name="Ввод  2 5 3 2" xfId="29516"/>
    <cellStyle name="Ввод  2 5 3 2 2" xfId="29517"/>
    <cellStyle name="Ввод  2 5 3 2 2 2" xfId="29518"/>
    <cellStyle name="Ввод  2 5 3 2 3" xfId="29519"/>
    <cellStyle name="Ввод  2 5 3 3" xfId="29520"/>
    <cellStyle name="Ввод  2 5 3 3 2" xfId="29521"/>
    <cellStyle name="Ввод  2 5 3 4" xfId="29522"/>
    <cellStyle name="Ввод  2 5 4" xfId="29523"/>
    <cellStyle name="Ввод  2 5 4 2" xfId="29524"/>
    <cellStyle name="Ввод  2 5 4 2 2" xfId="29525"/>
    <cellStyle name="Ввод  2 5 4 3" xfId="29526"/>
    <cellStyle name="Ввод  2 5 5" xfId="29527"/>
    <cellStyle name="Ввод  2 5 5 2" xfId="29528"/>
    <cellStyle name="Ввод  2 5 6" xfId="29529"/>
    <cellStyle name="Ввод  2 6" xfId="29530"/>
    <cellStyle name="Ввод  2 6 2" xfId="29531"/>
    <cellStyle name="Ввод  2 6 2 2" xfId="29532"/>
    <cellStyle name="Ввод  2 6 2 2 2" xfId="29533"/>
    <cellStyle name="Ввод  2 6 2 3" xfId="29534"/>
    <cellStyle name="Ввод  2 6 3" xfId="29535"/>
    <cellStyle name="Ввод  2 6 3 2" xfId="29536"/>
    <cellStyle name="Ввод  2 6 4" xfId="29537"/>
    <cellStyle name="Ввод  2 7" xfId="29538"/>
    <cellStyle name="Ввод  2 7 2" xfId="29539"/>
    <cellStyle name="Ввод  2 7 2 2" xfId="29540"/>
    <cellStyle name="Ввод  2 7 2 2 2" xfId="29541"/>
    <cellStyle name="Ввод  2 7 2 3" xfId="29542"/>
    <cellStyle name="Ввод  2 7 3" xfId="29543"/>
    <cellStyle name="Ввод  2 7 3 2" xfId="29544"/>
    <cellStyle name="Ввод  2 7 4" xfId="29545"/>
    <cellStyle name="Ввод  2 8" xfId="29546"/>
    <cellStyle name="Ввод  2 8 2" xfId="29547"/>
    <cellStyle name="Ввод  2 8 2 2" xfId="29548"/>
    <cellStyle name="Ввод  2 8 3" xfId="29549"/>
    <cellStyle name="Ввод  2 9" xfId="29550"/>
    <cellStyle name="Ввод  2 9 2" xfId="29551"/>
    <cellStyle name="Ввод  2_46EE.2011(v1.0)" xfId="29552"/>
    <cellStyle name="Ввод  3" xfId="29553"/>
    <cellStyle name="Ввод  3 10" xfId="29554"/>
    <cellStyle name="Ввод  3 2" xfId="29555"/>
    <cellStyle name="Ввод  3 2 2" xfId="29556"/>
    <cellStyle name="Ввод  3 2 2 2" xfId="29557"/>
    <cellStyle name="Ввод  3 2 2 2 2" xfId="29558"/>
    <cellStyle name="Ввод  3 2 2 2 2 2" xfId="29559"/>
    <cellStyle name="Ввод  3 2 2 2 2 2 2" xfId="29560"/>
    <cellStyle name="Ввод  3 2 2 2 2 3" xfId="29561"/>
    <cellStyle name="Ввод  3 2 2 2 3" xfId="29562"/>
    <cellStyle name="Ввод  3 2 2 2 3 2" xfId="29563"/>
    <cellStyle name="Ввод  3 2 2 2 4" xfId="29564"/>
    <cellStyle name="Ввод  3 2 2 3" xfId="29565"/>
    <cellStyle name="Ввод  3 2 2 3 2" xfId="29566"/>
    <cellStyle name="Ввод  3 2 2 3 2 2" xfId="29567"/>
    <cellStyle name="Ввод  3 2 2 3 2 2 2" xfId="29568"/>
    <cellStyle name="Ввод  3 2 2 3 2 3" xfId="29569"/>
    <cellStyle name="Ввод  3 2 2 3 3" xfId="29570"/>
    <cellStyle name="Ввод  3 2 2 3 3 2" xfId="29571"/>
    <cellStyle name="Ввод  3 2 2 3 4" xfId="29572"/>
    <cellStyle name="Ввод  3 2 2 4" xfId="29573"/>
    <cellStyle name="Ввод  3 2 2 4 2" xfId="29574"/>
    <cellStyle name="Ввод  3 2 2 4 2 2" xfId="29575"/>
    <cellStyle name="Ввод  3 2 2 4 3" xfId="29576"/>
    <cellStyle name="Ввод  3 2 2 5" xfId="29577"/>
    <cellStyle name="Ввод  3 2 2 5 2" xfId="29578"/>
    <cellStyle name="Ввод  3 2 2 6" xfId="29579"/>
    <cellStyle name="Ввод  3 2 3" xfId="29580"/>
    <cellStyle name="Ввод  3 2 3 2" xfId="29581"/>
    <cellStyle name="Ввод  3 2 3 2 2" xfId="29582"/>
    <cellStyle name="Ввод  3 2 3 2 2 2" xfId="29583"/>
    <cellStyle name="Ввод  3 2 3 2 3" xfId="29584"/>
    <cellStyle name="Ввод  3 2 3 3" xfId="29585"/>
    <cellStyle name="Ввод  3 2 3 3 2" xfId="29586"/>
    <cellStyle name="Ввод  3 2 3 4" xfId="29587"/>
    <cellStyle name="Ввод  3 2 4" xfId="29588"/>
    <cellStyle name="Ввод  3 2 4 2" xfId="29589"/>
    <cellStyle name="Ввод  3 2 4 2 2" xfId="29590"/>
    <cellStyle name="Ввод  3 2 4 2 2 2" xfId="29591"/>
    <cellStyle name="Ввод  3 2 4 2 3" xfId="29592"/>
    <cellStyle name="Ввод  3 2 4 3" xfId="29593"/>
    <cellStyle name="Ввод  3 2 4 3 2" xfId="29594"/>
    <cellStyle name="Ввод  3 2 4 4" xfId="29595"/>
    <cellStyle name="Ввод  3 2 5" xfId="29596"/>
    <cellStyle name="Ввод  3 2 5 2" xfId="29597"/>
    <cellStyle name="Ввод  3 2 5 2 2" xfId="29598"/>
    <cellStyle name="Ввод  3 2 5 3" xfId="29599"/>
    <cellStyle name="Ввод  3 2 6" xfId="29600"/>
    <cellStyle name="Ввод  3 2 6 2" xfId="29601"/>
    <cellStyle name="Ввод  3 2 7" xfId="29602"/>
    <cellStyle name="Ввод  3 2 8" xfId="29603"/>
    <cellStyle name="Ввод  3 2 9" xfId="29604"/>
    <cellStyle name="Ввод  3 3" xfId="29605"/>
    <cellStyle name="Ввод  3 3 2" xfId="29606"/>
    <cellStyle name="Ввод  3 3 2 2" xfId="29607"/>
    <cellStyle name="Ввод  3 3 2 2 2" xfId="29608"/>
    <cellStyle name="Ввод  3 3 2 2 2 2" xfId="29609"/>
    <cellStyle name="Ввод  3 3 2 2 3" xfId="29610"/>
    <cellStyle name="Ввод  3 3 2 3" xfId="29611"/>
    <cellStyle name="Ввод  3 3 2 3 2" xfId="29612"/>
    <cellStyle name="Ввод  3 3 2 4" xfId="29613"/>
    <cellStyle name="Ввод  3 3 3" xfId="29614"/>
    <cellStyle name="Ввод  3 3 3 2" xfId="29615"/>
    <cellStyle name="Ввод  3 3 3 2 2" xfId="29616"/>
    <cellStyle name="Ввод  3 3 3 2 2 2" xfId="29617"/>
    <cellStyle name="Ввод  3 3 3 2 3" xfId="29618"/>
    <cellStyle name="Ввод  3 3 3 3" xfId="29619"/>
    <cellStyle name="Ввод  3 3 3 3 2" xfId="29620"/>
    <cellStyle name="Ввод  3 3 3 4" xfId="29621"/>
    <cellStyle name="Ввод  3 3 4" xfId="29622"/>
    <cellStyle name="Ввод  3 3 4 2" xfId="29623"/>
    <cellStyle name="Ввод  3 3 4 2 2" xfId="29624"/>
    <cellStyle name="Ввод  3 3 4 3" xfId="29625"/>
    <cellStyle name="Ввод  3 3 5" xfId="29626"/>
    <cellStyle name="Ввод  3 3 5 2" xfId="29627"/>
    <cellStyle name="Ввод  3 3 6" xfId="29628"/>
    <cellStyle name="Ввод  3 4" xfId="29629"/>
    <cellStyle name="Ввод  3 4 2" xfId="29630"/>
    <cellStyle name="Ввод  3 4 2 2" xfId="29631"/>
    <cellStyle name="Ввод  3 4 2 2 2" xfId="29632"/>
    <cellStyle name="Ввод  3 4 2 3" xfId="29633"/>
    <cellStyle name="Ввод  3 4 3" xfId="29634"/>
    <cellStyle name="Ввод  3 4 3 2" xfId="29635"/>
    <cellStyle name="Ввод  3 4 4" xfId="29636"/>
    <cellStyle name="Ввод  3 5" xfId="29637"/>
    <cellStyle name="Ввод  3 5 2" xfId="29638"/>
    <cellStyle name="Ввод  3 5 2 2" xfId="29639"/>
    <cellStyle name="Ввод  3 5 2 2 2" xfId="29640"/>
    <cellStyle name="Ввод  3 5 2 3" xfId="29641"/>
    <cellStyle name="Ввод  3 5 3" xfId="29642"/>
    <cellStyle name="Ввод  3 5 3 2" xfId="29643"/>
    <cellStyle name="Ввод  3 5 4" xfId="29644"/>
    <cellStyle name="Ввод  3 6" xfId="29645"/>
    <cellStyle name="Ввод  3 6 2" xfId="29646"/>
    <cellStyle name="Ввод  3 6 2 2" xfId="29647"/>
    <cellStyle name="Ввод  3 6 3" xfId="29648"/>
    <cellStyle name="Ввод  3 7" xfId="29649"/>
    <cellStyle name="Ввод  3 7 2" xfId="29650"/>
    <cellStyle name="Ввод  3 8" xfId="29651"/>
    <cellStyle name="Ввод  3 9" xfId="29652"/>
    <cellStyle name="Ввод  3_46EE.2011(v1.0)" xfId="29653"/>
    <cellStyle name="Ввод  4" xfId="29654"/>
    <cellStyle name="Ввод  4 10" xfId="29655"/>
    <cellStyle name="Ввод  4 2" xfId="29656"/>
    <cellStyle name="Ввод  4 2 2" xfId="29657"/>
    <cellStyle name="Ввод  4 2 2 2" xfId="29658"/>
    <cellStyle name="Ввод  4 2 2 2 2" xfId="29659"/>
    <cellStyle name="Ввод  4 2 2 2 2 2" xfId="29660"/>
    <cellStyle name="Ввод  4 2 2 2 2 2 2" xfId="29661"/>
    <cellStyle name="Ввод  4 2 2 2 2 3" xfId="29662"/>
    <cellStyle name="Ввод  4 2 2 2 3" xfId="29663"/>
    <cellStyle name="Ввод  4 2 2 2 3 2" xfId="29664"/>
    <cellStyle name="Ввод  4 2 2 2 4" xfId="29665"/>
    <cellStyle name="Ввод  4 2 2 3" xfId="29666"/>
    <cellStyle name="Ввод  4 2 2 3 2" xfId="29667"/>
    <cellStyle name="Ввод  4 2 2 3 2 2" xfId="29668"/>
    <cellStyle name="Ввод  4 2 2 3 2 2 2" xfId="29669"/>
    <cellStyle name="Ввод  4 2 2 3 2 3" xfId="29670"/>
    <cellStyle name="Ввод  4 2 2 3 3" xfId="29671"/>
    <cellStyle name="Ввод  4 2 2 3 3 2" xfId="29672"/>
    <cellStyle name="Ввод  4 2 2 3 4" xfId="29673"/>
    <cellStyle name="Ввод  4 2 2 4" xfId="29674"/>
    <cellStyle name="Ввод  4 2 2 4 2" xfId="29675"/>
    <cellStyle name="Ввод  4 2 2 4 2 2" xfId="29676"/>
    <cellStyle name="Ввод  4 2 2 4 3" xfId="29677"/>
    <cellStyle name="Ввод  4 2 2 5" xfId="29678"/>
    <cellStyle name="Ввод  4 2 2 5 2" xfId="29679"/>
    <cellStyle name="Ввод  4 2 2 6" xfId="29680"/>
    <cellStyle name="Ввод  4 2 3" xfId="29681"/>
    <cellStyle name="Ввод  4 2 3 2" xfId="29682"/>
    <cellStyle name="Ввод  4 2 3 2 2" xfId="29683"/>
    <cellStyle name="Ввод  4 2 3 2 2 2" xfId="29684"/>
    <cellStyle name="Ввод  4 2 3 2 3" xfId="29685"/>
    <cellStyle name="Ввод  4 2 3 3" xfId="29686"/>
    <cellStyle name="Ввод  4 2 3 3 2" xfId="29687"/>
    <cellStyle name="Ввод  4 2 3 4" xfId="29688"/>
    <cellStyle name="Ввод  4 2 4" xfId="29689"/>
    <cellStyle name="Ввод  4 2 4 2" xfId="29690"/>
    <cellStyle name="Ввод  4 2 4 2 2" xfId="29691"/>
    <cellStyle name="Ввод  4 2 4 2 2 2" xfId="29692"/>
    <cellStyle name="Ввод  4 2 4 2 3" xfId="29693"/>
    <cellStyle name="Ввод  4 2 4 3" xfId="29694"/>
    <cellStyle name="Ввод  4 2 4 3 2" xfId="29695"/>
    <cellStyle name="Ввод  4 2 4 4" xfId="29696"/>
    <cellStyle name="Ввод  4 2 5" xfId="29697"/>
    <cellStyle name="Ввод  4 2 5 2" xfId="29698"/>
    <cellStyle name="Ввод  4 2 5 2 2" xfId="29699"/>
    <cellStyle name="Ввод  4 2 5 3" xfId="29700"/>
    <cellStyle name="Ввод  4 2 6" xfId="29701"/>
    <cellStyle name="Ввод  4 2 6 2" xfId="29702"/>
    <cellStyle name="Ввод  4 2 7" xfId="29703"/>
    <cellStyle name="Ввод  4 2 8" xfId="29704"/>
    <cellStyle name="Ввод  4 2 9" xfId="29705"/>
    <cellStyle name="Ввод  4 3" xfId="29706"/>
    <cellStyle name="Ввод  4 3 2" xfId="29707"/>
    <cellStyle name="Ввод  4 3 2 2" xfId="29708"/>
    <cellStyle name="Ввод  4 3 2 2 2" xfId="29709"/>
    <cellStyle name="Ввод  4 3 2 2 2 2" xfId="29710"/>
    <cellStyle name="Ввод  4 3 2 2 3" xfId="29711"/>
    <cellStyle name="Ввод  4 3 2 3" xfId="29712"/>
    <cellStyle name="Ввод  4 3 2 3 2" xfId="29713"/>
    <cellStyle name="Ввод  4 3 2 4" xfId="29714"/>
    <cellStyle name="Ввод  4 3 3" xfId="29715"/>
    <cellStyle name="Ввод  4 3 3 2" xfId="29716"/>
    <cellStyle name="Ввод  4 3 3 2 2" xfId="29717"/>
    <cellStyle name="Ввод  4 3 3 2 2 2" xfId="29718"/>
    <cellStyle name="Ввод  4 3 3 2 3" xfId="29719"/>
    <cellStyle name="Ввод  4 3 3 3" xfId="29720"/>
    <cellStyle name="Ввод  4 3 3 3 2" xfId="29721"/>
    <cellStyle name="Ввод  4 3 3 4" xfId="29722"/>
    <cellStyle name="Ввод  4 3 4" xfId="29723"/>
    <cellStyle name="Ввод  4 3 4 2" xfId="29724"/>
    <cellStyle name="Ввод  4 3 4 2 2" xfId="29725"/>
    <cellStyle name="Ввод  4 3 4 3" xfId="29726"/>
    <cellStyle name="Ввод  4 3 5" xfId="29727"/>
    <cellStyle name="Ввод  4 3 5 2" xfId="29728"/>
    <cellStyle name="Ввод  4 3 6" xfId="29729"/>
    <cellStyle name="Ввод  4 4" xfId="29730"/>
    <cellStyle name="Ввод  4 4 2" xfId="29731"/>
    <cellStyle name="Ввод  4 4 2 2" xfId="29732"/>
    <cellStyle name="Ввод  4 4 2 2 2" xfId="29733"/>
    <cellStyle name="Ввод  4 4 2 3" xfId="29734"/>
    <cellStyle name="Ввод  4 4 3" xfId="29735"/>
    <cellStyle name="Ввод  4 4 3 2" xfId="29736"/>
    <cellStyle name="Ввод  4 4 4" xfId="29737"/>
    <cellStyle name="Ввод  4 5" xfId="29738"/>
    <cellStyle name="Ввод  4 5 2" xfId="29739"/>
    <cellStyle name="Ввод  4 5 2 2" xfId="29740"/>
    <cellStyle name="Ввод  4 5 2 2 2" xfId="29741"/>
    <cellStyle name="Ввод  4 5 2 3" xfId="29742"/>
    <cellStyle name="Ввод  4 5 3" xfId="29743"/>
    <cellStyle name="Ввод  4 5 3 2" xfId="29744"/>
    <cellStyle name="Ввод  4 5 4" xfId="29745"/>
    <cellStyle name="Ввод  4 6" xfId="29746"/>
    <cellStyle name="Ввод  4 6 2" xfId="29747"/>
    <cellStyle name="Ввод  4 6 2 2" xfId="29748"/>
    <cellStyle name="Ввод  4 6 3" xfId="29749"/>
    <cellStyle name="Ввод  4 7" xfId="29750"/>
    <cellStyle name="Ввод  4 7 2" xfId="29751"/>
    <cellStyle name="Ввод  4 8" xfId="29752"/>
    <cellStyle name="Ввод  4 9" xfId="29753"/>
    <cellStyle name="Ввод  4_46EE.2011(v1.0)" xfId="29754"/>
    <cellStyle name="Ввод  5" xfId="29755"/>
    <cellStyle name="Ввод  5 10" xfId="29756"/>
    <cellStyle name="Ввод  5 2" xfId="29757"/>
    <cellStyle name="Ввод  5 2 2" xfId="29758"/>
    <cellStyle name="Ввод  5 2 2 2" xfId="29759"/>
    <cellStyle name="Ввод  5 2 2 2 2" xfId="29760"/>
    <cellStyle name="Ввод  5 2 2 2 2 2" xfId="29761"/>
    <cellStyle name="Ввод  5 2 2 2 2 2 2" xfId="29762"/>
    <cellStyle name="Ввод  5 2 2 2 2 3" xfId="29763"/>
    <cellStyle name="Ввод  5 2 2 2 3" xfId="29764"/>
    <cellStyle name="Ввод  5 2 2 2 3 2" xfId="29765"/>
    <cellStyle name="Ввод  5 2 2 2 4" xfId="29766"/>
    <cellStyle name="Ввод  5 2 2 3" xfId="29767"/>
    <cellStyle name="Ввод  5 2 2 3 2" xfId="29768"/>
    <cellStyle name="Ввод  5 2 2 3 2 2" xfId="29769"/>
    <cellStyle name="Ввод  5 2 2 3 2 2 2" xfId="29770"/>
    <cellStyle name="Ввод  5 2 2 3 2 3" xfId="29771"/>
    <cellStyle name="Ввод  5 2 2 3 3" xfId="29772"/>
    <cellStyle name="Ввод  5 2 2 3 3 2" xfId="29773"/>
    <cellStyle name="Ввод  5 2 2 3 4" xfId="29774"/>
    <cellStyle name="Ввод  5 2 2 4" xfId="29775"/>
    <cellStyle name="Ввод  5 2 2 4 2" xfId="29776"/>
    <cellStyle name="Ввод  5 2 2 4 2 2" xfId="29777"/>
    <cellStyle name="Ввод  5 2 2 4 3" xfId="29778"/>
    <cellStyle name="Ввод  5 2 2 5" xfId="29779"/>
    <cellStyle name="Ввод  5 2 2 5 2" xfId="29780"/>
    <cellStyle name="Ввод  5 2 2 6" xfId="29781"/>
    <cellStyle name="Ввод  5 2 3" xfId="29782"/>
    <cellStyle name="Ввод  5 2 3 2" xfId="29783"/>
    <cellStyle name="Ввод  5 2 3 2 2" xfId="29784"/>
    <cellStyle name="Ввод  5 2 3 2 2 2" xfId="29785"/>
    <cellStyle name="Ввод  5 2 3 2 3" xfId="29786"/>
    <cellStyle name="Ввод  5 2 3 3" xfId="29787"/>
    <cellStyle name="Ввод  5 2 3 3 2" xfId="29788"/>
    <cellStyle name="Ввод  5 2 3 4" xfId="29789"/>
    <cellStyle name="Ввод  5 2 4" xfId="29790"/>
    <cellStyle name="Ввод  5 2 4 2" xfId="29791"/>
    <cellStyle name="Ввод  5 2 4 2 2" xfId="29792"/>
    <cellStyle name="Ввод  5 2 4 2 2 2" xfId="29793"/>
    <cellStyle name="Ввод  5 2 4 2 3" xfId="29794"/>
    <cellStyle name="Ввод  5 2 4 3" xfId="29795"/>
    <cellStyle name="Ввод  5 2 4 3 2" xfId="29796"/>
    <cellStyle name="Ввод  5 2 4 4" xfId="29797"/>
    <cellStyle name="Ввод  5 2 5" xfId="29798"/>
    <cellStyle name="Ввод  5 2 5 2" xfId="29799"/>
    <cellStyle name="Ввод  5 2 5 2 2" xfId="29800"/>
    <cellStyle name="Ввод  5 2 5 3" xfId="29801"/>
    <cellStyle name="Ввод  5 2 6" xfId="29802"/>
    <cellStyle name="Ввод  5 2 6 2" xfId="29803"/>
    <cellStyle name="Ввод  5 2 7" xfId="29804"/>
    <cellStyle name="Ввод  5 2 8" xfId="29805"/>
    <cellStyle name="Ввод  5 2 9" xfId="29806"/>
    <cellStyle name="Ввод  5 3" xfId="29807"/>
    <cellStyle name="Ввод  5 3 2" xfId="29808"/>
    <cellStyle name="Ввод  5 3 2 2" xfId="29809"/>
    <cellStyle name="Ввод  5 3 2 2 2" xfId="29810"/>
    <cellStyle name="Ввод  5 3 2 2 2 2" xfId="29811"/>
    <cellStyle name="Ввод  5 3 2 2 3" xfId="29812"/>
    <cellStyle name="Ввод  5 3 2 3" xfId="29813"/>
    <cellStyle name="Ввод  5 3 2 3 2" xfId="29814"/>
    <cellStyle name="Ввод  5 3 2 4" xfId="29815"/>
    <cellStyle name="Ввод  5 3 3" xfId="29816"/>
    <cellStyle name="Ввод  5 3 3 2" xfId="29817"/>
    <cellStyle name="Ввод  5 3 3 2 2" xfId="29818"/>
    <cellStyle name="Ввод  5 3 3 2 2 2" xfId="29819"/>
    <cellStyle name="Ввод  5 3 3 2 3" xfId="29820"/>
    <cellStyle name="Ввод  5 3 3 3" xfId="29821"/>
    <cellStyle name="Ввод  5 3 3 3 2" xfId="29822"/>
    <cellStyle name="Ввод  5 3 3 4" xfId="29823"/>
    <cellStyle name="Ввод  5 3 4" xfId="29824"/>
    <cellStyle name="Ввод  5 3 4 2" xfId="29825"/>
    <cellStyle name="Ввод  5 3 4 2 2" xfId="29826"/>
    <cellStyle name="Ввод  5 3 4 3" xfId="29827"/>
    <cellStyle name="Ввод  5 3 5" xfId="29828"/>
    <cellStyle name="Ввод  5 3 5 2" xfId="29829"/>
    <cellStyle name="Ввод  5 3 6" xfId="29830"/>
    <cellStyle name="Ввод  5 4" xfId="29831"/>
    <cellStyle name="Ввод  5 4 2" xfId="29832"/>
    <cellStyle name="Ввод  5 4 2 2" xfId="29833"/>
    <cellStyle name="Ввод  5 4 2 2 2" xfId="29834"/>
    <cellStyle name="Ввод  5 4 2 3" xfId="29835"/>
    <cellStyle name="Ввод  5 4 3" xfId="29836"/>
    <cellStyle name="Ввод  5 4 3 2" xfId="29837"/>
    <cellStyle name="Ввод  5 4 4" xfId="29838"/>
    <cellStyle name="Ввод  5 5" xfId="29839"/>
    <cellStyle name="Ввод  5 5 2" xfId="29840"/>
    <cellStyle name="Ввод  5 5 2 2" xfId="29841"/>
    <cellStyle name="Ввод  5 5 2 2 2" xfId="29842"/>
    <cellStyle name="Ввод  5 5 2 3" xfId="29843"/>
    <cellStyle name="Ввод  5 5 3" xfId="29844"/>
    <cellStyle name="Ввод  5 5 3 2" xfId="29845"/>
    <cellStyle name="Ввод  5 5 4" xfId="29846"/>
    <cellStyle name="Ввод  5 6" xfId="29847"/>
    <cellStyle name="Ввод  5 6 2" xfId="29848"/>
    <cellStyle name="Ввод  5 6 2 2" xfId="29849"/>
    <cellStyle name="Ввод  5 6 3" xfId="29850"/>
    <cellStyle name="Ввод  5 7" xfId="29851"/>
    <cellStyle name="Ввод  5 7 2" xfId="29852"/>
    <cellStyle name="Ввод  5 8" xfId="29853"/>
    <cellStyle name="Ввод  5 9" xfId="29854"/>
    <cellStyle name="Ввод  5_46EE.2011(v1.0)" xfId="29855"/>
    <cellStyle name="Ввод  6" xfId="29856"/>
    <cellStyle name="Ввод  6 10" xfId="29857"/>
    <cellStyle name="Ввод  6 2" xfId="29858"/>
    <cellStyle name="Ввод  6 2 2" xfId="29859"/>
    <cellStyle name="Ввод  6 2 2 2" xfId="29860"/>
    <cellStyle name="Ввод  6 2 2 2 2" xfId="29861"/>
    <cellStyle name="Ввод  6 2 2 2 2 2" xfId="29862"/>
    <cellStyle name="Ввод  6 2 2 2 2 2 2" xfId="29863"/>
    <cellStyle name="Ввод  6 2 2 2 2 3" xfId="29864"/>
    <cellStyle name="Ввод  6 2 2 2 3" xfId="29865"/>
    <cellStyle name="Ввод  6 2 2 2 3 2" xfId="29866"/>
    <cellStyle name="Ввод  6 2 2 2 4" xfId="29867"/>
    <cellStyle name="Ввод  6 2 2 3" xfId="29868"/>
    <cellStyle name="Ввод  6 2 2 3 2" xfId="29869"/>
    <cellStyle name="Ввод  6 2 2 3 2 2" xfId="29870"/>
    <cellStyle name="Ввод  6 2 2 3 2 2 2" xfId="29871"/>
    <cellStyle name="Ввод  6 2 2 3 2 3" xfId="29872"/>
    <cellStyle name="Ввод  6 2 2 3 3" xfId="29873"/>
    <cellStyle name="Ввод  6 2 2 3 3 2" xfId="29874"/>
    <cellStyle name="Ввод  6 2 2 3 4" xfId="29875"/>
    <cellStyle name="Ввод  6 2 2 4" xfId="29876"/>
    <cellStyle name="Ввод  6 2 2 4 2" xfId="29877"/>
    <cellStyle name="Ввод  6 2 2 4 2 2" xfId="29878"/>
    <cellStyle name="Ввод  6 2 2 4 3" xfId="29879"/>
    <cellStyle name="Ввод  6 2 2 5" xfId="29880"/>
    <cellStyle name="Ввод  6 2 2 5 2" xfId="29881"/>
    <cellStyle name="Ввод  6 2 2 6" xfId="29882"/>
    <cellStyle name="Ввод  6 2 3" xfId="29883"/>
    <cellStyle name="Ввод  6 2 3 2" xfId="29884"/>
    <cellStyle name="Ввод  6 2 3 2 2" xfId="29885"/>
    <cellStyle name="Ввод  6 2 3 2 2 2" xfId="29886"/>
    <cellStyle name="Ввод  6 2 3 2 3" xfId="29887"/>
    <cellStyle name="Ввод  6 2 3 3" xfId="29888"/>
    <cellStyle name="Ввод  6 2 3 3 2" xfId="29889"/>
    <cellStyle name="Ввод  6 2 3 4" xfId="29890"/>
    <cellStyle name="Ввод  6 2 4" xfId="29891"/>
    <cellStyle name="Ввод  6 2 4 2" xfId="29892"/>
    <cellStyle name="Ввод  6 2 4 2 2" xfId="29893"/>
    <cellStyle name="Ввод  6 2 4 2 2 2" xfId="29894"/>
    <cellStyle name="Ввод  6 2 4 2 3" xfId="29895"/>
    <cellStyle name="Ввод  6 2 4 3" xfId="29896"/>
    <cellStyle name="Ввод  6 2 4 3 2" xfId="29897"/>
    <cellStyle name="Ввод  6 2 4 4" xfId="29898"/>
    <cellStyle name="Ввод  6 2 5" xfId="29899"/>
    <cellStyle name="Ввод  6 2 5 2" xfId="29900"/>
    <cellStyle name="Ввод  6 2 5 2 2" xfId="29901"/>
    <cellStyle name="Ввод  6 2 5 3" xfId="29902"/>
    <cellStyle name="Ввод  6 2 6" xfId="29903"/>
    <cellStyle name="Ввод  6 2 6 2" xfId="29904"/>
    <cellStyle name="Ввод  6 2 7" xfId="29905"/>
    <cellStyle name="Ввод  6 2 8" xfId="29906"/>
    <cellStyle name="Ввод  6 2 9" xfId="29907"/>
    <cellStyle name="Ввод  6 3" xfId="29908"/>
    <cellStyle name="Ввод  6 3 2" xfId="29909"/>
    <cellStyle name="Ввод  6 3 2 2" xfId="29910"/>
    <cellStyle name="Ввод  6 3 2 2 2" xfId="29911"/>
    <cellStyle name="Ввод  6 3 2 2 2 2" xfId="29912"/>
    <cellStyle name="Ввод  6 3 2 2 3" xfId="29913"/>
    <cellStyle name="Ввод  6 3 2 3" xfId="29914"/>
    <cellStyle name="Ввод  6 3 2 3 2" xfId="29915"/>
    <cellStyle name="Ввод  6 3 2 4" xfId="29916"/>
    <cellStyle name="Ввод  6 3 3" xfId="29917"/>
    <cellStyle name="Ввод  6 3 3 2" xfId="29918"/>
    <cellStyle name="Ввод  6 3 3 2 2" xfId="29919"/>
    <cellStyle name="Ввод  6 3 3 2 2 2" xfId="29920"/>
    <cellStyle name="Ввод  6 3 3 2 3" xfId="29921"/>
    <cellStyle name="Ввод  6 3 3 3" xfId="29922"/>
    <cellStyle name="Ввод  6 3 3 3 2" xfId="29923"/>
    <cellStyle name="Ввод  6 3 3 4" xfId="29924"/>
    <cellStyle name="Ввод  6 3 4" xfId="29925"/>
    <cellStyle name="Ввод  6 3 4 2" xfId="29926"/>
    <cellStyle name="Ввод  6 3 4 2 2" xfId="29927"/>
    <cellStyle name="Ввод  6 3 4 3" xfId="29928"/>
    <cellStyle name="Ввод  6 3 5" xfId="29929"/>
    <cellStyle name="Ввод  6 3 5 2" xfId="29930"/>
    <cellStyle name="Ввод  6 3 6" xfId="29931"/>
    <cellStyle name="Ввод  6 4" xfId="29932"/>
    <cellStyle name="Ввод  6 4 2" xfId="29933"/>
    <cellStyle name="Ввод  6 4 2 2" xfId="29934"/>
    <cellStyle name="Ввод  6 4 2 2 2" xfId="29935"/>
    <cellStyle name="Ввод  6 4 2 3" xfId="29936"/>
    <cellStyle name="Ввод  6 4 3" xfId="29937"/>
    <cellStyle name="Ввод  6 4 3 2" xfId="29938"/>
    <cellStyle name="Ввод  6 4 4" xfId="29939"/>
    <cellStyle name="Ввод  6 5" xfId="29940"/>
    <cellStyle name="Ввод  6 5 2" xfId="29941"/>
    <cellStyle name="Ввод  6 5 2 2" xfId="29942"/>
    <cellStyle name="Ввод  6 5 2 2 2" xfId="29943"/>
    <cellStyle name="Ввод  6 5 2 3" xfId="29944"/>
    <cellStyle name="Ввод  6 5 3" xfId="29945"/>
    <cellStyle name="Ввод  6 5 3 2" xfId="29946"/>
    <cellStyle name="Ввод  6 5 4" xfId="29947"/>
    <cellStyle name="Ввод  6 6" xfId="29948"/>
    <cellStyle name="Ввод  6 6 2" xfId="29949"/>
    <cellStyle name="Ввод  6 6 2 2" xfId="29950"/>
    <cellStyle name="Ввод  6 6 3" xfId="29951"/>
    <cellStyle name="Ввод  6 7" xfId="29952"/>
    <cellStyle name="Ввод  6 7 2" xfId="29953"/>
    <cellStyle name="Ввод  6 8" xfId="29954"/>
    <cellStyle name="Ввод  6 9" xfId="29955"/>
    <cellStyle name="Ввод  6_46EE.2011(v1.0)" xfId="29956"/>
    <cellStyle name="Ввод  7" xfId="29957"/>
    <cellStyle name="Ввод  7 10" xfId="29958"/>
    <cellStyle name="Ввод  7 2" xfId="29959"/>
    <cellStyle name="Ввод  7 2 2" xfId="29960"/>
    <cellStyle name="Ввод  7 2 2 2" xfId="29961"/>
    <cellStyle name="Ввод  7 2 2 2 2" xfId="29962"/>
    <cellStyle name="Ввод  7 2 2 2 2 2" xfId="29963"/>
    <cellStyle name="Ввод  7 2 2 2 2 2 2" xfId="29964"/>
    <cellStyle name="Ввод  7 2 2 2 2 3" xfId="29965"/>
    <cellStyle name="Ввод  7 2 2 2 3" xfId="29966"/>
    <cellStyle name="Ввод  7 2 2 2 3 2" xfId="29967"/>
    <cellStyle name="Ввод  7 2 2 2 4" xfId="29968"/>
    <cellStyle name="Ввод  7 2 2 3" xfId="29969"/>
    <cellStyle name="Ввод  7 2 2 3 2" xfId="29970"/>
    <cellStyle name="Ввод  7 2 2 3 2 2" xfId="29971"/>
    <cellStyle name="Ввод  7 2 2 3 2 2 2" xfId="29972"/>
    <cellStyle name="Ввод  7 2 2 3 2 3" xfId="29973"/>
    <cellStyle name="Ввод  7 2 2 3 3" xfId="29974"/>
    <cellStyle name="Ввод  7 2 2 3 3 2" xfId="29975"/>
    <cellStyle name="Ввод  7 2 2 3 4" xfId="29976"/>
    <cellStyle name="Ввод  7 2 2 4" xfId="29977"/>
    <cellStyle name="Ввод  7 2 2 4 2" xfId="29978"/>
    <cellStyle name="Ввод  7 2 2 4 2 2" xfId="29979"/>
    <cellStyle name="Ввод  7 2 2 4 3" xfId="29980"/>
    <cellStyle name="Ввод  7 2 2 5" xfId="29981"/>
    <cellStyle name="Ввод  7 2 2 5 2" xfId="29982"/>
    <cellStyle name="Ввод  7 2 2 6" xfId="29983"/>
    <cellStyle name="Ввод  7 2 3" xfId="29984"/>
    <cellStyle name="Ввод  7 2 3 2" xfId="29985"/>
    <cellStyle name="Ввод  7 2 3 2 2" xfId="29986"/>
    <cellStyle name="Ввод  7 2 3 2 2 2" xfId="29987"/>
    <cellStyle name="Ввод  7 2 3 2 3" xfId="29988"/>
    <cellStyle name="Ввод  7 2 3 3" xfId="29989"/>
    <cellStyle name="Ввод  7 2 3 3 2" xfId="29990"/>
    <cellStyle name="Ввод  7 2 3 4" xfId="29991"/>
    <cellStyle name="Ввод  7 2 4" xfId="29992"/>
    <cellStyle name="Ввод  7 2 4 2" xfId="29993"/>
    <cellStyle name="Ввод  7 2 4 2 2" xfId="29994"/>
    <cellStyle name="Ввод  7 2 4 2 2 2" xfId="29995"/>
    <cellStyle name="Ввод  7 2 4 2 3" xfId="29996"/>
    <cellStyle name="Ввод  7 2 4 3" xfId="29997"/>
    <cellStyle name="Ввод  7 2 4 3 2" xfId="29998"/>
    <cellStyle name="Ввод  7 2 4 4" xfId="29999"/>
    <cellStyle name="Ввод  7 2 5" xfId="30000"/>
    <cellStyle name="Ввод  7 2 5 2" xfId="30001"/>
    <cellStyle name="Ввод  7 2 5 2 2" xfId="30002"/>
    <cellStyle name="Ввод  7 2 5 3" xfId="30003"/>
    <cellStyle name="Ввод  7 2 6" xfId="30004"/>
    <cellStyle name="Ввод  7 2 6 2" xfId="30005"/>
    <cellStyle name="Ввод  7 2 7" xfId="30006"/>
    <cellStyle name="Ввод  7 2 8" xfId="30007"/>
    <cellStyle name="Ввод  7 2 9" xfId="30008"/>
    <cellStyle name="Ввод  7 3" xfId="30009"/>
    <cellStyle name="Ввод  7 3 2" xfId="30010"/>
    <cellStyle name="Ввод  7 3 2 2" xfId="30011"/>
    <cellStyle name="Ввод  7 3 2 2 2" xfId="30012"/>
    <cellStyle name="Ввод  7 3 2 2 2 2" xfId="30013"/>
    <cellStyle name="Ввод  7 3 2 2 3" xfId="30014"/>
    <cellStyle name="Ввод  7 3 2 3" xfId="30015"/>
    <cellStyle name="Ввод  7 3 2 3 2" xfId="30016"/>
    <cellStyle name="Ввод  7 3 2 4" xfId="30017"/>
    <cellStyle name="Ввод  7 3 3" xfId="30018"/>
    <cellStyle name="Ввод  7 3 3 2" xfId="30019"/>
    <cellStyle name="Ввод  7 3 3 2 2" xfId="30020"/>
    <cellStyle name="Ввод  7 3 3 2 2 2" xfId="30021"/>
    <cellStyle name="Ввод  7 3 3 2 3" xfId="30022"/>
    <cellStyle name="Ввод  7 3 3 3" xfId="30023"/>
    <cellStyle name="Ввод  7 3 3 3 2" xfId="30024"/>
    <cellStyle name="Ввод  7 3 3 4" xfId="30025"/>
    <cellStyle name="Ввод  7 3 4" xfId="30026"/>
    <cellStyle name="Ввод  7 3 4 2" xfId="30027"/>
    <cellStyle name="Ввод  7 3 4 2 2" xfId="30028"/>
    <cellStyle name="Ввод  7 3 4 3" xfId="30029"/>
    <cellStyle name="Ввод  7 3 5" xfId="30030"/>
    <cellStyle name="Ввод  7 3 5 2" xfId="30031"/>
    <cellStyle name="Ввод  7 3 6" xfId="30032"/>
    <cellStyle name="Ввод  7 4" xfId="30033"/>
    <cellStyle name="Ввод  7 4 2" xfId="30034"/>
    <cellStyle name="Ввод  7 4 2 2" xfId="30035"/>
    <cellStyle name="Ввод  7 4 2 2 2" xfId="30036"/>
    <cellStyle name="Ввод  7 4 2 3" xfId="30037"/>
    <cellStyle name="Ввод  7 4 3" xfId="30038"/>
    <cellStyle name="Ввод  7 4 3 2" xfId="30039"/>
    <cellStyle name="Ввод  7 4 4" xfId="30040"/>
    <cellStyle name="Ввод  7 5" xfId="30041"/>
    <cellStyle name="Ввод  7 5 2" xfId="30042"/>
    <cellStyle name="Ввод  7 5 2 2" xfId="30043"/>
    <cellStyle name="Ввод  7 5 2 2 2" xfId="30044"/>
    <cellStyle name="Ввод  7 5 2 3" xfId="30045"/>
    <cellStyle name="Ввод  7 5 3" xfId="30046"/>
    <cellStyle name="Ввод  7 5 3 2" xfId="30047"/>
    <cellStyle name="Ввод  7 5 4" xfId="30048"/>
    <cellStyle name="Ввод  7 6" xfId="30049"/>
    <cellStyle name="Ввод  7 6 2" xfId="30050"/>
    <cellStyle name="Ввод  7 6 2 2" xfId="30051"/>
    <cellStyle name="Ввод  7 6 3" xfId="30052"/>
    <cellStyle name="Ввод  7 7" xfId="30053"/>
    <cellStyle name="Ввод  7 7 2" xfId="30054"/>
    <cellStyle name="Ввод  7 8" xfId="30055"/>
    <cellStyle name="Ввод  7 9" xfId="30056"/>
    <cellStyle name="Ввод  7_46EE.2011(v1.0)" xfId="30057"/>
    <cellStyle name="Ввод  8" xfId="30058"/>
    <cellStyle name="Ввод  8 10" xfId="30059"/>
    <cellStyle name="Ввод  8 2" xfId="30060"/>
    <cellStyle name="Ввод  8 2 2" xfId="30061"/>
    <cellStyle name="Ввод  8 2 2 2" xfId="30062"/>
    <cellStyle name="Ввод  8 2 2 2 2" xfId="30063"/>
    <cellStyle name="Ввод  8 2 2 2 2 2" xfId="30064"/>
    <cellStyle name="Ввод  8 2 2 2 2 2 2" xfId="30065"/>
    <cellStyle name="Ввод  8 2 2 2 2 3" xfId="30066"/>
    <cellStyle name="Ввод  8 2 2 2 3" xfId="30067"/>
    <cellStyle name="Ввод  8 2 2 2 3 2" xfId="30068"/>
    <cellStyle name="Ввод  8 2 2 2 4" xfId="30069"/>
    <cellStyle name="Ввод  8 2 2 3" xfId="30070"/>
    <cellStyle name="Ввод  8 2 2 3 2" xfId="30071"/>
    <cellStyle name="Ввод  8 2 2 3 2 2" xfId="30072"/>
    <cellStyle name="Ввод  8 2 2 3 2 2 2" xfId="30073"/>
    <cellStyle name="Ввод  8 2 2 3 2 3" xfId="30074"/>
    <cellStyle name="Ввод  8 2 2 3 3" xfId="30075"/>
    <cellStyle name="Ввод  8 2 2 3 3 2" xfId="30076"/>
    <cellStyle name="Ввод  8 2 2 3 4" xfId="30077"/>
    <cellStyle name="Ввод  8 2 2 4" xfId="30078"/>
    <cellStyle name="Ввод  8 2 2 4 2" xfId="30079"/>
    <cellStyle name="Ввод  8 2 2 4 2 2" xfId="30080"/>
    <cellStyle name="Ввод  8 2 2 4 3" xfId="30081"/>
    <cellStyle name="Ввод  8 2 2 5" xfId="30082"/>
    <cellStyle name="Ввод  8 2 2 5 2" xfId="30083"/>
    <cellStyle name="Ввод  8 2 2 6" xfId="30084"/>
    <cellStyle name="Ввод  8 2 3" xfId="30085"/>
    <cellStyle name="Ввод  8 2 3 2" xfId="30086"/>
    <cellStyle name="Ввод  8 2 3 2 2" xfId="30087"/>
    <cellStyle name="Ввод  8 2 3 2 2 2" xfId="30088"/>
    <cellStyle name="Ввод  8 2 3 2 3" xfId="30089"/>
    <cellStyle name="Ввод  8 2 3 3" xfId="30090"/>
    <cellStyle name="Ввод  8 2 3 3 2" xfId="30091"/>
    <cellStyle name="Ввод  8 2 3 4" xfId="30092"/>
    <cellStyle name="Ввод  8 2 4" xfId="30093"/>
    <cellStyle name="Ввод  8 2 4 2" xfId="30094"/>
    <cellStyle name="Ввод  8 2 4 2 2" xfId="30095"/>
    <cellStyle name="Ввод  8 2 4 2 2 2" xfId="30096"/>
    <cellStyle name="Ввод  8 2 4 2 3" xfId="30097"/>
    <cellStyle name="Ввод  8 2 4 3" xfId="30098"/>
    <cellStyle name="Ввод  8 2 4 3 2" xfId="30099"/>
    <cellStyle name="Ввод  8 2 4 4" xfId="30100"/>
    <cellStyle name="Ввод  8 2 5" xfId="30101"/>
    <cellStyle name="Ввод  8 2 5 2" xfId="30102"/>
    <cellStyle name="Ввод  8 2 5 2 2" xfId="30103"/>
    <cellStyle name="Ввод  8 2 5 3" xfId="30104"/>
    <cellStyle name="Ввод  8 2 6" xfId="30105"/>
    <cellStyle name="Ввод  8 2 6 2" xfId="30106"/>
    <cellStyle name="Ввод  8 2 7" xfId="30107"/>
    <cellStyle name="Ввод  8 2 8" xfId="30108"/>
    <cellStyle name="Ввод  8 2 9" xfId="30109"/>
    <cellStyle name="Ввод  8 3" xfId="30110"/>
    <cellStyle name="Ввод  8 3 2" xfId="30111"/>
    <cellStyle name="Ввод  8 3 2 2" xfId="30112"/>
    <cellStyle name="Ввод  8 3 2 2 2" xfId="30113"/>
    <cellStyle name="Ввод  8 3 2 2 2 2" xfId="30114"/>
    <cellStyle name="Ввод  8 3 2 2 3" xfId="30115"/>
    <cellStyle name="Ввод  8 3 2 3" xfId="30116"/>
    <cellStyle name="Ввод  8 3 2 3 2" xfId="30117"/>
    <cellStyle name="Ввод  8 3 2 4" xfId="30118"/>
    <cellStyle name="Ввод  8 3 3" xfId="30119"/>
    <cellStyle name="Ввод  8 3 3 2" xfId="30120"/>
    <cellStyle name="Ввод  8 3 3 2 2" xfId="30121"/>
    <cellStyle name="Ввод  8 3 3 2 2 2" xfId="30122"/>
    <cellStyle name="Ввод  8 3 3 2 3" xfId="30123"/>
    <cellStyle name="Ввод  8 3 3 3" xfId="30124"/>
    <cellStyle name="Ввод  8 3 3 3 2" xfId="30125"/>
    <cellStyle name="Ввод  8 3 3 4" xfId="30126"/>
    <cellStyle name="Ввод  8 3 4" xfId="30127"/>
    <cellStyle name="Ввод  8 3 4 2" xfId="30128"/>
    <cellStyle name="Ввод  8 3 4 2 2" xfId="30129"/>
    <cellStyle name="Ввод  8 3 4 3" xfId="30130"/>
    <cellStyle name="Ввод  8 3 5" xfId="30131"/>
    <cellStyle name="Ввод  8 3 5 2" xfId="30132"/>
    <cellStyle name="Ввод  8 3 6" xfId="30133"/>
    <cellStyle name="Ввод  8 4" xfId="30134"/>
    <cellStyle name="Ввод  8 4 2" xfId="30135"/>
    <cellStyle name="Ввод  8 4 2 2" xfId="30136"/>
    <cellStyle name="Ввод  8 4 2 2 2" xfId="30137"/>
    <cellStyle name="Ввод  8 4 2 3" xfId="30138"/>
    <cellStyle name="Ввод  8 4 3" xfId="30139"/>
    <cellStyle name="Ввод  8 4 3 2" xfId="30140"/>
    <cellStyle name="Ввод  8 4 4" xfId="30141"/>
    <cellStyle name="Ввод  8 5" xfId="30142"/>
    <cellStyle name="Ввод  8 5 2" xfId="30143"/>
    <cellStyle name="Ввод  8 5 2 2" xfId="30144"/>
    <cellStyle name="Ввод  8 5 2 2 2" xfId="30145"/>
    <cellStyle name="Ввод  8 5 2 3" xfId="30146"/>
    <cellStyle name="Ввод  8 5 3" xfId="30147"/>
    <cellStyle name="Ввод  8 5 3 2" xfId="30148"/>
    <cellStyle name="Ввод  8 5 4" xfId="30149"/>
    <cellStyle name="Ввод  8 6" xfId="30150"/>
    <cellStyle name="Ввод  8 6 2" xfId="30151"/>
    <cellStyle name="Ввод  8 6 2 2" xfId="30152"/>
    <cellStyle name="Ввод  8 6 3" xfId="30153"/>
    <cellStyle name="Ввод  8 7" xfId="30154"/>
    <cellStyle name="Ввод  8 7 2" xfId="30155"/>
    <cellStyle name="Ввод  8 8" xfId="30156"/>
    <cellStyle name="Ввод  8 9" xfId="30157"/>
    <cellStyle name="Ввод  8_46EE.2011(v1.0)" xfId="30158"/>
    <cellStyle name="Ввод  9" xfId="30159"/>
    <cellStyle name="Ввод  9 10" xfId="30160"/>
    <cellStyle name="Ввод  9 2" xfId="30161"/>
    <cellStyle name="Ввод  9 2 2" xfId="30162"/>
    <cellStyle name="Ввод  9 2 2 2" xfId="30163"/>
    <cellStyle name="Ввод  9 2 2 2 2" xfId="30164"/>
    <cellStyle name="Ввод  9 2 2 2 2 2" xfId="30165"/>
    <cellStyle name="Ввод  9 2 2 2 2 2 2" xfId="30166"/>
    <cellStyle name="Ввод  9 2 2 2 2 3" xfId="30167"/>
    <cellStyle name="Ввод  9 2 2 2 3" xfId="30168"/>
    <cellStyle name="Ввод  9 2 2 2 3 2" xfId="30169"/>
    <cellStyle name="Ввод  9 2 2 2 4" xfId="30170"/>
    <cellStyle name="Ввод  9 2 2 3" xfId="30171"/>
    <cellStyle name="Ввод  9 2 2 3 2" xfId="30172"/>
    <cellStyle name="Ввод  9 2 2 3 2 2" xfId="30173"/>
    <cellStyle name="Ввод  9 2 2 3 2 2 2" xfId="30174"/>
    <cellStyle name="Ввод  9 2 2 3 2 3" xfId="30175"/>
    <cellStyle name="Ввод  9 2 2 3 3" xfId="30176"/>
    <cellStyle name="Ввод  9 2 2 3 3 2" xfId="30177"/>
    <cellStyle name="Ввод  9 2 2 3 4" xfId="30178"/>
    <cellStyle name="Ввод  9 2 2 4" xfId="30179"/>
    <cellStyle name="Ввод  9 2 2 4 2" xfId="30180"/>
    <cellStyle name="Ввод  9 2 2 4 2 2" xfId="30181"/>
    <cellStyle name="Ввод  9 2 2 4 3" xfId="30182"/>
    <cellStyle name="Ввод  9 2 2 5" xfId="30183"/>
    <cellStyle name="Ввод  9 2 2 5 2" xfId="30184"/>
    <cellStyle name="Ввод  9 2 2 6" xfId="30185"/>
    <cellStyle name="Ввод  9 2 3" xfId="30186"/>
    <cellStyle name="Ввод  9 2 3 2" xfId="30187"/>
    <cellStyle name="Ввод  9 2 3 2 2" xfId="30188"/>
    <cellStyle name="Ввод  9 2 3 2 2 2" xfId="30189"/>
    <cellStyle name="Ввод  9 2 3 2 3" xfId="30190"/>
    <cellStyle name="Ввод  9 2 3 3" xfId="30191"/>
    <cellStyle name="Ввод  9 2 3 3 2" xfId="30192"/>
    <cellStyle name="Ввод  9 2 3 4" xfId="30193"/>
    <cellStyle name="Ввод  9 2 4" xfId="30194"/>
    <cellStyle name="Ввод  9 2 4 2" xfId="30195"/>
    <cellStyle name="Ввод  9 2 4 2 2" xfId="30196"/>
    <cellStyle name="Ввод  9 2 4 2 2 2" xfId="30197"/>
    <cellStyle name="Ввод  9 2 4 2 3" xfId="30198"/>
    <cellStyle name="Ввод  9 2 4 3" xfId="30199"/>
    <cellStyle name="Ввод  9 2 4 3 2" xfId="30200"/>
    <cellStyle name="Ввод  9 2 4 4" xfId="30201"/>
    <cellStyle name="Ввод  9 2 5" xfId="30202"/>
    <cellStyle name="Ввод  9 2 5 2" xfId="30203"/>
    <cellStyle name="Ввод  9 2 5 2 2" xfId="30204"/>
    <cellStyle name="Ввод  9 2 5 3" xfId="30205"/>
    <cellStyle name="Ввод  9 2 6" xfId="30206"/>
    <cellStyle name="Ввод  9 2 6 2" xfId="30207"/>
    <cellStyle name="Ввод  9 2 7" xfId="30208"/>
    <cellStyle name="Ввод  9 2 8" xfId="30209"/>
    <cellStyle name="Ввод  9 2 9" xfId="30210"/>
    <cellStyle name="Ввод  9 3" xfId="30211"/>
    <cellStyle name="Ввод  9 3 2" xfId="30212"/>
    <cellStyle name="Ввод  9 3 2 2" xfId="30213"/>
    <cellStyle name="Ввод  9 3 2 2 2" xfId="30214"/>
    <cellStyle name="Ввод  9 3 2 2 2 2" xfId="30215"/>
    <cellStyle name="Ввод  9 3 2 2 3" xfId="30216"/>
    <cellStyle name="Ввод  9 3 2 3" xfId="30217"/>
    <cellStyle name="Ввод  9 3 2 3 2" xfId="30218"/>
    <cellStyle name="Ввод  9 3 2 4" xfId="30219"/>
    <cellStyle name="Ввод  9 3 3" xfId="30220"/>
    <cellStyle name="Ввод  9 3 3 2" xfId="30221"/>
    <cellStyle name="Ввод  9 3 3 2 2" xfId="30222"/>
    <cellStyle name="Ввод  9 3 3 2 2 2" xfId="30223"/>
    <cellStyle name="Ввод  9 3 3 2 3" xfId="30224"/>
    <cellStyle name="Ввод  9 3 3 3" xfId="30225"/>
    <cellStyle name="Ввод  9 3 3 3 2" xfId="30226"/>
    <cellStyle name="Ввод  9 3 3 4" xfId="30227"/>
    <cellStyle name="Ввод  9 3 4" xfId="30228"/>
    <cellStyle name="Ввод  9 3 4 2" xfId="30229"/>
    <cellStyle name="Ввод  9 3 4 2 2" xfId="30230"/>
    <cellStyle name="Ввод  9 3 4 3" xfId="30231"/>
    <cellStyle name="Ввод  9 3 5" xfId="30232"/>
    <cellStyle name="Ввод  9 3 5 2" xfId="30233"/>
    <cellStyle name="Ввод  9 3 6" xfId="30234"/>
    <cellStyle name="Ввод  9 4" xfId="30235"/>
    <cellStyle name="Ввод  9 4 2" xfId="30236"/>
    <cellStyle name="Ввод  9 4 2 2" xfId="30237"/>
    <cellStyle name="Ввод  9 4 2 2 2" xfId="30238"/>
    <cellStyle name="Ввод  9 4 2 3" xfId="30239"/>
    <cellStyle name="Ввод  9 4 3" xfId="30240"/>
    <cellStyle name="Ввод  9 4 3 2" xfId="30241"/>
    <cellStyle name="Ввод  9 4 4" xfId="30242"/>
    <cellStyle name="Ввод  9 5" xfId="30243"/>
    <cellStyle name="Ввод  9 5 2" xfId="30244"/>
    <cellStyle name="Ввод  9 5 2 2" xfId="30245"/>
    <cellStyle name="Ввод  9 5 2 2 2" xfId="30246"/>
    <cellStyle name="Ввод  9 5 2 3" xfId="30247"/>
    <cellStyle name="Ввод  9 5 3" xfId="30248"/>
    <cellStyle name="Ввод  9 5 3 2" xfId="30249"/>
    <cellStyle name="Ввод  9 5 4" xfId="30250"/>
    <cellStyle name="Ввод  9 6" xfId="30251"/>
    <cellStyle name="Ввод  9 6 2" xfId="30252"/>
    <cellStyle name="Ввод  9 6 2 2" xfId="30253"/>
    <cellStyle name="Ввод  9 6 3" xfId="30254"/>
    <cellStyle name="Ввод  9 7" xfId="30255"/>
    <cellStyle name="Ввод  9 7 2" xfId="30256"/>
    <cellStyle name="Ввод  9 8" xfId="30257"/>
    <cellStyle name="Ввод  9 9" xfId="30258"/>
    <cellStyle name="Ввод  9_46EE.2011(v1.0)" xfId="30259"/>
    <cellStyle name="Верт. заголовок" xfId="30260"/>
    <cellStyle name="Вес_продукта" xfId="30261"/>
    <cellStyle name="Вывод 10" xfId="30262"/>
    <cellStyle name="Вывод 10 2" xfId="30263"/>
    <cellStyle name="Вывод 10 2 2" xfId="30264"/>
    <cellStyle name="Вывод 10 2 2 2" xfId="30265"/>
    <cellStyle name="Вывод 10 2 2 2 2" xfId="30266"/>
    <cellStyle name="Вывод 10 2 2 2 2 2" xfId="30267"/>
    <cellStyle name="Вывод 10 2 2 2 3" xfId="30268"/>
    <cellStyle name="Вывод 10 2 2 3" xfId="30269"/>
    <cellStyle name="Вывод 10 2 2 3 2" xfId="30270"/>
    <cellStyle name="Вывод 10 2 2 4" xfId="30271"/>
    <cellStyle name="Вывод 10 2 3" xfId="30272"/>
    <cellStyle name="Вывод 10 2 3 2" xfId="30273"/>
    <cellStyle name="Вывод 10 2 3 2 2" xfId="30274"/>
    <cellStyle name="Вывод 10 2 3 2 2 2" xfId="30275"/>
    <cellStyle name="Вывод 10 2 3 2 3" xfId="30276"/>
    <cellStyle name="Вывод 10 2 3 3" xfId="30277"/>
    <cellStyle name="Вывод 10 2 3 3 2" xfId="30278"/>
    <cellStyle name="Вывод 10 2 3 4" xfId="30279"/>
    <cellStyle name="Вывод 10 2 4" xfId="30280"/>
    <cellStyle name="Вывод 10 2 4 2" xfId="30281"/>
    <cellStyle name="Вывод 10 2 4 2 2" xfId="30282"/>
    <cellStyle name="Вывод 10 2 4 2 2 2" xfId="30283"/>
    <cellStyle name="Вывод 10 2 4 2 3" xfId="30284"/>
    <cellStyle name="Вывод 10 2 4 3" xfId="30285"/>
    <cellStyle name="Вывод 10 2 4 3 2" xfId="30286"/>
    <cellStyle name="Вывод 10 2 4 4" xfId="30287"/>
    <cellStyle name="Вывод 10 2 5" xfId="30288"/>
    <cellStyle name="Вывод 10 2 5 2" xfId="30289"/>
    <cellStyle name="Вывод 10 2 5 2 2" xfId="30290"/>
    <cellStyle name="Вывод 10 2 5 3" xfId="30291"/>
    <cellStyle name="Вывод 10 2 6" xfId="30292"/>
    <cellStyle name="Вывод 10 2 6 2" xfId="30293"/>
    <cellStyle name="Вывод 10 2 7" xfId="30294"/>
    <cellStyle name="Вывод 10 3" xfId="30295"/>
    <cellStyle name="Вывод 10 3 2" xfId="30296"/>
    <cellStyle name="Вывод 10 3 2 2" xfId="30297"/>
    <cellStyle name="Вывод 10 3 2 2 2" xfId="30298"/>
    <cellStyle name="Вывод 10 3 2 3" xfId="30299"/>
    <cellStyle name="Вывод 10 3 3" xfId="30300"/>
    <cellStyle name="Вывод 10 3 3 2" xfId="30301"/>
    <cellStyle name="Вывод 10 3 4" xfId="30302"/>
    <cellStyle name="Вывод 10 4" xfId="30303"/>
    <cellStyle name="Вывод 10 4 2" xfId="30304"/>
    <cellStyle name="Вывод 10 4 2 2" xfId="30305"/>
    <cellStyle name="Вывод 10 4 2 2 2" xfId="30306"/>
    <cellStyle name="Вывод 10 4 2 3" xfId="30307"/>
    <cellStyle name="Вывод 10 4 3" xfId="30308"/>
    <cellStyle name="Вывод 10 4 3 2" xfId="30309"/>
    <cellStyle name="Вывод 10 4 4" xfId="30310"/>
    <cellStyle name="Вывод 10 5" xfId="30311"/>
    <cellStyle name="Вывод 10 5 2" xfId="30312"/>
    <cellStyle name="Вывод 10 5 2 2" xfId="30313"/>
    <cellStyle name="Вывод 10 5 2 2 2" xfId="30314"/>
    <cellStyle name="Вывод 10 5 2 3" xfId="30315"/>
    <cellStyle name="Вывод 10 5 3" xfId="30316"/>
    <cellStyle name="Вывод 10 5 3 2" xfId="30317"/>
    <cellStyle name="Вывод 10 5 4" xfId="30318"/>
    <cellStyle name="Вывод 10 6" xfId="30319"/>
    <cellStyle name="Вывод 10 6 2" xfId="30320"/>
    <cellStyle name="Вывод 10 6 2 2" xfId="30321"/>
    <cellStyle name="Вывод 10 6 3" xfId="30322"/>
    <cellStyle name="Вывод 10 7" xfId="30323"/>
    <cellStyle name="Вывод 10 7 2" xfId="30324"/>
    <cellStyle name="Вывод 10 8" xfId="30325"/>
    <cellStyle name="Вывод 10 9" xfId="30326"/>
    <cellStyle name="Вывод 11" xfId="30327"/>
    <cellStyle name="Вывод 11 2" xfId="30328"/>
    <cellStyle name="Вывод 11 2 2" xfId="30329"/>
    <cellStyle name="Вывод 11 2 2 2" xfId="30330"/>
    <cellStyle name="Вывод 11 2 2 2 2" xfId="30331"/>
    <cellStyle name="Вывод 11 2 2 2 2 2" xfId="30332"/>
    <cellStyle name="Вывод 11 2 2 2 3" xfId="30333"/>
    <cellStyle name="Вывод 11 2 2 3" xfId="30334"/>
    <cellStyle name="Вывод 11 2 2 3 2" xfId="30335"/>
    <cellStyle name="Вывод 11 2 2 4" xfId="30336"/>
    <cellStyle name="Вывод 11 2 3" xfId="30337"/>
    <cellStyle name="Вывод 11 2 3 2" xfId="30338"/>
    <cellStyle name="Вывод 11 2 3 2 2" xfId="30339"/>
    <cellStyle name="Вывод 11 2 3 2 2 2" xfId="30340"/>
    <cellStyle name="Вывод 11 2 3 2 3" xfId="30341"/>
    <cellStyle name="Вывод 11 2 3 3" xfId="30342"/>
    <cellStyle name="Вывод 11 2 3 3 2" xfId="30343"/>
    <cellStyle name="Вывод 11 2 3 4" xfId="30344"/>
    <cellStyle name="Вывод 11 2 4" xfId="30345"/>
    <cellStyle name="Вывод 11 2 4 2" xfId="30346"/>
    <cellStyle name="Вывод 11 2 4 2 2" xfId="30347"/>
    <cellStyle name="Вывод 11 2 4 2 2 2" xfId="30348"/>
    <cellStyle name="Вывод 11 2 4 2 3" xfId="30349"/>
    <cellStyle name="Вывод 11 2 4 3" xfId="30350"/>
    <cellStyle name="Вывод 11 2 4 3 2" xfId="30351"/>
    <cellStyle name="Вывод 11 2 4 4" xfId="30352"/>
    <cellStyle name="Вывод 11 2 5" xfId="30353"/>
    <cellStyle name="Вывод 11 2 5 2" xfId="30354"/>
    <cellStyle name="Вывод 11 2 5 2 2" xfId="30355"/>
    <cellStyle name="Вывод 11 2 5 3" xfId="30356"/>
    <cellStyle name="Вывод 11 2 6" xfId="30357"/>
    <cellStyle name="Вывод 11 2 6 2" xfId="30358"/>
    <cellStyle name="Вывод 11 2 7" xfId="30359"/>
    <cellStyle name="Вывод 11 3" xfId="30360"/>
    <cellStyle name="Вывод 11 3 2" xfId="30361"/>
    <cellStyle name="Вывод 11 3 2 2" xfId="30362"/>
    <cellStyle name="Вывод 11 3 2 2 2" xfId="30363"/>
    <cellStyle name="Вывод 11 3 2 3" xfId="30364"/>
    <cellStyle name="Вывод 11 3 3" xfId="30365"/>
    <cellStyle name="Вывод 11 3 3 2" xfId="30366"/>
    <cellStyle name="Вывод 11 3 4" xfId="30367"/>
    <cellStyle name="Вывод 11 4" xfId="30368"/>
    <cellStyle name="Вывод 11 4 2" xfId="30369"/>
    <cellStyle name="Вывод 11 4 2 2" xfId="30370"/>
    <cellStyle name="Вывод 11 4 2 2 2" xfId="30371"/>
    <cellStyle name="Вывод 11 4 2 3" xfId="30372"/>
    <cellStyle name="Вывод 11 4 3" xfId="30373"/>
    <cellStyle name="Вывод 11 4 3 2" xfId="30374"/>
    <cellStyle name="Вывод 11 4 4" xfId="30375"/>
    <cellStyle name="Вывод 11 5" xfId="30376"/>
    <cellStyle name="Вывод 11 5 2" xfId="30377"/>
    <cellStyle name="Вывод 11 5 2 2" xfId="30378"/>
    <cellStyle name="Вывод 11 5 2 2 2" xfId="30379"/>
    <cellStyle name="Вывод 11 5 2 3" xfId="30380"/>
    <cellStyle name="Вывод 11 5 3" xfId="30381"/>
    <cellStyle name="Вывод 11 5 3 2" xfId="30382"/>
    <cellStyle name="Вывод 11 5 4" xfId="30383"/>
    <cellStyle name="Вывод 11 6" xfId="30384"/>
    <cellStyle name="Вывод 11 6 2" xfId="30385"/>
    <cellStyle name="Вывод 11 6 2 2" xfId="30386"/>
    <cellStyle name="Вывод 11 6 3" xfId="30387"/>
    <cellStyle name="Вывод 11 7" xfId="30388"/>
    <cellStyle name="Вывод 11 7 2" xfId="30389"/>
    <cellStyle name="Вывод 11 8" xfId="30390"/>
    <cellStyle name="Вывод 11 9" xfId="30391"/>
    <cellStyle name="Вывод 12" xfId="30392"/>
    <cellStyle name="Вывод 12 2" xfId="30393"/>
    <cellStyle name="Вывод 12 2 2" xfId="30394"/>
    <cellStyle name="Вывод 12 2 2 2" xfId="30395"/>
    <cellStyle name="Вывод 12 2 2 2 2" xfId="30396"/>
    <cellStyle name="Вывод 12 2 2 2 2 2" xfId="30397"/>
    <cellStyle name="Вывод 12 2 2 2 3" xfId="30398"/>
    <cellStyle name="Вывод 12 2 2 3" xfId="30399"/>
    <cellStyle name="Вывод 12 2 2 3 2" xfId="30400"/>
    <cellStyle name="Вывод 12 2 2 4" xfId="30401"/>
    <cellStyle name="Вывод 12 2 3" xfId="30402"/>
    <cellStyle name="Вывод 12 2 3 2" xfId="30403"/>
    <cellStyle name="Вывод 12 2 3 2 2" xfId="30404"/>
    <cellStyle name="Вывод 12 2 3 2 2 2" xfId="30405"/>
    <cellStyle name="Вывод 12 2 3 2 3" xfId="30406"/>
    <cellStyle name="Вывод 12 2 3 3" xfId="30407"/>
    <cellStyle name="Вывод 12 2 3 3 2" xfId="30408"/>
    <cellStyle name="Вывод 12 2 3 4" xfId="30409"/>
    <cellStyle name="Вывод 12 2 4" xfId="30410"/>
    <cellStyle name="Вывод 12 2 4 2" xfId="30411"/>
    <cellStyle name="Вывод 12 2 4 2 2" xfId="30412"/>
    <cellStyle name="Вывод 12 2 4 2 2 2" xfId="30413"/>
    <cellStyle name="Вывод 12 2 4 2 3" xfId="30414"/>
    <cellStyle name="Вывод 12 2 4 3" xfId="30415"/>
    <cellStyle name="Вывод 12 2 4 3 2" xfId="30416"/>
    <cellStyle name="Вывод 12 2 4 4" xfId="30417"/>
    <cellStyle name="Вывод 12 2 5" xfId="30418"/>
    <cellStyle name="Вывод 12 2 5 2" xfId="30419"/>
    <cellStyle name="Вывод 12 2 5 2 2" xfId="30420"/>
    <cellStyle name="Вывод 12 2 5 3" xfId="30421"/>
    <cellStyle name="Вывод 12 2 6" xfId="30422"/>
    <cellStyle name="Вывод 12 2 6 2" xfId="30423"/>
    <cellStyle name="Вывод 12 2 7" xfId="30424"/>
    <cellStyle name="Вывод 12 3" xfId="30425"/>
    <cellStyle name="Вывод 12 3 2" xfId="30426"/>
    <cellStyle name="Вывод 12 3 2 2" xfId="30427"/>
    <cellStyle name="Вывод 12 3 2 2 2" xfId="30428"/>
    <cellStyle name="Вывод 12 3 2 3" xfId="30429"/>
    <cellStyle name="Вывод 12 3 3" xfId="30430"/>
    <cellStyle name="Вывод 12 3 3 2" xfId="30431"/>
    <cellStyle name="Вывод 12 3 4" xfId="30432"/>
    <cellStyle name="Вывод 12 4" xfId="30433"/>
    <cellStyle name="Вывод 12 4 2" xfId="30434"/>
    <cellStyle name="Вывод 12 4 2 2" xfId="30435"/>
    <cellStyle name="Вывод 12 4 2 2 2" xfId="30436"/>
    <cellStyle name="Вывод 12 4 2 3" xfId="30437"/>
    <cellStyle name="Вывод 12 4 3" xfId="30438"/>
    <cellStyle name="Вывод 12 4 3 2" xfId="30439"/>
    <cellStyle name="Вывод 12 4 4" xfId="30440"/>
    <cellStyle name="Вывод 12 5" xfId="30441"/>
    <cellStyle name="Вывод 12 5 2" xfId="30442"/>
    <cellStyle name="Вывод 12 5 2 2" xfId="30443"/>
    <cellStyle name="Вывод 12 5 2 2 2" xfId="30444"/>
    <cellStyle name="Вывод 12 5 2 3" xfId="30445"/>
    <cellStyle name="Вывод 12 5 3" xfId="30446"/>
    <cellStyle name="Вывод 12 5 3 2" xfId="30447"/>
    <cellStyle name="Вывод 12 5 4" xfId="30448"/>
    <cellStyle name="Вывод 12 6" xfId="30449"/>
    <cellStyle name="Вывод 12 6 2" xfId="30450"/>
    <cellStyle name="Вывод 12 6 2 2" xfId="30451"/>
    <cellStyle name="Вывод 12 6 3" xfId="30452"/>
    <cellStyle name="Вывод 12 7" xfId="30453"/>
    <cellStyle name="Вывод 12 7 2" xfId="30454"/>
    <cellStyle name="Вывод 12 8" xfId="30455"/>
    <cellStyle name="Вывод 12 9" xfId="30456"/>
    <cellStyle name="Вывод 13" xfId="30457"/>
    <cellStyle name="Вывод 13 2" xfId="30458"/>
    <cellStyle name="Вывод 13 2 2" xfId="30459"/>
    <cellStyle name="Вывод 13 2 2 2" xfId="30460"/>
    <cellStyle name="Вывод 13 2 2 2 2" xfId="30461"/>
    <cellStyle name="Вывод 13 2 2 2 2 2" xfId="30462"/>
    <cellStyle name="Вывод 13 2 2 2 3" xfId="30463"/>
    <cellStyle name="Вывод 13 2 2 3" xfId="30464"/>
    <cellStyle name="Вывод 13 2 2 3 2" xfId="30465"/>
    <cellStyle name="Вывод 13 2 2 4" xfId="30466"/>
    <cellStyle name="Вывод 13 2 3" xfId="30467"/>
    <cellStyle name="Вывод 13 2 3 2" xfId="30468"/>
    <cellStyle name="Вывод 13 2 3 2 2" xfId="30469"/>
    <cellStyle name="Вывод 13 2 3 2 2 2" xfId="30470"/>
    <cellStyle name="Вывод 13 2 3 2 3" xfId="30471"/>
    <cellStyle name="Вывод 13 2 3 3" xfId="30472"/>
    <cellStyle name="Вывод 13 2 3 3 2" xfId="30473"/>
    <cellStyle name="Вывод 13 2 3 4" xfId="30474"/>
    <cellStyle name="Вывод 13 2 4" xfId="30475"/>
    <cellStyle name="Вывод 13 2 4 2" xfId="30476"/>
    <cellStyle name="Вывод 13 2 4 2 2" xfId="30477"/>
    <cellStyle name="Вывод 13 2 4 2 2 2" xfId="30478"/>
    <cellStyle name="Вывод 13 2 4 2 3" xfId="30479"/>
    <cellStyle name="Вывод 13 2 4 3" xfId="30480"/>
    <cellStyle name="Вывод 13 2 4 3 2" xfId="30481"/>
    <cellStyle name="Вывод 13 2 4 4" xfId="30482"/>
    <cellStyle name="Вывод 13 2 5" xfId="30483"/>
    <cellStyle name="Вывод 13 2 5 2" xfId="30484"/>
    <cellStyle name="Вывод 13 2 5 2 2" xfId="30485"/>
    <cellStyle name="Вывод 13 2 5 3" xfId="30486"/>
    <cellStyle name="Вывод 13 2 6" xfId="30487"/>
    <cellStyle name="Вывод 13 2 6 2" xfId="30488"/>
    <cellStyle name="Вывод 13 2 7" xfId="30489"/>
    <cellStyle name="Вывод 13 3" xfId="30490"/>
    <cellStyle name="Вывод 13 3 2" xfId="30491"/>
    <cellStyle name="Вывод 13 3 2 2" xfId="30492"/>
    <cellStyle name="Вывод 13 3 2 2 2" xfId="30493"/>
    <cellStyle name="Вывод 13 3 2 3" xfId="30494"/>
    <cellStyle name="Вывод 13 3 3" xfId="30495"/>
    <cellStyle name="Вывод 13 3 3 2" xfId="30496"/>
    <cellStyle name="Вывод 13 3 4" xfId="30497"/>
    <cellStyle name="Вывод 13 4" xfId="30498"/>
    <cellStyle name="Вывод 13 4 2" xfId="30499"/>
    <cellStyle name="Вывод 13 4 2 2" xfId="30500"/>
    <cellStyle name="Вывод 13 4 2 2 2" xfId="30501"/>
    <cellStyle name="Вывод 13 4 2 3" xfId="30502"/>
    <cellStyle name="Вывод 13 4 3" xfId="30503"/>
    <cellStyle name="Вывод 13 4 3 2" xfId="30504"/>
    <cellStyle name="Вывод 13 4 4" xfId="30505"/>
    <cellStyle name="Вывод 13 5" xfId="30506"/>
    <cellStyle name="Вывод 13 5 2" xfId="30507"/>
    <cellStyle name="Вывод 13 5 2 2" xfId="30508"/>
    <cellStyle name="Вывод 13 5 2 2 2" xfId="30509"/>
    <cellStyle name="Вывод 13 5 2 3" xfId="30510"/>
    <cellStyle name="Вывод 13 5 3" xfId="30511"/>
    <cellStyle name="Вывод 13 5 3 2" xfId="30512"/>
    <cellStyle name="Вывод 13 5 4" xfId="30513"/>
    <cellStyle name="Вывод 13 6" xfId="30514"/>
    <cellStyle name="Вывод 13 6 2" xfId="30515"/>
    <cellStyle name="Вывод 13 6 2 2" xfId="30516"/>
    <cellStyle name="Вывод 13 6 3" xfId="30517"/>
    <cellStyle name="Вывод 13 7" xfId="30518"/>
    <cellStyle name="Вывод 13 7 2" xfId="30519"/>
    <cellStyle name="Вывод 13 8" xfId="30520"/>
    <cellStyle name="Вывод 13 9" xfId="30521"/>
    <cellStyle name="Вывод 14" xfId="30522"/>
    <cellStyle name="Вывод 14 2" xfId="30523"/>
    <cellStyle name="Вывод 14 2 2" xfId="30524"/>
    <cellStyle name="Вывод 14 2 2 2" xfId="30525"/>
    <cellStyle name="Вывод 14 2 2 2 2" xfId="30526"/>
    <cellStyle name="Вывод 14 2 2 2 2 2" xfId="30527"/>
    <cellStyle name="Вывод 14 2 2 2 3" xfId="30528"/>
    <cellStyle name="Вывод 14 2 2 3" xfId="30529"/>
    <cellStyle name="Вывод 14 2 2 3 2" xfId="30530"/>
    <cellStyle name="Вывод 14 2 2 4" xfId="30531"/>
    <cellStyle name="Вывод 14 2 3" xfId="30532"/>
    <cellStyle name="Вывод 14 2 3 2" xfId="30533"/>
    <cellStyle name="Вывод 14 2 3 2 2" xfId="30534"/>
    <cellStyle name="Вывод 14 2 3 2 2 2" xfId="30535"/>
    <cellStyle name="Вывод 14 2 3 2 3" xfId="30536"/>
    <cellStyle name="Вывод 14 2 3 3" xfId="30537"/>
    <cellStyle name="Вывод 14 2 3 3 2" xfId="30538"/>
    <cellStyle name="Вывод 14 2 3 4" xfId="30539"/>
    <cellStyle name="Вывод 14 2 4" xfId="30540"/>
    <cellStyle name="Вывод 14 2 4 2" xfId="30541"/>
    <cellStyle name="Вывод 14 2 4 2 2" xfId="30542"/>
    <cellStyle name="Вывод 14 2 4 2 2 2" xfId="30543"/>
    <cellStyle name="Вывод 14 2 4 2 3" xfId="30544"/>
    <cellStyle name="Вывод 14 2 4 3" xfId="30545"/>
    <cellStyle name="Вывод 14 2 4 3 2" xfId="30546"/>
    <cellStyle name="Вывод 14 2 4 4" xfId="30547"/>
    <cellStyle name="Вывод 14 2 5" xfId="30548"/>
    <cellStyle name="Вывод 14 2 5 2" xfId="30549"/>
    <cellStyle name="Вывод 14 2 5 2 2" xfId="30550"/>
    <cellStyle name="Вывод 14 2 5 3" xfId="30551"/>
    <cellStyle name="Вывод 14 2 6" xfId="30552"/>
    <cellStyle name="Вывод 14 2 6 2" xfId="30553"/>
    <cellStyle name="Вывод 14 2 7" xfId="30554"/>
    <cellStyle name="Вывод 14 3" xfId="30555"/>
    <cellStyle name="Вывод 14 3 2" xfId="30556"/>
    <cellStyle name="Вывод 14 3 2 2" xfId="30557"/>
    <cellStyle name="Вывод 14 3 2 2 2" xfId="30558"/>
    <cellStyle name="Вывод 14 3 2 3" xfId="30559"/>
    <cellStyle name="Вывод 14 3 3" xfId="30560"/>
    <cellStyle name="Вывод 14 3 3 2" xfId="30561"/>
    <cellStyle name="Вывод 14 3 4" xfId="30562"/>
    <cellStyle name="Вывод 14 4" xfId="30563"/>
    <cellStyle name="Вывод 14 4 2" xfId="30564"/>
    <cellStyle name="Вывод 14 4 2 2" xfId="30565"/>
    <cellStyle name="Вывод 14 4 2 2 2" xfId="30566"/>
    <cellStyle name="Вывод 14 4 2 3" xfId="30567"/>
    <cellStyle name="Вывод 14 4 3" xfId="30568"/>
    <cellStyle name="Вывод 14 4 3 2" xfId="30569"/>
    <cellStyle name="Вывод 14 4 4" xfId="30570"/>
    <cellStyle name="Вывод 14 5" xfId="30571"/>
    <cellStyle name="Вывод 14 5 2" xfId="30572"/>
    <cellStyle name="Вывод 14 5 2 2" xfId="30573"/>
    <cellStyle name="Вывод 14 5 2 2 2" xfId="30574"/>
    <cellStyle name="Вывод 14 5 2 3" xfId="30575"/>
    <cellStyle name="Вывод 14 5 3" xfId="30576"/>
    <cellStyle name="Вывод 14 5 3 2" xfId="30577"/>
    <cellStyle name="Вывод 14 5 4" xfId="30578"/>
    <cellStyle name="Вывод 14 6" xfId="30579"/>
    <cellStyle name="Вывод 14 6 2" xfId="30580"/>
    <cellStyle name="Вывод 14 6 2 2" xfId="30581"/>
    <cellStyle name="Вывод 14 6 3" xfId="30582"/>
    <cellStyle name="Вывод 14 7" xfId="30583"/>
    <cellStyle name="Вывод 14 7 2" xfId="30584"/>
    <cellStyle name="Вывод 14 8" xfId="30585"/>
    <cellStyle name="Вывод 14 9" xfId="30586"/>
    <cellStyle name="Вывод 15" xfId="30587"/>
    <cellStyle name="Вывод 15 2" xfId="30588"/>
    <cellStyle name="Вывод 15 2 2" xfId="30589"/>
    <cellStyle name="Вывод 15 2 2 2" xfId="30590"/>
    <cellStyle name="Вывод 15 2 2 2 2" xfId="30591"/>
    <cellStyle name="Вывод 15 2 2 2 2 2" xfId="30592"/>
    <cellStyle name="Вывод 15 2 2 2 3" xfId="30593"/>
    <cellStyle name="Вывод 15 2 2 3" xfId="30594"/>
    <cellStyle name="Вывод 15 2 2 3 2" xfId="30595"/>
    <cellStyle name="Вывод 15 2 2 4" xfId="30596"/>
    <cellStyle name="Вывод 15 2 3" xfId="30597"/>
    <cellStyle name="Вывод 15 2 3 2" xfId="30598"/>
    <cellStyle name="Вывод 15 2 3 2 2" xfId="30599"/>
    <cellStyle name="Вывод 15 2 3 2 2 2" xfId="30600"/>
    <cellStyle name="Вывод 15 2 3 2 3" xfId="30601"/>
    <cellStyle name="Вывод 15 2 3 3" xfId="30602"/>
    <cellStyle name="Вывод 15 2 3 3 2" xfId="30603"/>
    <cellStyle name="Вывод 15 2 3 4" xfId="30604"/>
    <cellStyle name="Вывод 15 2 4" xfId="30605"/>
    <cellStyle name="Вывод 15 2 4 2" xfId="30606"/>
    <cellStyle name="Вывод 15 2 4 2 2" xfId="30607"/>
    <cellStyle name="Вывод 15 2 4 2 2 2" xfId="30608"/>
    <cellStyle name="Вывод 15 2 4 2 3" xfId="30609"/>
    <cellStyle name="Вывод 15 2 4 3" xfId="30610"/>
    <cellStyle name="Вывод 15 2 4 3 2" xfId="30611"/>
    <cellStyle name="Вывод 15 2 4 4" xfId="30612"/>
    <cellStyle name="Вывод 15 2 5" xfId="30613"/>
    <cellStyle name="Вывод 15 2 5 2" xfId="30614"/>
    <cellStyle name="Вывод 15 2 5 2 2" xfId="30615"/>
    <cellStyle name="Вывод 15 2 5 3" xfId="30616"/>
    <cellStyle name="Вывод 15 2 6" xfId="30617"/>
    <cellStyle name="Вывод 15 2 6 2" xfId="30618"/>
    <cellStyle name="Вывод 15 2 7" xfId="30619"/>
    <cellStyle name="Вывод 15 3" xfId="30620"/>
    <cellStyle name="Вывод 15 3 2" xfId="30621"/>
    <cellStyle name="Вывод 15 3 2 2" xfId="30622"/>
    <cellStyle name="Вывод 15 3 2 2 2" xfId="30623"/>
    <cellStyle name="Вывод 15 3 2 3" xfId="30624"/>
    <cellStyle name="Вывод 15 3 3" xfId="30625"/>
    <cellStyle name="Вывод 15 3 3 2" xfId="30626"/>
    <cellStyle name="Вывод 15 3 4" xfId="30627"/>
    <cellStyle name="Вывод 15 4" xfId="30628"/>
    <cellStyle name="Вывод 15 4 2" xfId="30629"/>
    <cellStyle name="Вывод 15 4 2 2" xfId="30630"/>
    <cellStyle name="Вывод 15 4 2 2 2" xfId="30631"/>
    <cellStyle name="Вывод 15 4 2 3" xfId="30632"/>
    <cellStyle name="Вывод 15 4 3" xfId="30633"/>
    <cellStyle name="Вывод 15 4 3 2" xfId="30634"/>
    <cellStyle name="Вывод 15 4 4" xfId="30635"/>
    <cellStyle name="Вывод 15 5" xfId="30636"/>
    <cellStyle name="Вывод 15 5 2" xfId="30637"/>
    <cellStyle name="Вывод 15 5 2 2" xfId="30638"/>
    <cellStyle name="Вывод 15 5 2 2 2" xfId="30639"/>
    <cellStyle name="Вывод 15 5 2 3" xfId="30640"/>
    <cellStyle name="Вывод 15 5 3" xfId="30641"/>
    <cellStyle name="Вывод 15 5 3 2" xfId="30642"/>
    <cellStyle name="Вывод 15 5 4" xfId="30643"/>
    <cellStyle name="Вывод 15 6" xfId="30644"/>
    <cellStyle name="Вывод 15 6 2" xfId="30645"/>
    <cellStyle name="Вывод 15 6 2 2" xfId="30646"/>
    <cellStyle name="Вывод 15 6 3" xfId="30647"/>
    <cellStyle name="Вывод 15 7" xfId="30648"/>
    <cellStyle name="Вывод 15 7 2" xfId="30649"/>
    <cellStyle name="Вывод 15 8" xfId="30650"/>
    <cellStyle name="Вывод 15 9" xfId="30651"/>
    <cellStyle name="Вывод 2" xfId="30652"/>
    <cellStyle name="Вывод 2 10" xfId="30653"/>
    <cellStyle name="Вывод 2 10 2" xfId="30654"/>
    <cellStyle name="Вывод 2 11" xfId="30655"/>
    <cellStyle name="Вывод 2 12" xfId="30656"/>
    <cellStyle name="Вывод 2 13" xfId="30657"/>
    <cellStyle name="Вывод 2 2" xfId="30658"/>
    <cellStyle name="Вывод 2 2 10" xfId="30659"/>
    <cellStyle name="Вывод 2 2 2" xfId="30660"/>
    <cellStyle name="Вывод 2 2 2 2" xfId="30661"/>
    <cellStyle name="Вывод 2 2 2 2 2" xfId="30662"/>
    <cellStyle name="Вывод 2 2 2 2 2 2" xfId="30663"/>
    <cellStyle name="Вывод 2 2 2 2 2 2 2" xfId="30664"/>
    <cellStyle name="Вывод 2 2 2 2 2 2 2 2" xfId="30665"/>
    <cellStyle name="Вывод 2 2 2 2 2 2 3" xfId="30666"/>
    <cellStyle name="Вывод 2 2 2 2 2 3" xfId="30667"/>
    <cellStyle name="Вывод 2 2 2 2 2 3 2" xfId="30668"/>
    <cellStyle name="Вывод 2 2 2 2 2 4" xfId="30669"/>
    <cellStyle name="Вывод 2 2 2 2 3" xfId="30670"/>
    <cellStyle name="Вывод 2 2 2 2 3 2" xfId="30671"/>
    <cellStyle name="Вывод 2 2 2 2 3 2 2" xfId="30672"/>
    <cellStyle name="Вывод 2 2 2 2 3 2 2 2" xfId="30673"/>
    <cellStyle name="Вывод 2 2 2 2 3 2 3" xfId="30674"/>
    <cellStyle name="Вывод 2 2 2 2 3 3" xfId="30675"/>
    <cellStyle name="Вывод 2 2 2 2 3 3 2" xfId="30676"/>
    <cellStyle name="Вывод 2 2 2 2 3 4" xfId="30677"/>
    <cellStyle name="Вывод 2 2 2 2 4" xfId="30678"/>
    <cellStyle name="Вывод 2 2 2 2 4 2" xfId="30679"/>
    <cellStyle name="Вывод 2 2 2 2 4 2 2" xfId="30680"/>
    <cellStyle name="Вывод 2 2 2 2 4 2 2 2" xfId="30681"/>
    <cellStyle name="Вывод 2 2 2 2 4 2 3" xfId="30682"/>
    <cellStyle name="Вывод 2 2 2 2 4 3" xfId="30683"/>
    <cellStyle name="Вывод 2 2 2 2 4 3 2" xfId="30684"/>
    <cellStyle name="Вывод 2 2 2 2 4 4" xfId="30685"/>
    <cellStyle name="Вывод 2 2 2 2 5" xfId="30686"/>
    <cellStyle name="Вывод 2 2 2 2 5 2" xfId="30687"/>
    <cellStyle name="Вывод 2 2 2 2 5 2 2" xfId="30688"/>
    <cellStyle name="Вывод 2 2 2 2 5 3" xfId="30689"/>
    <cellStyle name="Вывод 2 2 2 2 6" xfId="30690"/>
    <cellStyle name="Вывод 2 2 2 2 6 2" xfId="30691"/>
    <cellStyle name="Вывод 2 2 2 2 7" xfId="30692"/>
    <cellStyle name="Вывод 2 2 2 3" xfId="30693"/>
    <cellStyle name="Вывод 2 2 2 3 2" xfId="30694"/>
    <cellStyle name="Вывод 2 2 2 3 2 2" xfId="30695"/>
    <cellStyle name="Вывод 2 2 2 3 2 2 2" xfId="30696"/>
    <cellStyle name="Вывод 2 2 2 3 2 3" xfId="30697"/>
    <cellStyle name="Вывод 2 2 2 3 3" xfId="30698"/>
    <cellStyle name="Вывод 2 2 2 3 3 2" xfId="30699"/>
    <cellStyle name="Вывод 2 2 2 3 4" xfId="30700"/>
    <cellStyle name="Вывод 2 2 2 4" xfId="30701"/>
    <cellStyle name="Вывод 2 2 2 4 2" xfId="30702"/>
    <cellStyle name="Вывод 2 2 2 4 2 2" xfId="30703"/>
    <cellStyle name="Вывод 2 2 2 4 2 2 2" xfId="30704"/>
    <cellStyle name="Вывод 2 2 2 4 2 3" xfId="30705"/>
    <cellStyle name="Вывод 2 2 2 4 3" xfId="30706"/>
    <cellStyle name="Вывод 2 2 2 4 3 2" xfId="30707"/>
    <cellStyle name="Вывод 2 2 2 4 4" xfId="30708"/>
    <cellStyle name="Вывод 2 2 2 5" xfId="30709"/>
    <cellStyle name="Вывод 2 2 2 5 2" xfId="30710"/>
    <cellStyle name="Вывод 2 2 2 5 2 2" xfId="30711"/>
    <cellStyle name="Вывод 2 2 2 5 2 2 2" xfId="30712"/>
    <cellStyle name="Вывод 2 2 2 5 2 3" xfId="30713"/>
    <cellStyle name="Вывод 2 2 2 5 3" xfId="30714"/>
    <cellStyle name="Вывод 2 2 2 5 3 2" xfId="30715"/>
    <cellStyle name="Вывод 2 2 2 5 4" xfId="30716"/>
    <cellStyle name="Вывод 2 2 2 6" xfId="30717"/>
    <cellStyle name="Вывод 2 2 2 6 2" xfId="30718"/>
    <cellStyle name="Вывод 2 2 2 6 2 2" xfId="30719"/>
    <cellStyle name="Вывод 2 2 2 6 3" xfId="30720"/>
    <cellStyle name="Вывод 2 2 2 7" xfId="30721"/>
    <cellStyle name="Вывод 2 2 2 7 2" xfId="30722"/>
    <cellStyle name="Вывод 2 2 2 8" xfId="30723"/>
    <cellStyle name="Вывод 2 2 2 9" xfId="30724"/>
    <cellStyle name="Вывод 2 2 3" xfId="30725"/>
    <cellStyle name="Вывод 2 2 3 2" xfId="30726"/>
    <cellStyle name="Вывод 2 2 3 2 2" xfId="30727"/>
    <cellStyle name="Вывод 2 2 3 2 2 2" xfId="30728"/>
    <cellStyle name="Вывод 2 2 3 2 2 2 2" xfId="30729"/>
    <cellStyle name="Вывод 2 2 3 2 2 3" xfId="30730"/>
    <cellStyle name="Вывод 2 2 3 2 3" xfId="30731"/>
    <cellStyle name="Вывод 2 2 3 2 3 2" xfId="30732"/>
    <cellStyle name="Вывод 2 2 3 2 4" xfId="30733"/>
    <cellStyle name="Вывод 2 2 3 3" xfId="30734"/>
    <cellStyle name="Вывод 2 2 3 3 2" xfId="30735"/>
    <cellStyle name="Вывод 2 2 3 3 2 2" xfId="30736"/>
    <cellStyle name="Вывод 2 2 3 3 2 2 2" xfId="30737"/>
    <cellStyle name="Вывод 2 2 3 3 2 3" xfId="30738"/>
    <cellStyle name="Вывод 2 2 3 3 3" xfId="30739"/>
    <cellStyle name="Вывод 2 2 3 3 3 2" xfId="30740"/>
    <cellStyle name="Вывод 2 2 3 3 4" xfId="30741"/>
    <cellStyle name="Вывод 2 2 3 4" xfId="30742"/>
    <cellStyle name="Вывод 2 2 3 4 2" xfId="30743"/>
    <cellStyle name="Вывод 2 2 3 4 2 2" xfId="30744"/>
    <cellStyle name="Вывод 2 2 3 4 2 2 2" xfId="30745"/>
    <cellStyle name="Вывод 2 2 3 4 2 3" xfId="30746"/>
    <cellStyle name="Вывод 2 2 3 4 3" xfId="30747"/>
    <cellStyle name="Вывод 2 2 3 4 3 2" xfId="30748"/>
    <cellStyle name="Вывод 2 2 3 4 4" xfId="30749"/>
    <cellStyle name="Вывод 2 2 3 5" xfId="30750"/>
    <cellStyle name="Вывод 2 2 3 5 2" xfId="30751"/>
    <cellStyle name="Вывод 2 2 3 5 2 2" xfId="30752"/>
    <cellStyle name="Вывод 2 2 3 5 3" xfId="30753"/>
    <cellStyle name="Вывод 2 2 3 6" xfId="30754"/>
    <cellStyle name="Вывод 2 2 3 6 2" xfId="30755"/>
    <cellStyle name="Вывод 2 2 3 7" xfId="30756"/>
    <cellStyle name="Вывод 2 2 4" xfId="30757"/>
    <cellStyle name="Вывод 2 2 4 2" xfId="30758"/>
    <cellStyle name="Вывод 2 2 4 2 2" xfId="30759"/>
    <cellStyle name="Вывод 2 2 4 2 2 2" xfId="30760"/>
    <cellStyle name="Вывод 2 2 4 2 3" xfId="30761"/>
    <cellStyle name="Вывод 2 2 4 3" xfId="30762"/>
    <cellStyle name="Вывод 2 2 4 3 2" xfId="30763"/>
    <cellStyle name="Вывод 2 2 4 4" xfId="30764"/>
    <cellStyle name="Вывод 2 2 5" xfId="30765"/>
    <cellStyle name="Вывод 2 2 5 2" xfId="30766"/>
    <cellStyle name="Вывод 2 2 5 2 2" xfId="30767"/>
    <cellStyle name="Вывод 2 2 5 2 2 2" xfId="30768"/>
    <cellStyle name="Вывод 2 2 5 2 3" xfId="30769"/>
    <cellStyle name="Вывод 2 2 5 3" xfId="30770"/>
    <cellStyle name="Вывод 2 2 5 3 2" xfId="30771"/>
    <cellStyle name="Вывод 2 2 5 4" xfId="30772"/>
    <cellStyle name="Вывод 2 2 6" xfId="30773"/>
    <cellStyle name="Вывод 2 2 6 2" xfId="30774"/>
    <cellStyle name="Вывод 2 2 6 2 2" xfId="30775"/>
    <cellStyle name="Вывод 2 2 6 2 2 2" xfId="30776"/>
    <cellStyle name="Вывод 2 2 6 2 3" xfId="30777"/>
    <cellStyle name="Вывод 2 2 6 3" xfId="30778"/>
    <cellStyle name="Вывод 2 2 6 3 2" xfId="30779"/>
    <cellStyle name="Вывод 2 2 6 4" xfId="30780"/>
    <cellStyle name="Вывод 2 2 7" xfId="30781"/>
    <cellStyle name="Вывод 2 2 7 2" xfId="30782"/>
    <cellStyle name="Вывод 2 2 7 2 2" xfId="30783"/>
    <cellStyle name="Вывод 2 2 7 3" xfId="30784"/>
    <cellStyle name="Вывод 2 2 8" xfId="30785"/>
    <cellStyle name="Вывод 2 2 8 2" xfId="30786"/>
    <cellStyle name="Вывод 2 2 9" xfId="30787"/>
    <cellStyle name="Вывод 2 3" xfId="30788"/>
    <cellStyle name="Вывод 2 3 2" xfId="30789"/>
    <cellStyle name="Вывод 2 3 2 2" xfId="30790"/>
    <cellStyle name="Вывод 2 3 2 2 2" xfId="30791"/>
    <cellStyle name="Вывод 2 3 2 2 2 2" xfId="30792"/>
    <cellStyle name="Вывод 2 3 2 2 2 2 2" xfId="30793"/>
    <cellStyle name="Вывод 2 3 2 2 2 3" xfId="30794"/>
    <cellStyle name="Вывод 2 3 2 2 3" xfId="30795"/>
    <cellStyle name="Вывод 2 3 2 2 3 2" xfId="30796"/>
    <cellStyle name="Вывод 2 3 2 2 4" xfId="30797"/>
    <cellStyle name="Вывод 2 3 2 3" xfId="30798"/>
    <cellStyle name="Вывод 2 3 2 3 2" xfId="30799"/>
    <cellStyle name="Вывод 2 3 2 3 2 2" xfId="30800"/>
    <cellStyle name="Вывод 2 3 2 3 2 2 2" xfId="30801"/>
    <cellStyle name="Вывод 2 3 2 3 2 3" xfId="30802"/>
    <cellStyle name="Вывод 2 3 2 3 3" xfId="30803"/>
    <cellStyle name="Вывод 2 3 2 3 3 2" xfId="30804"/>
    <cellStyle name="Вывод 2 3 2 3 4" xfId="30805"/>
    <cellStyle name="Вывод 2 3 2 4" xfId="30806"/>
    <cellStyle name="Вывод 2 3 2 4 2" xfId="30807"/>
    <cellStyle name="Вывод 2 3 2 4 2 2" xfId="30808"/>
    <cellStyle name="Вывод 2 3 2 4 2 2 2" xfId="30809"/>
    <cellStyle name="Вывод 2 3 2 4 2 3" xfId="30810"/>
    <cellStyle name="Вывод 2 3 2 4 3" xfId="30811"/>
    <cellStyle name="Вывод 2 3 2 4 3 2" xfId="30812"/>
    <cellStyle name="Вывод 2 3 2 4 4" xfId="30813"/>
    <cellStyle name="Вывод 2 3 2 5" xfId="30814"/>
    <cellStyle name="Вывод 2 3 2 5 2" xfId="30815"/>
    <cellStyle name="Вывод 2 3 2 5 2 2" xfId="30816"/>
    <cellStyle name="Вывод 2 3 2 5 3" xfId="30817"/>
    <cellStyle name="Вывод 2 3 2 6" xfId="30818"/>
    <cellStyle name="Вывод 2 3 2 6 2" xfId="30819"/>
    <cellStyle name="Вывод 2 3 2 7" xfId="30820"/>
    <cellStyle name="Вывод 2 3 3" xfId="30821"/>
    <cellStyle name="Вывод 2 3 3 2" xfId="30822"/>
    <cellStyle name="Вывод 2 3 3 2 2" xfId="30823"/>
    <cellStyle name="Вывод 2 3 3 2 2 2" xfId="30824"/>
    <cellStyle name="Вывод 2 3 3 2 3" xfId="30825"/>
    <cellStyle name="Вывод 2 3 3 3" xfId="30826"/>
    <cellStyle name="Вывод 2 3 3 3 2" xfId="30827"/>
    <cellStyle name="Вывод 2 3 3 4" xfId="30828"/>
    <cellStyle name="Вывод 2 3 4" xfId="30829"/>
    <cellStyle name="Вывод 2 3 4 2" xfId="30830"/>
    <cellStyle name="Вывод 2 3 4 2 2" xfId="30831"/>
    <cellStyle name="Вывод 2 3 4 2 2 2" xfId="30832"/>
    <cellStyle name="Вывод 2 3 4 2 3" xfId="30833"/>
    <cellStyle name="Вывод 2 3 4 3" xfId="30834"/>
    <cellStyle name="Вывод 2 3 4 3 2" xfId="30835"/>
    <cellStyle name="Вывод 2 3 4 4" xfId="30836"/>
    <cellStyle name="Вывод 2 3 5" xfId="30837"/>
    <cellStyle name="Вывод 2 3 5 2" xfId="30838"/>
    <cellStyle name="Вывод 2 3 5 2 2" xfId="30839"/>
    <cellStyle name="Вывод 2 3 5 2 2 2" xfId="30840"/>
    <cellStyle name="Вывод 2 3 5 2 3" xfId="30841"/>
    <cellStyle name="Вывод 2 3 5 3" xfId="30842"/>
    <cellStyle name="Вывод 2 3 5 3 2" xfId="30843"/>
    <cellStyle name="Вывод 2 3 5 4" xfId="30844"/>
    <cellStyle name="Вывод 2 3 6" xfId="30845"/>
    <cellStyle name="Вывод 2 3 6 2" xfId="30846"/>
    <cellStyle name="Вывод 2 3 6 2 2" xfId="30847"/>
    <cellStyle name="Вывод 2 3 6 3" xfId="30848"/>
    <cellStyle name="Вывод 2 3 7" xfId="30849"/>
    <cellStyle name="Вывод 2 3 7 2" xfId="30850"/>
    <cellStyle name="Вывод 2 3 8" xfId="30851"/>
    <cellStyle name="Вывод 2 3 9" xfId="30852"/>
    <cellStyle name="Вывод 2 4" xfId="30853"/>
    <cellStyle name="Вывод 2 4 2" xfId="30854"/>
    <cellStyle name="Вывод 2 4 2 2" xfId="30855"/>
    <cellStyle name="Вывод 2 4 2 2 2" xfId="30856"/>
    <cellStyle name="Вывод 2 4 2 2 2 2" xfId="30857"/>
    <cellStyle name="Вывод 2 4 2 2 2 2 2" xfId="30858"/>
    <cellStyle name="Вывод 2 4 2 2 2 3" xfId="30859"/>
    <cellStyle name="Вывод 2 4 2 2 3" xfId="30860"/>
    <cellStyle name="Вывод 2 4 2 2 3 2" xfId="30861"/>
    <cellStyle name="Вывод 2 4 2 2 4" xfId="30862"/>
    <cellStyle name="Вывод 2 4 2 3" xfId="30863"/>
    <cellStyle name="Вывод 2 4 2 3 2" xfId="30864"/>
    <cellStyle name="Вывод 2 4 2 3 2 2" xfId="30865"/>
    <cellStyle name="Вывод 2 4 2 3 2 2 2" xfId="30866"/>
    <cellStyle name="Вывод 2 4 2 3 2 3" xfId="30867"/>
    <cellStyle name="Вывод 2 4 2 3 3" xfId="30868"/>
    <cellStyle name="Вывод 2 4 2 3 3 2" xfId="30869"/>
    <cellStyle name="Вывод 2 4 2 3 4" xfId="30870"/>
    <cellStyle name="Вывод 2 4 2 4" xfId="30871"/>
    <cellStyle name="Вывод 2 4 2 4 2" xfId="30872"/>
    <cellStyle name="Вывод 2 4 2 4 2 2" xfId="30873"/>
    <cellStyle name="Вывод 2 4 2 4 2 2 2" xfId="30874"/>
    <cellStyle name="Вывод 2 4 2 4 2 3" xfId="30875"/>
    <cellStyle name="Вывод 2 4 2 4 3" xfId="30876"/>
    <cellStyle name="Вывод 2 4 2 4 3 2" xfId="30877"/>
    <cellStyle name="Вывод 2 4 2 4 4" xfId="30878"/>
    <cellStyle name="Вывод 2 4 2 5" xfId="30879"/>
    <cellStyle name="Вывод 2 4 2 5 2" xfId="30880"/>
    <cellStyle name="Вывод 2 4 2 5 2 2" xfId="30881"/>
    <cellStyle name="Вывод 2 4 2 5 3" xfId="30882"/>
    <cellStyle name="Вывод 2 4 2 6" xfId="30883"/>
    <cellStyle name="Вывод 2 4 2 6 2" xfId="30884"/>
    <cellStyle name="Вывод 2 4 2 7" xfId="30885"/>
    <cellStyle name="Вывод 2 4 3" xfId="30886"/>
    <cellStyle name="Вывод 2 4 3 2" xfId="30887"/>
    <cellStyle name="Вывод 2 4 3 2 2" xfId="30888"/>
    <cellStyle name="Вывод 2 4 3 2 2 2" xfId="30889"/>
    <cellStyle name="Вывод 2 4 3 2 3" xfId="30890"/>
    <cellStyle name="Вывод 2 4 3 3" xfId="30891"/>
    <cellStyle name="Вывод 2 4 3 3 2" xfId="30892"/>
    <cellStyle name="Вывод 2 4 3 4" xfId="30893"/>
    <cellStyle name="Вывод 2 4 4" xfId="30894"/>
    <cellStyle name="Вывод 2 4 4 2" xfId="30895"/>
    <cellStyle name="Вывод 2 4 4 2 2" xfId="30896"/>
    <cellStyle name="Вывод 2 4 4 2 2 2" xfId="30897"/>
    <cellStyle name="Вывод 2 4 4 2 3" xfId="30898"/>
    <cellStyle name="Вывод 2 4 4 3" xfId="30899"/>
    <cellStyle name="Вывод 2 4 4 3 2" xfId="30900"/>
    <cellStyle name="Вывод 2 4 4 4" xfId="30901"/>
    <cellStyle name="Вывод 2 4 5" xfId="30902"/>
    <cellStyle name="Вывод 2 4 5 2" xfId="30903"/>
    <cellStyle name="Вывод 2 4 5 2 2" xfId="30904"/>
    <cellStyle name="Вывод 2 4 5 2 2 2" xfId="30905"/>
    <cellStyle name="Вывод 2 4 5 2 3" xfId="30906"/>
    <cellStyle name="Вывод 2 4 5 3" xfId="30907"/>
    <cellStyle name="Вывод 2 4 5 3 2" xfId="30908"/>
    <cellStyle name="Вывод 2 4 5 4" xfId="30909"/>
    <cellStyle name="Вывод 2 4 6" xfId="30910"/>
    <cellStyle name="Вывод 2 4 6 2" xfId="30911"/>
    <cellStyle name="Вывод 2 4 6 2 2" xfId="30912"/>
    <cellStyle name="Вывод 2 4 6 3" xfId="30913"/>
    <cellStyle name="Вывод 2 4 7" xfId="30914"/>
    <cellStyle name="Вывод 2 4 7 2" xfId="30915"/>
    <cellStyle name="Вывод 2 4 8" xfId="30916"/>
    <cellStyle name="Вывод 2 4 9" xfId="30917"/>
    <cellStyle name="Вывод 2 5" xfId="30918"/>
    <cellStyle name="Вывод 2 5 2" xfId="30919"/>
    <cellStyle name="Вывод 2 5 2 2" xfId="30920"/>
    <cellStyle name="Вывод 2 5 2 2 2" xfId="30921"/>
    <cellStyle name="Вывод 2 5 2 2 2 2" xfId="30922"/>
    <cellStyle name="Вывод 2 5 2 2 3" xfId="30923"/>
    <cellStyle name="Вывод 2 5 2 3" xfId="30924"/>
    <cellStyle name="Вывод 2 5 2 3 2" xfId="30925"/>
    <cellStyle name="Вывод 2 5 2 4" xfId="30926"/>
    <cellStyle name="Вывод 2 5 3" xfId="30927"/>
    <cellStyle name="Вывод 2 5 3 2" xfId="30928"/>
    <cellStyle name="Вывод 2 5 3 2 2" xfId="30929"/>
    <cellStyle name="Вывод 2 5 3 2 2 2" xfId="30930"/>
    <cellStyle name="Вывод 2 5 3 2 3" xfId="30931"/>
    <cellStyle name="Вывод 2 5 3 3" xfId="30932"/>
    <cellStyle name="Вывод 2 5 3 3 2" xfId="30933"/>
    <cellStyle name="Вывод 2 5 3 4" xfId="30934"/>
    <cellStyle name="Вывод 2 5 4" xfId="30935"/>
    <cellStyle name="Вывод 2 5 4 2" xfId="30936"/>
    <cellStyle name="Вывод 2 5 4 2 2" xfId="30937"/>
    <cellStyle name="Вывод 2 5 4 2 2 2" xfId="30938"/>
    <cellStyle name="Вывод 2 5 4 2 3" xfId="30939"/>
    <cellStyle name="Вывод 2 5 4 3" xfId="30940"/>
    <cellStyle name="Вывод 2 5 4 3 2" xfId="30941"/>
    <cellStyle name="Вывод 2 5 4 4" xfId="30942"/>
    <cellStyle name="Вывод 2 5 5" xfId="30943"/>
    <cellStyle name="Вывод 2 5 5 2" xfId="30944"/>
    <cellStyle name="Вывод 2 5 5 2 2" xfId="30945"/>
    <cellStyle name="Вывод 2 5 5 3" xfId="30946"/>
    <cellStyle name="Вывод 2 5 6" xfId="30947"/>
    <cellStyle name="Вывод 2 5 6 2" xfId="30948"/>
    <cellStyle name="Вывод 2 5 7" xfId="30949"/>
    <cellStyle name="Вывод 2 6" xfId="30950"/>
    <cellStyle name="Вывод 2 6 2" xfId="30951"/>
    <cellStyle name="Вывод 2 6 2 2" xfId="30952"/>
    <cellStyle name="Вывод 2 6 2 2 2" xfId="30953"/>
    <cellStyle name="Вывод 2 6 2 3" xfId="30954"/>
    <cellStyle name="Вывод 2 6 3" xfId="30955"/>
    <cellStyle name="Вывод 2 6 3 2" xfId="30956"/>
    <cellStyle name="Вывод 2 6 4" xfId="30957"/>
    <cellStyle name="Вывод 2 7" xfId="30958"/>
    <cellStyle name="Вывод 2 7 2" xfId="30959"/>
    <cellStyle name="Вывод 2 7 2 2" xfId="30960"/>
    <cellStyle name="Вывод 2 7 2 2 2" xfId="30961"/>
    <cellStyle name="Вывод 2 7 2 3" xfId="30962"/>
    <cellStyle name="Вывод 2 7 3" xfId="30963"/>
    <cellStyle name="Вывод 2 7 3 2" xfId="30964"/>
    <cellStyle name="Вывод 2 7 4" xfId="30965"/>
    <cellStyle name="Вывод 2 8" xfId="30966"/>
    <cellStyle name="Вывод 2 8 2" xfId="30967"/>
    <cellStyle name="Вывод 2 8 2 2" xfId="30968"/>
    <cellStyle name="Вывод 2 8 2 2 2" xfId="30969"/>
    <cellStyle name="Вывод 2 8 2 3" xfId="30970"/>
    <cellStyle name="Вывод 2 8 3" xfId="30971"/>
    <cellStyle name="Вывод 2 8 3 2" xfId="30972"/>
    <cellStyle name="Вывод 2 8 4" xfId="30973"/>
    <cellStyle name="Вывод 2 9" xfId="30974"/>
    <cellStyle name="Вывод 2 9 2" xfId="30975"/>
    <cellStyle name="Вывод 2 9 2 2" xfId="30976"/>
    <cellStyle name="Вывод 2 9 3" xfId="30977"/>
    <cellStyle name="Вывод 2_46EE.2011(v1.0)" xfId="30978"/>
    <cellStyle name="Вывод 3" xfId="30979"/>
    <cellStyle name="Вывод 3 10" xfId="30980"/>
    <cellStyle name="Вывод 3 2" xfId="30981"/>
    <cellStyle name="Вывод 3 2 2" xfId="30982"/>
    <cellStyle name="Вывод 3 2 2 2" xfId="30983"/>
    <cellStyle name="Вывод 3 2 2 2 2" xfId="30984"/>
    <cellStyle name="Вывод 3 2 2 2 2 2" xfId="30985"/>
    <cellStyle name="Вывод 3 2 2 2 2 2 2" xfId="30986"/>
    <cellStyle name="Вывод 3 2 2 2 2 3" xfId="30987"/>
    <cellStyle name="Вывод 3 2 2 2 3" xfId="30988"/>
    <cellStyle name="Вывод 3 2 2 2 3 2" xfId="30989"/>
    <cellStyle name="Вывод 3 2 2 2 4" xfId="30990"/>
    <cellStyle name="Вывод 3 2 2 3" xfId="30991"/>
    <cellStyle name="Вывод 3 2 2 3 2" xfId="30992"/>
    <cellStyle name="Вывод 3 2 2 3 2 2" xfId="30993"/>
    <cellStyle name="Вывод 3 2 2 3 2 2 2" xfId="30994"/>
    <cellStyle name="Вывод 3 2 2 3 2 3" xfId="30995"/>
    <cellStyle name="Вывод 3 2 2 3 3" xfId="30996"/>
    <cellStyle name="Вывод 3 2 2 3 3 2" xfId="30997"/>
    <cellStyle name="Вывод 3 2 2 3 4" xfId="30998"/>
    <cellStyle name="Вывод 3 2 2 4" xfId="30999"/>
    <cellStyle name="Вывод 3 2 2 4 2" xfId="31000"/>
    <cellStyle name="Вывод 3 2 2 4 2 2" xfId="31001"/>
    <cellStyle name="Вывод 3 2 2 4 2 2 2" xfId="31002"/>
    <cellStyle name="Вывод 3 2 2 4 2 3" xfId="31003"/>
    <cellStyle name="Вывод 3 2 2 4 3" xfId="31004"/>
    <cellStyle name="Вывод 3 2 2 4 3 2" xfId="31005"/>
    <cellStyle name="Вывод 3 2 2 4 4" xfId="31006"/>
    <cellStyle name="Вывод 3 2 2 5" xfId="31007"/>
    <cellStyle name="Вывод 3 2 2 5 2" xfId="31008"/>
    <cellStyle name="Вывод 3 2 2 5 2 2" xfId="31009"/>
    <cellStyle name="Вывод 3 2 2 5 3" xfId="31010"/>
    <cellStyle name="Вывод 3 2 2 6" xfId="31011"/>
    <cellStyle name="Вывод 3 2 2 6 2" xfId="31012"/>
    <cellStyle name="Вывод 3 2 2 7" xfId="31013"/>
    <cellStyle name="Вывод 3 2 3" xfId="31014"/>
    <cellStyle name="Вывод 3 2 3 2" xfId="31015"/>
    <cellStyle name="Вывод 3 2 3 2 2" xfId="31016"/>
    <cellStyle name="Вывод 3 2 3 2 2 2" xfId="31017"/>
    <cellStyle name="Вывод 3 2 3 2 3" xfId="31018"/>
    <cellStyle name="Вывод 3 2 3 3" xfId="31019"/>
    <cellStyle name="Вывод 3 2 3 3 2" xfId="31020"/>
    <cellStyle name="Вывод 3 2 3 4" xfId="31021"/>
    <cellStyle name="Вывод 3 2 4" xfId="31022"/>
    <cellStyle name="Вывод 3 2 4 2" xfId="31023"/>
    <cellStyle name="Вывод 3 2 4 2 2" xfId="31024"/>
    <cellStyle name="Вывод 3 2 4 2 2 2" xfId="31025"/>
    <cellStyle name="Вывод 3 2 4 2 3" xfId="31026"/>
    <cellStyle name="Вывод 3 2 4 3" xfId="31027"/>
    <cellStyle name="Вывод 3 2 4 3 2" xfId="31028"/>
    <cellStyle name="Вывод 3 2 4 4" xfId="31029"/>
    <cellStyle name="Вывод 3 2 5" xfId="31030"/>
    <cellStyle name="Вывод 3 2 5 2" xfId="31031"/>
    <cellStyle name="Вывод 3 2 5 2 2" xfId="31032"/>
    <cellStyle name="Вывод 3 2 5 2 2 2" xfId="31033"/>
    <cellStyle name="Вывод 3 2 5 2 3" xfId="31034"/>
    <cellStyle name="Вывод 3 2 5 3" xfId="31035"/>
    <cellStyle name="Вывод 3 2 5 3 2" xfId="31036"/>
    <cellStyle name="Вывод 3 2 5 4" xfId="31037"/>
    <cellStyle name="Вывод 3 2 6" xfId="31038"/>
    <cellStyle name="Вывод 3 2 6 2" xfId="31039"/>
    <cellStyle name="Вывод 3 2 6 2 2" xfId="31040"/>
    <cellStyle name="Вывод 3 2 6 3" xfId="31041"/>
    <cellStyle name="Вывод 3 2 7" xfId="31042"/>
    <cellStyle name="Вывод 3 2 7 2" xfId="31043"/>
    <cellStyle name="Вывод 3 2 8" xfId="31044"/>
    <cellStyle name="Вывод 3 2 9" xfId="31045"/>
    <cellStyle name="Вывод 3 3" xfId="31046"/>
    <cellStyle name="Вывод 3 3 2" xfId="31047"/>
    <cellStyle name="Вывод 3 3 2 2" xfId="31048"/>
    <cellStyle name="Вывод 3 3 2 2 2" xfId="31049"/>
    <cellStyle name="Вывод 3 3 2 2 2 2" xfId="31050"/>
    <cellStyle name="Вывод 3 3 2 2 3" xfId="31051"/>
    <cellStyle name="Вывод 3 3 2 3" xfId="31052"/>
    <cellStyle name="Вывод 3 3 2 3 2" xfId="31053"/>
    <cellStyle name="Вывод 3 3 2 4" xfId="31054"/>
    <cellStyle name="Вывод 3 3 3" xfId="31055"/>
    <cellStyle name="Вывод 3 3 3 2" xfId="31056"/>
    <cellStyle name="Вывод 3 3 3 2 2" xfId="31057"/>
    <cellStyle name="Вывод 3 3 3 2 2 2" xfId="31058"/>
    <cellStyle name="Вывод 3 3 3 2 3" xfId="31059"/>
    <cellStyle name="Вывод 3 3 3 3" xfId="31060"/>
    <cellStyle name="Вывод 3 3 3 3 2" xfId="31061"/>
    <cellStyle name="Вывод 3 3 3 4" xfId="31062"/>
    <cellStyle name="Вывод 3 3 4" xfId="31063"/>
    <cellStyle name="Вывод 3 3 4 2" xfId="31064"/>
    <cellStyle name="Вывод 3 3 4 2 2" xfId="31065"/>
    <cellStyle name="Вывод 3 3 4 2 2 2" xfId="31066"/>
    <cellStyle name="Вывод 3 3 4 2 3" xfId="31067"/>
    <cellStyle name="Вывод 3 3 4 3" xfId="31068"/>
    <cellStyle name="Вывод 3 3 4 3 2" xfId="31069"/>
    <cellStyle name="Вывод 3 3 4 4" xfId="31070"/>
    <cellStyle name="Вывод 3 3 5" xfId="31071"/>
    <cellStyle name="Вывод 3 3 5 2" xfId="31072"/>
    <cellStyle name="Вывод 3 3 5 2 2" xfId="31073"/>
    <cellStyle name="Вывод 3 3 5 3" xfId="31074"/>
    <cellStyle name="Вывод 3 3 6" xfId="31075"/>
    <cellStyle name="Вывод 3 3 6 2" xfId="31076"/>
    <cellStyle name="Вывод 3 3 7" xfId="31077"/>
    <cellStyle name="Вывод 3 4" xfId="31078"/>
    <cellStyle name="Вывод 3 4 2" xfId="31079"/>
    <cellStyle name="Вывод 3 4 2 2" xfId="31080"/>
    <cellStyle name="Вывод 3 4 2 2 2" xfId="31081"/>
    <cellStyle name="Вывод 3 4 2 3" xfId="31082"/>
    <cellStyle name="Вывод 3 4 3" xfId="31083"/>
    <cellStyle name="Вывод 3 4 3 2" xfId="31084"/>
    <cellStyle name="Вывод 3 4 4" xfId="31085"/>
    <cellStyle name="Вывод 3 5" xfId="31086"/>
    <cellStyle name="Вывод 3 5 2" xfId="31087"/>
    <cellStyle name="Вывод 3 5 2 2" xfId="31088"/>
    <cellStyle name="Вывод 3 5 2 2 2" xfId="31089"/>
    <cellStyle name="Вывод 3 5 2 3" xfId="31090"/>
    <cellStyle name="Вывод 3 5 3" xfId="31091"/>
    <cellStyle name="Вывод 3 5 3 2" xfId="31092"/>
    <cellStyle name="Вывод 3 5 4" xfId="31093"/>
    <cellStyle name="Вывод 3 6" xfId="31094"/>
    <cellStyle name="Вывод 3 6 2" xfId="31095"/>
    <cellStyle name="Вывод 3 6 2 2" xfId="31096"/>
    <cellStyle name="Вывод 3 6 2 2 2" xfId="31097"/>
    <cellStyle name="Вывод 3 6 2 3" xfId="31098"/>
    <cellStyle name="Вывод 3 6 3" xfId="31099"/>
    <cellStyle name="Вывод 3 6 3 2" xfId="31100"/>
    <cellStyle name="Вывод 3 6 4" xfId="31101"/>
    <cellStyle name="Вывод 3 7" xfId="31102"/>
    <cellStyle name="Вывод 3 7 2" xfId="31103"/>
    <cellStyle name="Вывод 3 7 2 2" xfId="31104"/>
    <cellStyle name="Вывод 3 7 3" xfId="31105"/>
    <cellStyle name="Вывод 3 8" xfId="31106"/>
    <cellStyle name="Вывод 3 8 2" xfId="31107"/>
    <cellStyle name="Вывод 3 9" xfId="31108"/>
    <cellStyle name="Вывод 3_46EE.2011(v1.0)" xfId="31109"/>
    <cellStyle name="Вывод 4" xfId="31110"/>
    <cellStyle name="Вывод 4 10" xfId="31111"/>
    <cellStyle name="Вывод 4 2" xfId="31112"/>
    <cellStyle name="Вывод 4 2 2" xfId="31113"/>
    <cellStyle name="Вывод 4 2 2 2" xfId="31114"/>
    <cellStyle name="Вывод 4 2 2 2 2" xfId="31115"/>
    <cellStyle name="Вывод 4 2 2 2 2 2" xfId="31116"/>
    <cellStyle name="Вывод 4 2 2 2 2 2 2" xfId="31117"/>
    <cellStyle name="Вывод 4 2 2 2 2 3" xfId="31118"/>
    <cellStyle name="Вывод 4 2 2 2 3" xfId="31119"/>
    <cellStyle name="Вывод 4 2 2 2 3 2" xfId="31120"/>
    <cellStyle name="Вывод 4 2 2 2 4" xfId="31121"/>
    <cellStyle name="Вывод 4 2 2 3" xfId="31122"/>
    <cellStyle name="Вывод 4 2 2 3 2" xfId="31123"/>
    <cellStyle name="Вывод 4 2 2 3 2 2" xfId="31124"/>
    <cellStyle name="Вывод 4 2 2 3 2 2 2" xfId="31125"/>
    <cellStyle name="Вывод 4 2 2 3 2 3" xfId="31126"/>
    <cellStyle name="Вывод 4 2 2 3 3" xfId="31127"/>
    <cellStyle name="Вывод 4 2 2 3 3 2" xfId="31128"/>
    <cellStyle name="Вывод 4 2 2 3 4" xfId="31129"/>
    <cellStyle name="Вывод 4 2 2 4" xfId="31130"/>
    <cellStyle name="Вывод 4 2 2 4 2" xfId="31131"/>
    <cellStyle name="Вывод 4 2 2 4 2 2" xfId="31132"/>
    <cellStyle name="Вывод 4 2 2 4 2 2 2" xfId="31133"/>
    <cellStyle name="Вывод 4 2 2 4 2 3" xfId="31134"/>
    <cellStyle name="Вывод 4 2 2 4 3" xfId="31135"/>
    <cellStyle name="Вывод 4 2 2 4 3 2" xfId="31136"/>
    <cellStyle name="Вывод 4 2 2 4 4" xfId="31137"/>
    <cellStyle name="Вывод 4 2 2 5" xfId="31138"/>
    <cellStyle name="Вывод 4 2 2 5 2" xfId="31139"/>
    <cellStyle name="Вывод 4 2 2 5 2 2" xfId="31140"/>
    <cellStyle name="Вывод 4 2 2 5 3" xfId="31141"/>
    <cellStyle name="Вывод 4 2 2 6" xfId="31142"/>
    <cellStyle name="Вывод 4 2 2 6 2" xfId="31143"/>
    <cellStyle name="Вывод 4 2 2 7" xfId="31144"/>
    <cellStyle name="Вывод 4 2 3" xfId="31145"/>
    <cellStyle name="Вывод 4 2 3 2" xfId="31146"/>
    <cellStyle name="Вывод 4 2 3 2 2" xfId="31147"/>
    <cellStyle name="Вывод 4 2 3 2 2 2" xfId="31148"/>
    <cellStyle name="Вывод 4 2 3 2 3" xfId="31149"/>
    <cellStyle name="Вывод 4 2 3 3" xfId="31150"/>
    <cellStyle name="Вывод 4 2 3 3 2" xfId="31151"/>
    <cellStyle name="Вывод 4 2 3 4" xfId="31152"/>
    <cellStyle name="Вывод 4 2 4" xfId="31153"/>
    <cellStyle name="Вывод 4 2 4 2" xfId="31154"/>
    <cellStyle name="Вывод 4 2 4 2 2" xfId="31155"/>
    <cellStyle name="Вывод 4 2 4 2 2 2" xfId="31156"/>
    <cellStyle name="Вывод 4 2 4 2 3" xfId="31157"/>
    <cellStyle name="Вывод 4 2 4 3" xfId="31158"/>
    <cellStyle name="Вывод 4 2 4 3 2" xfId="31159"/>
    <cellStyle name="Вывод 4 2 4 4" xfId="31160"/>
    <cellStyle name="Вывод 4 2 5" xfId="31161"/>
    <cellStyle name="Вывод 4 2 5 2" xfId="31162"/>
    <cellStyle name="Вывод 4 2 5 2 2" xfId="31163"/>
    <cellStyle name="Вывод 4 2 5 2 2 2" xfId="31164"/>
    <cellStyle name="Вывод 4 2 5 2 3" xfId="31165"/>
    <cellStyle name="Вывод 4 2 5 3" xfId="31166"/>
    <cellStyle name="Вывод 4 2 5 3 2" xfId="31167"/>
    <cellStyle name="Вывод 4 2 5 4" xfId="31168"/>
    <cellStyle name="Вывод 4 2 6" xfId="31169"/>
    <cellStyle name="Вывод 4 2 6 2" xfId="31170"/>
    <cellStyle name="Вывод 4 2 6 2 2" xfId="31171"/>
    <cellStyle name="Вывод 4 2 6 3" xfId="31172"/>
    <cellStyle name="Вывод 4 2 7" xfId="31173"/>
    <cellStyle name="Вывод 4 2 7 2" xfId="31174"/>
    <cellStyle name="Вывод 4 2 8" xfId="31175"/>
    <cellStyle name="Вывод 4 2 9" xfId="31176"/>
    <cellStyle name="Вывод 4 3" xfId="31177"/>
    <cellStyle name="Вывод 4 3 2" xfId="31178"/>
    <cellStyle name="Вывод 4 3 2 2" xfId="31179"/>
    <cellStyle name="Вывод 4 3 2 2 2" xfId="31180"/>
    <cellStyle name="Вывод 4 3 2 2 2 2" xfId="31181"/>
    <cellStyle name="Вывод 4 3 2 2 3" xfId="31182"/>
    <cellStyle name="Вывод 4 3 2 3" xfId="31183"/>
    <cellStyle name="Вывод 4 3 2 3 2" xfId="31184"/>
    <cellStyle name="Вывод 4 3 2 4" xfId="31185"/>
    <cellStyle name="Вывод 4 3 3" xfId="31186"/>
    <cellStyle name="Вывод 4 3 3 2" xfId="31187"/>
    <cellStyle name="Вывод 4 3 3 2 2" xfId="31188"/>
    <cellStyle name="Вывод 4 3 3 2 2 2" xfId="31189"/>
    <cellStyle name="Вывод 4 3 3 2 3" xfId="31190"/>
    <cellStyle name="Вывод 4 3 3 3" xfId="31191"/>
    <cellStyle name="Вывод 4 3 3 3 2" xfId="31192"/>
    <cellStyle name="Вывод 4 3 3 4" xfId="31193"/>
    <cellStyle name="Вывод 4 3 4" xfId="31194"/>
    <cellStyle name="Вывод 4 3 4 2" xfId="31195"/>
    <cellStyle name="Вывод 4 3 4 2 2" xfId="31196"/>
    <cellStyle name="Вывод 4 3 4 2 2 2" xfId="31197"/>
    <cellStyle name="Вывод 4 3 4 2 3" xfId="31198"/>
    <cellStyle name="Вывод 4 3 4 3" xfId="31199"/>
    <cellStyle name="Вывод 4 3 4 3 2" xfId="31200"/>
    <cellStyle name="Вывод 4 3 4 4" xfId="31201"/>
    <cellStyle name="Вывод 4 3 5" xfId="31202"/>
    <cellStyle name="Вывод 4 3 5 2" xfId="31203"/>
    <cellStyle name="Вывод 4 3 5 2 2" xfId="31204"/>
    <cellStyle name="Вывод 4 3 5 3" xfId="31205"/>
    <cellStyle name="Вывод 4 3 6" xfId="31206"/>
    <cellStyle name="Вывод 4 3 6 2" xfId="31207"/>
    <cellStyle name="Вывод 4 3 7" xfId="31208"/>
    <cellStyle name="Вывод 4 4" xfId="31209"/>
    <cellStyle name="Вывод 4 4 2" xfId="31210"/>
    <cellStyle name="Вывод 4 4 2 2" xfId="31211"/>
    <cellStyle name="Вывод 4 4 2 2 2" xfId="31212"/>
    <cellStyle name="Вывод 4 4 2 3" xfId="31213"/>
    <cellStyle name="Вывод 4 4 3" xfId="31214"/>
    <cellStyle name="Вывод 4 4 3 2" xfId="31215"/>
    <cellStyle name="Вывод 4 4 4" xfId="31216"/>
    <cellStyle name="Вывод 4 5" xfId="31217"/>
    <cellStyle name="Вывод 4 5 2" xfId="31218"/>
    <cellStyle name="Вывод 4 5 2 2" xfId="31219"/>
    <cellStyle name="Вывод 4 5 2 2 2" xfId="31220"/>
    <cellStyle name="Вывод 4 5 2 3" xfId="31221"/>
    <cellStyle name="Вывод 4 5 3" xfId="31222"/>
    <cellStyle name="Вывод 4 5 3 2" xfId="31223"/>
    <cellStyle name="Вывод 4 5 4" xfId="31224"/>
    <cellStyle name="Вывод 4 6" xfId="31225"/>
    <cellStyle name="Вывод 4 6 2" xfId="31226"/>
    <cellStyle name="Вывод 4 6 2 2" xfId="31227"/>
    <cellStyle name="Вывод 4 6 2 2 2" xfId="31228"/>
    <cellStyle name="Вывод 4 6 2 3" xfId="31229"/>
    <cellStyle name="Вывод 4 6 3" xfId="31230"/>
    <cellStyle name="Вывод 4 6 3 2" xfId="31231"/>
    <cellStyle name="Вывод 4 6 4" xfId="31232"/>
    <cellStyle name="Вывод 4 7" xfId="31233"/>
    <cellStyle name="Вывод 4 7 2" xfId="31234"/>
    <cellStyle name="Вывод 4 7 2 2" xfId="31235"/>
    <cellStyle name="Вывод 4 7 3" xfId="31236"/>
    <cellStyle name="Вывод 4 8" xfId="31237"/>
    <cellStyle name="Вывод 4 8 2" xfId="31238"/>
    <cellStyle name="Вывод 4 9" xfId="31239"/>
    <cellStyle name="Вывод 4_46EE.2011(v1.0)" xfId="31240"/>
    <cellStyle name="Вывод 5" xfId="31241"/>
    <cellStyle name="Вывод 5 10" xfId="31242"/>
    <cellStyle name="Вывод 5 2" xfId="31243"/>
    <cellStyle name="Вывод 5 2 2" xfId="31244"/>
    <cellStyle name="Вывод 5 2 2 2" xfId="31245"/>
    <cellStyle name="Вывод 5 2 2 2 2" xfId="31246"/>
    <cellStyle name="Вывод 5 2 2 2 2 2" xfId="31247"/>
    <cellStyle name="Вывод 5 2 2 2 2 2 2" xfId="31248"/>
    <cellStyle name="Вывод 5 2 2 2 2 3" xfId="31249"/>
    <cellStyle name="Вывод 5 2 2 2 3" xfId="31250"/>
    <cellStyle name="Вывод 5 2 2 2 3 2" xfId="31251"/>
    <cellStyle name="Вывод 5 2 2 2 4" xfId="31252"/>
    <cellStyle name="Вывод 5 2 2 3" xfId="31253"/>
    <cellStyle name="Вывод 5 2 2 3 2" xfId="31254"/>
    <cellStyle name="Вывод 5 2 2 3 2 2" xfId="31255"/>
    <cellStyle name="Вывод 5 2 2 3 2 2 2" xfId="31256"/>
    <cellStyle name="Вывод 5 2 2 3 2 3" xfId="31257"/>
    <cellStyle name="Вывод 5 2 2 3 3" xfId="31258"/>
    <cellStyle name="Вывод 5 2 2 3 3 2" xfId="31259"/>
    <cellStyle name="Вывод 5 2 2 3 4" xfId="31260"/>
    <cellStyle name="Вывод 5 2 2 4" xfId="31261"/>
    <cellStyle name="Вывод 5 2 2 4 2" xfId="31262"/>
    <cellStyle name="Вывод 5 2 2 4 2 2" xfId="31263"/>
    <cellStyle name="Вывод 5 2 2 4 2 2 2" xfId="31264"/>
    <cellStyle name="Вывод 5 2 2 4 2 3" xfId="31265"/>
    <cellStyle name="Вывод 5 2 2 4 3" xfId="31266"/>
    <cellStyle name="Вывод 5 2 2 4 3 2" xfId="31267"/>
    <cellStyle name="Вывод 5 2 2 4 4" xfId="31268"/>
    <cellStyle name="Вывод 5 2 2 5" xfId="31269"/>
    <cellStyle name="Вывод 5 2 2 5 2" xfId="31270"/>
    <cellStyle name="Вывод 5 2 2 5 2 2" xfId="31271"/>
    <cellStyle name="Вывод 5 2 2 5 3" xfId="31272"/>
    <cellStyle name="Вывод 5 2 2 6" xfId="31273"/>
    <cellStyle name="Вывод 5 2 2 6 2" xfId="31274"/>
    <cellStyle name="Вывод 5 2 2 7" xfId="31275"/>
    <cellStyle name="Вывод 5 2 3" xfId="31276"/>
    <cellStyle name="Вывод 5 2 3 2" xfId="31277"/>
    <cellStyle name="Вывод 5 2 3 2 2" xfId="31278"/>
    <cellStyle name="Вывод 5 2 3 2 2 2" xfId="31279"/>
    <cellStyle name="Вывод 5 2 3 2 3" xfId="31280"/>
    <cellStyle name="Вывод 5 2 3 3" xfId="31281"/>
    <cellStyle name="Вывод 5 2 3 3 2" xfId="31282"/>
    <cellStyle name="Вывод 5 2 3 4" xfId="31283"/>
    <cellStyle name="Вывод 5 2 4" xfId="31284"/>
    <cellStyle name="Вывод 5 2 4 2" xfId="31285"/>
    <cellStyle name="Вывод 5 2 4 2 2" xfId="31286"/>
    <cellStyle name="Вывод 5 2 4 2 2 2" xfId="31287"/>
    <cellStyle name="Вывод 5 2 4 2 3" xfId="31288"/>
    <cellStyle name="Вывод 5 2 4 3" xfId="31289"/>
    <cellStyle name="Вывод 5 2 4 3 2" xfId="31290"/>
    <cellStyle name="Вывод 5 2 4 4" xfId="31291"/>
    <cellStyle name="Вывод 5 2 5" xfId="31292"/>
    <cellStyle name="Вывод 5 2 5 2" xfId="31293"/>
    <cellStyle name="Вывод 5 2 5 2 2" xfId="31294"/>
    <cellStyle name="Вывод 5 2 5 2 2 2" xfId="31295"/>
    <cellStyle name="Вывод 5 2 5 2 3" xfId="31296"/>
    <cellStyle name="Вывод 5 2 5 3" xfId="31297"/>
    <cellStyle name="Вывод 5 2 5 3 2" xfId="31298"/>
    <cellStyle name="Вывод 5 2 5 4" xfId="31299"/>
    <cellStyle name="Вывод 5 2 6" xfId="31300"/>
    <cellStyle name="Вывод 5 2 6 2" xfId="31301"/>
    <cellStyle name="Вывод 5 2 6 2 2" xfId="31302"/>
    <cellStyle name="Вывод 5 2 6 3" xfId="31303"/>
    <cellStyle name="Вывод 5 2 7" xfId="31304"/>
    <cellStyle name="Вывод 5 2 7 2" xfId="31305"/>
    <cellStyle name="Вывод 5 2 8" xfId="31306"/>
    <cellStyle name="Вывод 5 2 9" xfId="31307"/>
    <cellStyle name="Вывод 5 3" xfId="31308"/>
    <cellStyle name="Вывод 5 3 2" xfId="31309"/>
    <cellStyle name="Вывод 5 3 2 2" xfId="31310"/>
    <cellStyle name="Вывод 5 3 2 2 2" xfId="31311"/>
    <cellStyle name="Вывод 5 3 2 2 2 2" xfId="31312"/>
    <cellStyle name="Вывод 5 3 2 2 3" xfId="31313"/>
    <cellStyle name="Вывод 5 3 2 3" xfId="31314"/>
    <cellStyle name="Вывод 5 3 2 3 2" xfId="31315"/>
    <cellStyle name="Вывод 5 3 2 4" xfId="31316"/>
    <cellStyle name="Вывод 5 3 3" xfId="31317"/>
    <cellStyle name="Вывод 5 3 3 2" xfId="31318"/>
    <cellStyle name="Вывод 5 3 3 2 2" xfId="31319"/>
    <cellStyle name="Вывод 5 3 3 2 2 2" xfId="31320"/>
    <cellStyle name="Вывод 5 3 3 2 3" xfId="31321"/>
    <cellStyle name="Вывод 5 3 3 3" xfId="31322"/>
    <cellStyle name="Вывод 5 3 3 3 2" xfId="31323"/>
    <cellStyle name="Вывод 5 3 3 4" xfId="31324"/>
    <cellStyle name="Вывод 5 3 4" xfId="31325"/>
    <cellStyle name="Вывод 5 3 4 2" xfId="31326"/>
    <cellStyle name="Вывод 5 3 4 2 2" xfId="31327"/>
    <cellStyle name="Вывод 5 3 4 2 2 2" xfId="31328"/>
    <cellStyle name="Вывод 5 3 4 2 3" xfId="31329"/>
    <cellStyle name="Вывод 5 3 4 3" xfId="31330"/>
    <cellStyle name="Вывод 5 3 4 3 2" xfId="31331"/>
    <cellStyle name="Вывод 5 3 4 4" xfId="31332"/>
    <cellStyle name="Вывод 5 3 5" xfId="31333"/>
    <cellStyle name="Вывод 5 3 5 2" xfId="31334"/>
    <cellStyle name="Вывод 5 3 5 2 2" xfId="31335"/>
    <cellStyle name="Вывод 5 3 5 3" xfId="31336"/>
    <cellStyle name="Вывод 5 3 6" xfId="31337"/>
    <cellStyle name="Вывод 5 3 6 2" xfId="31338"/>
    <cellStyle name="Вывод 5 3 7" xfId="31339"/>
    <cellStyle name="Вывод 5 4" xfId="31340"/>
    <cellStyle name="Вывод 5 4 2" xfId="31341"/>
    <cellStyle name="Вывод 5 4 2 2" xfId="31342"/>
    <cellStyle name="Вывод 5 4 2 2 2" xfId="31343"/>
    <cellStyle name="Вывод 5 4 2 3" xfId="31344"/>
    <cellStyle name="Вывод 5 4 3" xfId="31345"/>
    <cellStyle name="Вывод 5 4 3 2" xfId="31346"/>
    <cellStyle name="Вывод 5 4 4" xfId="31347"/>
    <cellStyle name="Вывод 5 5" xfId="31348"/>
    <cellStyle name="Вывод 5 5 2" xfId="31349"/>
    <cellStyle name="Вывод 5 5 2 2" xfId="31350"/>
    <cellStyle name="Вывод 5 5 2 2 2" xfId="31351"/>
    <cellStyle name="Вывод 5 5 2 3" xfId="31352"/>
    <cellStyle name="Вывод 5 5 3" xfId="31353"/>
    <cellStyle name="Вывод 5 5 3 2" xfId="31354"/>
    <cellStyle name="Вывод 5 5 4" xfId="31355"/>
    <cellStyle name="Вывод 5 6" xfId="31356"/>
    <cellStyle name="Вывод 5 6 2" xfId="31357"/>
    <cellStyle name="Вывод 5 6 2 2" xfId="31358"/>
    <cellStyle name="Вывод 5 6 2 2 2" xfId="31359"/>
    <cellStyle name="Вывод 5 6 2 3" xfId="31360"/>
    <cellStyle name="Вывод 5 6 3" xfId="31361"/>
    <cellStyle name="Вывод 5 6 3 2" xfId="31362"/>
    <cellStyle name="Вывод 5 6 4" xfId="31363"/>
    <cellStyle name="Вывод 5 7" xfId="31364"/>
    <cellStyle name="Вывод 5 7 2" xfId="31365"/>
    <cellStyle name="Вывод 5 7 2 2" xfId="31366"/>
    <cellStyle name="Вывод 5 7 3" xfId="31367"/>
    <cellStyle name="Вывод 5 8" xfId="31368"/>
    <cellStyle name="Вывод 5 8 2" xfId="31369"/>
    <cellStyle name="Вывод 5 9" xfId="31370"/>
    <cellStyle name="Вывод 5_46EE.2011(v1.0)" xfId="31371"/>
    <cellStyle name="Вывод 6" xfId="31372"/>
    <cellStyle name="Вывод 6 10" xfId="31373"/>
    <cellStyle name="Вывод 6 2" xfId="31374"/>
    <cellStyle name="Вывод 6 2 2" xfId="31375"/>
    <cellStyle name="Вывод 6 2 2 2" xfId="31376"/>
    <cellStyle name="Вывод 6 2 2 2 2" xfId="31377"/>
    <cellStyle name="Вывод 6 2 2 2 2 2" xfId="31378"/>
    <cellStyle name="Вывод 6 2 2 2 2 2 2" xfId="31379"/>
    <cellStyle name="Вывод 6 2 2 2 2 3" xfId="31380"/>
    <cellStyle name="Вывод 6 2 2 2 3" xfId="31381"/>
    <cellStyle name="Вывод 6 2 2 2 3 2" xfId="31382"/>
    <cellStyle name="Вывод 6 2 2 2 4" xfId="31383"/>
    <cellStyle name="Вывод 6 2 2 3" xfId="31384"/>
    <cellStyle name="Вывод 6 2 2 3 2" xfId="31385"/>
    <cellStyle name="Вывод 6 2 2 3 2 2" xfId="31386"/>
    <cellStyle name="Вывод 6 2 2 3 2 2 2" xfId="31387"/>
    <cellStyle name="Вывод 6 2 2 3 2 3" xfId="31388"/>
    <cellStyle name="Вывод 6 2 2 3 3" xfId="31389"/>
    <cellStyle name="Вывод 6 2 2 3 3 2" xfId="31390"/>
    <cellStyle name="Вывод 6 2 2 3 4" xfId="31391"/>
    <cellStyle name="Вывод 6 2 2 4" xfId="31392"/>
    <cellStyle name="Вывод 6 2 2 4 2" xfId="31393"/>
    <cellStyle name="Вывод 6 2 2 4 2 2" xfId="31394"/>
    <cellStyle name="Вывод 6 2 2 4 2 2 2" xfId="31395"/>
    <cellStyle name="Вывод 6 2 2 4 2 3" xfId="31396"/>
    <cellStyle name="Вывод 6 2 2 4 3" xfId="31397"/>
    <cellStyle name="Вывод 6 2 2 4 3 2" xfId="31398"/>
    <cellStyle name="Вывод 6 2 2 4 4" xfId="31399"/>
    <cellStyle name="Вывод 6 2 2 5" xfId="31400"/>
    <cellStyle name="Вывод 6 2 2 5 2" xfId="31401"/>
    <cellStyle name="Вывод 6 2 2 5 2 2" xfId="31402"/>
    <cellStyle name="Вывод 6 2 2 5 3" xfId="31403"/>
    <cellStyle name="Вывод 6 2 2 6" xfId="31404"/>
    <cellStyle name="Вывод 6 2 2 6 2" xfId="31405"/>
    <cellStyle name="Вывод 6 2 2 7" xfId="31406"/>
    <cellStyle name="Вывод 6 2 3" xfId="31407"/>
    <cellStyle name="Вывод 6 2 3 2" xfId="31408"/>
    <cellStyle name="Вывод 6 2 3 2 2" xfId="31409"/>
    <cellStyle name="Вывод 6 2 3 2 2 2" xfId="31410"/>
    <cellStyle name="Вывод 6 2 3 2 3" xfId="31411"/>
    <cellStyle name="Вывод 6 2 3 3" xfId="31412"/>
    <cellStyle name="Вывод 6 2 3 3 2" xfId="31413"/>
    <cellStyle name="Вывод 6 2 3 4" xfId="31414"/>
    <cellStyle name="Вывод 6 2 4" xfId="31415"/>
    <cellStyle name="Вывод 6 2 4 2" xfId="31416"/>
    <cellStyle name="Вывод 6 2 4 2 2" xfId="31417"/>
    <cellStyle name="Вывод 6 2 4 2 2 2" xfId="31418"/>
    <cellStyle name="Вывод 6 2 4 2 3" xfId="31419"/>
    <cellStyle name="Вывод 6 2 4 3" xfId="31420"/>
    <cellStyle name="Вывод 6 2 4 3 2" xfId="31421"/>
    <cellStyle name="Вывод 6 2 4 4" xfId="31422"/>
    <cellStyle name="Вывод 6 2 5" xfId="31423"/>
    <cellStyle name="Вывод 6 2 5 2" xfId="31424"/>
    <cellStyle name="Вывод 6 2 5 2 2" xfId="31425"/>
    <cellStyle name="Вывод 6 2 5 2 2 2" xfId="31426"/>
    <cellStyle name="Вывод 6 2 5 2 3" xfId="31427"/>
    <cellStyle name="Вывод 6 2 5 3" xfId="31428"/>
    <cellStyle name="Вывод 6 2 5 3 2" xfId="31429"/>
    <cellStyle name="Вывод 6 2 5 4" xfId="31430"/>
    <cellStyle name="Вывод 6 2 6" xfId="31431"/>
    <cellStyle name="Вывод 6 2 6 2" xfId="31432"/>
    <cellStyle name="Вывод 6 2 6 2 2" xfId="31433"/>
    <cellStyle name="Вывод 6 2 6 3" xfId="31434"/>
    <cellStyle name="Вывод 6 2 7" xfId="31435"/>
    <cellStyle name="Вывод 6 2 7 2" xfId="31436"/>
    <cellStyle name="Вывод 6 2 8" xfId="31437"/>
    <cellStyle name="Вывод 6 2 9" xfId="31438"/>
    <cellStyle name="Вывод 6 3" xfId="31439"/>
    <cellStyle name="Вывод 6 3 2" xfId="31440"/>
    <cellStyle name="Вывод 6 3 2 2" xfId="31441"/>
    <cellStyle name="Вывод 6 3 2 2 2" xfId="31442"/>
    <cellStyle name="Вывод 6 3 2 2 2 2" xfId="31443"/>
    <cellStyle name="Вывод 6 3 2 2 3" xfId="31444"/>
    <cellStyle name="Вывод 6 3 2 3" xfId="31445"/>
    <cellStyle name="Вывод 6 3 2 3 2" xfId="31446"/>
    <cellStyle name="Вывод 6 3 2 4" xfId="31447"/>
    <cellStyle name="Вывод 6 3 3" xfId="31448"/>
    <cellStyle name="Вывод 6 3 3 2" xfId="31449"/>
    <cellStyle name="Вывод 6 3 3 2 2" xfId="31450"/>
    <cellStyle name="Вывод 6 3 3 2 2 2" xfId="31451"/>
    <cellStyle name="Вывод 6 3 3 2 3" xfId="31452"/>
    <cellStyle name="Вывод 6 3 3 3" xfId="31453"/>
    <cellStyle name="Вывод 6 3 3 3 2" xfId="31454"/>
    <cellStyle name="Вывод 6 3 3 4" xfId="31455"/>
    <cellStyle name="Вывод 6 3 4" xfId="31456"/>
    <cellStyle name="Вывод 6 3 4 2" xfId="31457"/>
    <cellStyle name="Вывод 6 3 4 2 2" xfId="31458"/>
    <cellStyle name="Вывод 6 3 4 2 2 2" xfId="31459"/>
    <cellStyle name="Вывод 6 3 4 2 3" xfId="31460"/>
    <cellStyle name="Вывод 6 3 4 3" xfId="31461"/>
    <cellStyle name="Вывод 6 3 4 3 2" xfId="31462"/>
    <cellStyle name="Вывод 6 3 4 4" xfId="31463"/>
    <cellStyle name="Вывод 6 3 5" xfId="31464"/>
    <cellStyle name="Вывод 6 3 5 2" xfId="31465"/>
    <cellStyle name="Вывод 6 3 5 2 2" xfId="31466"/>
    <cellStyle name="Вывод 6 3 5 3" xfId="31467"/>
    <cellStyle name="Вывод 6 3 6" xfId="31468"/>
    <cellStyle name="Вывод 6 3 6 2" xfId="31469"/>
    <cellStyle name="Вывод 6 3 7" xfId="31470"/>
    <cellStyle name="Вывод 6 4" xfId="31471"/>
    <cellStyle name="Вывод 6 4 2" xfId="31472"/>
    <cellStyle name="Вывод 6 4 2 2" xfId="31473"/>
    <cellStyle name="Вывод 6 4 2 2 2" xfId="31474"/>
    <cellStyle name="Вывод 6 4 2 3" xfId="31475"/>
    <cellStyle name="Вывод 6 4 3" xfId="31476"/>
    <cellStyle name="Вывод 6 4 3 2" xfId="31477"/>
    <cellStyle name="Вывод 6 4 4" xfId="31478"/>
    <cellStyle name="Вывод 6 5" xfId="31479"/>
    <cellStyle name="Вывод 6 5 2" xfId="31480"/>
    <cellStyle name="Вывод 6 5 2 2" xfId="31481"/>
    <cellStyle name="Вывод 6 5 2 2 2" xfId="31482"/>
    <cellStyle name="Вывод 6 5 2 3" xfId="31483"/>
    <cellStyle name="Вывод 6 5 3" xfId="31484"/>
    <cellStyle name="Вывод 6 5 3 2" xfId="31485"/>
    <cellStyle name="Вывод 6 5 4" xfId="31486"/>
    <cellStyle name="Вывод 6 6" xfId="31487"/>
    <cellStyle name="Вывод 6 6 2" xfId="31488"/>
    <cellStyle name="Вывод 6 6 2 2" xfId="31489"/>
    <cellStyle name="Вывод 6 6 2 2 2" xfId="31490"/>
    <cellStyle name="Вывод 6 6 2 3" xfId="31491"/>
    <cellStyle name="Вывод 6 6 3" xfId="31492"/>
    <cellStyle name="Вывод 6 6 3 2" xfId="31493"/>
    <cellStyle name="Вывод 6 6 4" xfId="31494"/>
    <cellStyle name="Вывод 6 7" xfId="31495"/>
    <cellStyle name="Вывод 6 7 2" xfId="31496"/>
    <cellStyle name="Вывод 6 7 2 2" xfId="31497"/>
    <cellStyle name="Вывод 6 7 3" xfId="31498"/>
    <cellStyle name="Вывод 6 8" xfId="31499"/>
    <cellStyle name="Вывод 6 8 2" xfId="31500"/>
    <cellStyle name="Вывод 6 9" xfId="31501"/>
    <cellStyle name="Вывод 6_46EE.2011(v1.0)" xfId="31502"/>
    <cellStyle name="Вывод 7" xfId="31503"/>
    <cellStyle name="Вывод 7 10" xfId="31504"/>
    <cellStyle name="Вывод 7 2" xfId="31505"/>
    <cellStyle name="Вывод 7 2 2" xfId="31506"/>
    <cellStyle name="Вывод 7 2 2 2" xfId="31507"/>
    <cellStyle name="Вывод 7 2 2 2 2" xfId="31508"/>
    <cellStyle name="Вывод 7 2 2 2 2 2" xfId="31509"/>
    <cellStyle name="Вывод 7 2 2 2 2 2 2" xfId="31510"/>
    <cellStyle name="Вывод 7 2 2 2 2 3" xfId="31511"/>
    <cellStyle name="Вывод 7 2 2 2 3" xfId="31512"/>
    <cellStyle name="Вывод 7 2 2 2 3 2" xfId="31513"/>
    <cellStyle name="Вывод 7 2 2 2 4" xfId="31514"/>
    <cellStyle name="Вывод 7 2 2 3" xfId="31515"/>
    <cellStyle name="Вывод 7 2 2 3 2" xfId="31516"/>
    <cellStyle name="Вывод 7 2 2 3 2 2" xfId="31517"/>
    <cellStyle name="Вывод 7 2 2 3 2 2 2" xfId="31518"/>
    <cellStyle name="Вывод 7 2 2 3 2 3" xfId="31519"/>
    <cellStyle name="Вывод 7 2 2 3 3" xfId="31520"/>
    <cellStyle name="Вывод 7 2 2 3 3 2" xfId="31521"/>
    <cellStyle name="Вывод 7 2 2 3 4" xfId="31522"/>
    <cellStyle name="Вывод 7 2 2 4" xfId="31523"/>
    <cellStyle name="Вывод 7 2 2 4 2" xfId="31524"/>
    <cellStyle name="Вывод 7 2 2 4 2 2" xfId="31525"/>
    <cellStyle name="Вывод 7 2 2 4 2 2 2" xfId="31526"/>
    <cellStyle name="Вывод 7 2 2 4 2 3" xfId="31527"/>
    <cellStyle name="Вывод 7 2 2 4 3" xfId="31528"/>
    <cellStyle name="Вывод 7 2 2 4 3 2" xfId="31529"/>
    <cellStyle name="Вывод 7 2 2 4 4" xfId="31530"/>
    <cellStyle name="Вывод 7 2 2 5" xfId="31531"/>
    <cellStyle name="Вывод 7 2 2 5 2" xfId="31532"/>
    <cellStyle name="Вывод 7 2 2 5 2 2" xfId="31533"/>
    <cellStyle name="Вывод 7 2 2 5 3" xfId="31534"/>
    <cellStyle name="Вывод 7 2 2 6" xfId="31535"/>
    <cellStyle name="Вывод 7 2 2 6 2" xfId="31536"/>
    <cellStyle name="Вывод 7 2 2 7" xfId="31537"/>
    <cellStyle name="Вывод 7 2 3" xfId="31538"/>
    <cellStyle name="Вывод 7 2 3 2" xfId="31539"/>
    <cellStyle name="Вывод 7 2 3 2 2" xfId="31540"/>
    <cellStyle name="Вывод 7 2 3 2 2 2" xfId="31541"/>
    <cellStyle name="Вывод 7 2 3 2 3" xfId="31542"/>
    <cellStyle name="Вывод 7 2 3 3" xfId="31543"/>
    <cellStyle name="Вывод 7 2 3 3 2" xfId="31544"/>
    <cellStyle name="Вывод 7 2 3 4" xfId="31545"/>
    <cellStyle name="Вывод 7 2 4" xfId="31546"/>
    <cellStyle name="Вывод 7 2 4 2" xfId="31547"/>
    <cellStyle name="Вывод 7 2 4 2 2" xfId="31548"/>
    <cellStyle name="Вывод 7 2 4 2 2 2" xfId="31549"/>
    <cellStyle name="Вывод 7 2 4 2 3" xfId="31550"/>
    <cellStyle name="Вывод 7 2 4 3" xfId="31551"/>
    <cellStyle name="Вывод 7 2 4 3 2" xfId="31552"/>
    <cellStyle name="Вывод 7 2 4 4" xfId="31553"/>
    <cellStyle name="Вывод 7 2 5" xfId="31554"/>
    <cellStyle name="Вывод 7 2 5 2" xfId="31555"/>
    <cellStyle name="Вывод 7 2 5 2 2" xfId="31556"/>
    <cellStyle name="Вывод 7 2 5 2 2 2" xfId="31557"/>
    <cellStyle name="Вывод 7 2 5 2 3" xfId="31558"/>
    <cellStyle name="Вывод 7 2 5 3" xfId="31559"/>
    <cellStyle name="Вывод 7 2 5 3 2" xfId="31560"/>
    <cellStyle name="Вывод 7 2 5 4" xfId="31561"/>
    <cellStyle name="Вывод 7 2 6" xfId="31562"/>
    <cellStyle name="Вывод 7 2 6 2" xfId="31563"/>
    <cellStyle name="Вывод 7 2 6 2 2" xfId="31564"/>
    <cellStyle name="Вывод 7 2 6 3" xfId="31565"/>
    <cellStyle name="Вывод 7 2 7" xfId="31566"/>
    <cellStyle name="Вывод 7 2 7 2" xfId="31567"/>
    <cellStyle name="Вывод 7 2 8" xfId="31568"/>
    <cellStyle name="Вывод 7 2 9" xfId="31569"/>
    <cellStyle name="Вывод 7 3" xfId="31570"/>
    <cellStyle name="Вывод 7 3 2" xfId="31571"/>
    <cellStyle name="Вывод 7 3 2 2" xfId="31572"/>
    <cellStyle name="Вывод 7 3 2 2 2" xfId="31573"/>
    <cellStyle name="Вывод 7 3 2 2 2 2" xfId="31574"/>
    <cellStyle name="Вывод 7 3 2 2 3" xfId="31575"/>
    <cellStyle name="Вывод 7 3 2 3" xfId="31576"/>
    <cellStyle name="Вывод 7 3 2 3 2" xfId="31577"/>
    <cellStyle name="Вывод 7 3 2 4" xfId="31578"/>
    <cellStyle name="Вывод 7 3 3" xfId="31579"/>
    <cellStyle name="Вывод 7 3 3 2" xfId="31580"/>
    <cellStyle name="Вывод 7 3 3 2 2" xfId="31581"/>
    <cellStyle name="Вывод 7 3 3 2 2 2" xfId="31582"/>
    <cellStyle name="Вывод 7 3 3 2 3" xfId="31583"/>
    <cellStyle name="Вывод 7 3 3 3" xfId="31584"/>
    <cellStyle name="Вывод 7 3 3 3 2" xfId="31585"/>
    <cellStyle name="Вывод 7 3 3 4" xfId="31586"/>
    <cellStyle name="Вывод 7 3 4" xfId="31587"/>
    <cellStyle name="Вывод 7 3 4 2" xfId="31588"/>
    <cellStyle name="Вывод 7 3 4 2 2" xfId="31589"/>
    <cellStyle name="Вывод 7 3 4 2 2 2" xfId="31590"/>
    <cellStyle name="Вывод 7 3 4 2 3" xfId="31591"/>
    <cellStyle name="Вывод 7 3 4 3" xfId="31592"/>
    <cellStyle name="Вывод 7 3 4 3 2" xfId="31593"/>
    <cellStyle name="Вывод 7 3 4 4" xfId="31594"/>
    <cellStyle name="Вывод 7 3 5" xfId="31595"/>
    <cellStyle name="Вывод 7 3 5 2" xfId="31596"/>
    <cellStyle name="Вывод 7 3 5 2 2" xfId="31597"/>
    <cellStyle name="Вывод 7 3 5 3" xfId="31598"/>
    <cellStyle name="Вывод 7 3 6" xfId="31599"/>
    <cellStyle name="Вывод 7 3 6 2" xfId="31600"/>
    <cellStyle name="Вывод 7 3 7" xfId="31601"/>
    <cellStyle name="Вывод 7 4" xfId="31602"/>
    <cellStyle name="Вывод 7 4 2" xfId="31603"/>
    <cellStyle name="Вывод 7 4 2 2" xfId="31604"/>
    <cellStyle name="Вывод 7 4 2 2 2" xfId="31605"/>
    <cellStyle name="Вывод 7 4 2 3" xfId="31606"/>
    <cellStyle name="Вывод 7 4 3" xfId="31607"/>
    <cellStyle name="Вывод 7 4 3 2" xfId="31608"/>
    <cellStyle name="Вывод 7 4 4" xfId="31609"/>
    <cellStyle name="Вывод 7 5" xfId="31610"/>
    <cellStyle name="Вывод 7 5 2" xfId="31611"/>
    <cellStyle name="Вывод 7 5 2 2" xfId="31612"/>
    <cellStyle name="Вывод 7 5 2 2 2" xfId="31613"/>
    <cellStyle name="Вывод 7 5 2 3" xfId="31614"/>
    <cellStyle name="Вывод 7 5 3" xfId="31615"/>
    <cellStyle name="Вывод 7 5 3 2" xfId="31616"/>
    <cellStyle name="Вывод 7 5 4" xfId="31617"/>
    <cellStyle name="Вывод 7 6" xfId="31618"/>
    <cellStyle name="Вывод 7 6 2" xfId="31619"/>
    <cellStyle name="Вывод 7 6 2 2" xfId="31620"/>
    <cellStyle name="Вывод 7 6 2 2 2" xfId="31621"/>
    <cellStyle name="Вывод 7 6 2 3" xfId="31622"/>
    <cellStyle name="Вывод 7 6 3" xfId="31623"/>
    <cellStyle name="Вывод 7 6 3 2" xfId="31624"/>
    <cellStyle name="Вывод 7 6 4" xfId="31625"/>
    <cellStyle name="Вывод 7 7" xfId="31626"/>
    <cellStyle name="Вывод 7 7 2" xfId="31627"/>
    <cellStyle name="Вывод 7 7 2 2" xfId="31628"/>
    <cellStyle name="Вывод 7 7 3" xfId="31629"/>
    <cellStyle name="Вывод 7 8" xfId="31630"/>
    <cellStyle name="Вывод 7 8 2" xfId="31631"/>
    <cellStyle name="Вывод 7 9" xfId="31632"/>
    <cellStyle name="Вывод 7_46EE.2011(v1.0)" xfId="31633"/>
    <cellStyle name="Вывод 8" xfId="31634"/>
    <cellStyle name="Вывод 8 10" xfId="31635"/>
    <cellStyle name="Вывод 8 2" xfId="31636"/>
    <cellStyle name="Вывод 8 2 2" xfId="31637"/>
    <cellStyle name="Вывод 8 2 2 2" xfId="31638"/>
    <cellStyle name="Вывод 8 2 2 2 2" xfId="31639"/>
    <cellStyle name="Вывод 8 2 2 2 2 2" xfId="31640"/>
    <cellStyle name="Вывод 8 2 2 2 2 2 2" xfId="31641"/>
    <cellStyle name="Вывод 8 2 2 2 2 3" xfId="31642"/>
    <cellStyle name="Вывод 8 2 2 2 3" xfId="31643"/>
    <cellStyle name="Вывод 8 2 2 2 3 2" xfId="31644"/>
    <cellStyle name="Вывод 8 2 2 2 4" xfId="31645"/>
    <cellStyle name="Вывод 8 2 2 3" xfId="31646"/>
    <cellStyle name="Вывод 8 2 2 3 2" xfId="31647"/>
    <cellStyle name="Вывод 8 2 2 3 2 2" xfId="31648"/>
    <cellStyle name="Вывод 8 2 2 3 2 2 2" xfId="31649"/>
    <cellStyle name="Вывод 8 2 2 3 2 3" xfId="31650"/>
    <cellStyle name="Вывод 8 2 2 3 3" xfId="31651"/>
    <cellStyle name="Вывод 8 2 2 3 3 2" xfId="31652"/>
    <cellStyle name="Вывод 8 2 2 3 4" xfId="31653"/>
    <cellStyle name="Вывод 8 2 2 4" xfId="31654"/>
    <cellStyle name="Вывод 8 2 2 4 2" xfId="31655"/>
    <cellStyle name="Вывод 8 2 2 4 2 2" xfId="31656"/>
    <cellStyle name="Вывод 8 2 2 4 2 2 2" xfId="31657"/>
    <cellStyle name="Вывод 8 2 2 4 2 3" xfId="31658"/>
    <cellStyle name="Вывод 8 2 2 4 3" xfId="31659"/>
    <cellStyle name="Вывод 8 2 2 4 3 2" xfId="31660"/>
    <cellStyle name="Вывод 8 2 2 4 4" xfId="31661"/>
    <cellStyle name="Вывод 8 2 2 5" xfId="31662"/>
    <cellStyle name="Вывод 8 2 2 5 2" xfId="31663"/>
    <cellStyle name="Вывод 8 2 2 5 2 2" xfId="31664"/>
    <cellStyle name="Вывод 8 2 2 5 3" xfId="31665"/>
    <cellStyle name="Вывод 8 2 2 6" xfId="31666"/>
    <cellStyle name="Вывод 8 2 2 6 2" xfId="31667"/>
    <cellStyle name="Вывод 8 2 2 7" xfId="31668"/>
    <cellStyle name="Вывод 8 2 3" xfId="31669"/>
    <cellStyle name="Вывод 8 2 3 2" xfId="31670"/>
    <cellStyle name="Вывод 8 2 3 2 2" xfId="31671"/>
    <cellStyle name="Вывод 8 2 3 2 2 2" xfId="31672"/>
    <cellStyle name="Вывод 8 2 3 2 3" xfId="31673"/>
    <cellStyle name="Вывод 8 2 3 3" xfId="31674"/>
    <cellStyle name="Вывод 8 2 3 3 2" xfId="31675"/>
    <cellStyle name="Вывод 8 2 3 4" xfId="31676"/>
    <cellStyle name="Вывод 8 2 4" xfId="31677"/>
    <cellStyle name="Вывод 8 2 4 2" xfId="31678"/>
    <cellStyle name="Вывод 8 2 4 2 2" xfId="31679"/>
    <cellStyle name="Вывод 8 2 4 2 2 2" xfId="31680"/>
    <cellStyle name="Вывод 8 2 4 2 3" xfId="31681"/>
    <cellStyle name="Вывод 8 2 4 3" xfId="31682"/>
    <cellStyle name="Вывод 8 2 4 3 2" xfId="31683"/>
    <cellStyle name="Вывод 8 2 4 4" xfId="31684"/>
    <cellStyle name="Вывод 8 2 5" xfId="31685"/>
    <cellStyle name="Вывод 8 2 5 2" xfId="31686"/>
    <cellStyle name="Вывод 8 2 5 2 2" xfId="31687"/>
    <cellStyle name="Вывод 8 2 5 2 2 2" xfId="31688"/>
    <cellStyle name="Вывод 8 2 5 2 3" xfId="31689"/>
    <cellStyle name="Вывод 8 2 5 3" xfId="31690"/>
    <cellStyle name="Вывод 8 2 5 3 2" xfId="31691"/>
    <cellStyle name="Вывод 8 2 5 4" xfId="31692"/>
    <cellStyle name="Вывод 8 2 6" xfId="31693"/>
    <cellStyle name="Вывод 8 2 6 2" xfId="31694"/>
    <cellStyle name="Вывод 8 2 6 2 2" xfId="31695"/>
    <cellStyle name="Вывод 8 2 6 3" xfId="31696"/>
    <cellStyle name="Вывод 8 2 7" xfId="31697"/>
    <cellStyle name="Вывод 8 2 7 2" xfId="31698"/>
    <cellStyle name="Вывод 8 2 8" xfId="31699"/>
    <cellStyle name="Вывод 8 2 9" xfId="31700"/>
    <cellStyle name="Вывод 8 3" xfId="31701"/>
    <cellStyle name="Вывод 8 3 2" xfId="31702"/>
    <cellStyle name="Вывод 8 3 2 2" xfId="31703"/>
    <cellStyle name="Вывод 8 3 2 2 2" xfId="31704"/>
    <cellStyle name="Вывод 8 3 2 2 2 2" xfId="31705"/>
    <cellStyle name="Вывод 8 3 2 2 3" xfId="31706"/>
    <cellStyle name="Вывод 8 3 2 3" xfId="31707"/>
    <cellStyle name="Вывод 8 3 2 3 2" xfId="31708"/>
    <cellStyle name="Вывод 8 3 2 4" xfId="31709"/>
    <cellStyle name="Вывод 8 3 3" xfId="31710"/>
    <cellStyle name="Вывод 8 3 3 2" xfId="31711"/>
    <cellStyle name="Вывод 8 3 3 2 2" xfId="31712"/>
    <cellStyle name="Вывод 8 3 3 2 2 2" xfId="31713"/>
    <cellStyle name="Вывод 8 3 3 2 3" xfId="31714"/>
    <cellStyle name="Вывод 8 3 3 3" xfId="31715"/>
    <cellStyle name="Вывод 8 3 3 3 2" xfId="31716"/>
    <cellStyle name="Вывод 8 3 3 4" xfId="31717"/>
    <cellStyle name="Вывод 8 3 4" xfId="31718"/>
    <cellStyle name="Вывод 8 3 4 2" xfId="31719"/>
    <cellStyle name="Вывод 8 3 4 2 2" xfId="31720"/>
    <cellStyle name="Вывод 8 3 4 2 2 2" xfId="31721"/>
    <cellStyle name="Вывод 8 3 4 2 3" xfId="31722"/>
    <cellStyle name="Вывод 8 3 4 3" xfId="31723"/>
    <cellStyle name="Вывод 8 3 4 3 2" xfId="31724"/>
    <cellStyle name="Вывод 8 3 4 4" xfId="31725"/>
    <cellStyle name="Вывод 8 3 5" xfId="31726"/>
    <cellStyle name="Вывод 8 3 5 2" xfId="31727"/>
    <cellStyle name="Вывод 8 3 5 2 2" xfId="31728"/>
    <cellStyle name="Вывод 8 3 5 3" xfId="31729"/>
    <cellStyle name="Вывод 8 3 6" xfId="31730"/>
    <cellStyle name="Вывод 8 3 6 2" xfId="31731"/>
    <cellStyle name="Вывод 8 3 7" xfId="31732"/>
    <cellStyle name="Вывод 8 4" xfId="31733"/>
    <cellStyle name="Вывод 8 4 2" xfId="31734"/>
    <cellStyle name="Вывод 8 4 2 2" xfId="31735"/>
    <cellStyle name="Вывод 8 4 2 2 2" xfId="31736"/>
    <cellStyle name="Вывод 8 4 2 3" xfId="31737"/>
    <cellStyle name="Вывод 8 4 3" xfId="31738"/>
    <cellStyle name="Вывод 8 4 3 2" xfId="31739"/>
    <cellStyle name="Вывод 8 4 4" xfId="31740"/>
    <cellStyle name="Вывод 8 5" xfId="31741"/>
    <cellStyle name="Вывод 8 5 2" xfId="31742"/>
    <cellStyle name="Вывод 8 5 2 2" xfId="31743"/>
    <cellStyle name="Вывод 8 5 2 2 2" xfId="31744"/>
    <cellStyle name="Вывод 8 5 2 3" xfId="31745"/>
    <cellStyle name="Вывод 8 5 3" xfId="31746"/>
    <cellStyle name="Вывод 8 5 3 2" xfId="31747"/>
    <cellStyle name="Вывод 8 5 4" xfId="31748"/>
    <cellStyle name="Вывод 8 6" xfId="31749"/>
    <cellStyle name="Вывод 8 6 2" xfId="31750"/>
    <cellStyle name="Вывод 8 6 2 2" xfId="31751"/>
    <cellStyle name="Вывод 8 6 2 2 2" xfId="31752"/>
    <cellStyle name="Вывод 8 6 2 3" xfId="31753"/>
    <cellStyle name="Вывод 8 6 3" xfId="31754"/>
    <cellStyle name="Вывод 8 6 3 2" xfId="31755"/>
    <cellStyle name="Вывод 8 6 4" xfId="31756"/>
    <cellStyle name="Вывод 8 7" xfId="31757"/>
    <cellStyle name="Вывод 8 7 2" xfId="31758"/>
    <cellStyle name="Вывод 8 7 2 2" xfId="31759"/>
    <cellStyle name="Вывод 8 7 3" xfId="31760"/>
    <cellStyle name="Вывод 8 8" xfId="31761"/>
    <cellStyle name="Вывод 8 8 2" xfId="31762"/>
    <cellStyle name="Вывод 8 9" xfId="31763"/>
    <cellStyle name="Вывод 8_46EE.2011(v1.0)" xfId="31764"/>
    <cellStyle name="Вывод 9" xfId="31765"/>
    <cellStyle name="Вывод 9 10" xfId="31766"/>
    <cellStyle name="Вывод 9 2" xfId="31767"/>
    <cellStyle name="Вывод 9 2 2" xfId="31768"/>
    <cellStyle name="Вывод 9 2 2 2" xfId="31769"/>
    <cellStyle name="Вывод 9 2 2 2 2" xfId="31770"/>
    <cellStyle name="Вывод 9 2 2 2 2 2" xfId="31771"/>
    <cellStyle name="Вывод 9 2 2 2 2 2 2" xfId="31772"/>
    <cellStyle name="Вывод 9 2 2 2 2 3" xfId="31773"/>
    <cellStyle name="Вывод 9 2 2 2 3" xfId="31774"/>
    <cellStyle name="Вывод 9 2 2 2 3 2" xfId="31775"/>
    <cellStyle name="Вывод 9 2 2 2 4" xfId="31776"/>
    <cellStyle name="Вывод 9 2 2 3" xfId="31777"/>
    <cellStyle name="Вывод 9 2 2 3 2" xfId="31778"/>
    <cellStyle name="Вывод 9 2 2 3 2 2" xfId="31779"/>
    <cellStyle name="Вывод 9 2 2 3 2 2 2" xfId="31780"/>
    <cellStyle name="Вывод 9 2 2 3 2 3" xfId="31781"/>
    <cellStyle name="Вывод 9 2 2 3 3" xfId="31782"/>
    <cellStyle name="Вывод 9 2 2 3 3 2" xfId="31783"/>
    <cellStyle name="Вывод 9 2 2 3 4" xfId="31784"/>
    <cellStyle name="Вывод 9 2 2 4" xfId="31785"/>
    <cellStyle name="Вывод 9 2 2 4 2" xfId="31786"/>
    <cellStyle name="Вывод 9 2 2 4 2 2" xfId="31787"/>
    <cellStyle name="Вывод 9 2 2 4 2 2 2" xfId="31788"/>
    <cellStyle name="Вывод 9 2 2 4 2 3" xfId="31789"/>
    <cellStyle name="Вывод 9 2 2 4 3" xfId="31790"/>
    <cellStyle name="Вывод 9 2 2 4 3 2" xfId="31791"/>
    <cellStyle name="Вывод 9 2 2 4 4" xfId="31792"/>
    <cellStyle name="Вывод 9 2 2 5" xfId="31793"/>
    <cellStyle name="Вывод 9 2 2 5 2" xfId="31794"/>
    <cellStyle name="Вывод 9 2 2 5 2 2" xfId="31795"/>
    <cellStyle name="Вывод 9 2 2 5 3" xfId="31796"/>
    <cellStyle name="Вывод 9 2 2 6" xfId="31797"/>
    <cellStyle name="Вывод 9 2 2 6 2" xfId="31798"/>
    <cellStyle name="Вывод 9 2 2 7" xfId="31799"/>
    <cellStyle name="Вывод 9 2 3" xfId="31800"/>
    <cellStyle name="Вывод 9 2 3 2" xfId="31801"/>
    <cellStyle name="Вывод 9 2 3 2 2" xfId="31802"/>
    <cellStyle name="Вывод 9 2 3 2 2 2" xfId="31803"/>
    <cellStyle name="Вывод 9 2 3 2 3" xfId="31804"/>
    <cellStyle name="Вывод 9 2 3 3" xfId="31805"/>
    <cellStyle name="Вывод 9 2 3 3 2" xfId="31806"/>
    <cellStyle name="Вывод 9 2 3 4" xfId="31807"/>
    <cellStyle name="Вывод 9 2 4" xfId="31808"/>
    <cellStyle name="Вывод 9 2 4 2" xfId="31809"/>
    <cellStyle name="Вывод 9 2 4 2 2" xfId="31810"/>
    <cellStyle name="Вывод 9 2 4 2 2 2" xfId="31811"/>
    <cellStyle name="Вывод 9 2 4 2 3" xfId="31812"/>
    <cellStyle name="Вывод 9 2 4 3" xfId="31813"/>
    <cellStyle name="Вывод 9 2 4 3 2" xfId="31814"/>
    <cellStyle name="Вывод 9 2 4 4" xfId="31815"/>
    <cellStyle name="Вывод 9 2 5" xfId="31816"/>
    <cellStyle name="Вывод 9 2 5 2" xfId="31817"/>
    <cellStyle name="Вывод 9 2 5 2 2" xfId="31818"/>
    <cellStyle name="Вывод 9 2 5 2 2 2" xfId="31819"/>
    <cellStyle name="Вывод 9 2 5 2 3" xfId="31820"/>
    <cellStyle name="Вывод 9 2 5 3" xfId="31821"/>
    <cellStyle name="Вывод 9 2 5 3 2" xfId="31822"/>
    <cellStyle name="Вывод 9 2 5 4" xfId="31823"/>
    <cellStyle name="Вывод 9 2 6" xfId="31824"/>
    <cellStyle name="Вывод 9 2 6 2" xfId="31825"/>
    <cellStyle name="Вывод 9 2 6 2 2" xfId="31826"/>
    <cellStyle name="Вывод 9 2 6 3" xfId="31827"/>
    <cellStyle name="Вывод 9 2 7" xfId="31828"/>
    <cellStyle name="Вывод 9 2 7 2" xfId="31829"/>
    <cellStyle name="Вывод 9 2 8" xfId="31830"/>
    <cellStyle name="Вывод 9 2 9" xfId="31831"/>
    <cellStyle name="Вывод 9 3" xfId="31832"/>
    <cellStyle name="Вывод 9 3 2" xfId="31833"/>
    <cellStyle name="Вывод 9 3 2 2" xfId="31834"/>
    <cellStyle name="Вывод 9 3 2 2 2" xfId="31835"/>
    <cellStyle name="Вывод 9 3 2 2 2 2" xfId="31836"/>
    <cellStyle name="Вывод 9 3 2 2 3" xfId="31837"/>
    <cellStyle name="Вывод 9 3 2 3" xfId="31838"/>
    <cellStyle name="Вывод 9 3 2 3 2" xfId="31839"/>
    <cellStyle name="Вывод 9 3 2 4" xfId="31840"/>
    <cellStyle name="Вывод 9 3 3" xfId="31841"/>
    <cellStyle name="Вывод 9 3 3 2" xfId="31842"/>
    <cellStyle name="Вывод 9 3 3 2 2" xfId="31843"/>
    <cellStyle name="Вывод 9 3 3 2 2 2" xfId="31844"/>
    <cellStyle name="Вывод 9 3 3 2 3" xfId="31845"/>
    <cellStyle name="Вывод 9 3 3 3" xfId="31846"/>
    <cellStyle name="Вывод 9 3 3 3 2" xfId="31847"/>
    <cellStyle name="Вывод 9 3 3 4" xfId="31848"/>
    <cellStyle name="Вывод 9 3 4" xfId="31849"/>
    <cellStyle name="Вывод 9 3 4 2" xfId="31850"/>
    <cellStyle name="Вывод 9 3 4 2 2" xfId="31851"/>
    <cellStyle name="Вывод 9 3 4 2 2 2" xfId="31852"/>
    <cellStyle name="Вывод 9 3 4 2 3" xfId="31853"/>
    <cellStyle name="Вывод 9 3 4 3" xfId="31854"/>
    <cellStyle name="Вывод 9 3 4 3 2" xfId="31855"/>
    <cellStyle name="Вывод 9 3 4 4" xfId="31856"/>
    <cellStyle name="Вывод 9 3 5" xfId="31857"/>
    <cellStyle name="Вывод 9 3 5 2" xfId="31858"/>
    <cellStyle name="Вывод 9 3 5 2 2" xfId="31859"/>
    <cellStyle name="Вывод 9 3 5 3" xfId="31860"/>
    <cellStyle name="Вывод 9 3 6" xfId="31861"/>
    <cellStyle name="Вывод 9 3 6 2" xfId="31862"/>
    <cellStyle name="Вывод 9 3 7" xfId="31863"/>
    <cellStyle name="Вывод 9 4" xfId="31864"/>
    <cellStyle name="Вывод 9 4 2" xfId="31865"/>
    <cellStyle name="Вывод 9 4 2 2" xfId="31866"/>
    <cellStyle name="Вывод 9 4 2 2 2" xfId="31867"/>
    <cellStyle name="Вывод 9 4 2 3" xfId="31868"/>
    <cellStyle name="Вывод 9 4 3" xfId="31869"/>
    <cellStyle name="Вывод 9 4 3 2" xfId="31870"/>
    <cellStyle name="Вывод 9 4 4" xfId="31871"/>
    <cellStyle name="Вывод 9 5" xfId="31872"/>
    <cellStyle name="Вывод 9 5 2" xfId="31873"/>
    <cellStyle name="Вывод 9 5 2 2" xfId="31874"/>
    <cellStyle name="Вывод 9 5 2 2 2" xfId="31875"/>
    <cellStyle name="Вывод 9 5 2 3" xfId="31876"/>
    <cellStyle name="Вывод 9 5 3" xfId="31877"/>
    <cellStyle name="Вывод 9 5 3 2" xfId="31878"/>
    <cellStyle name="Вывод 9 5 4" xfId="31879"/>
    <cellStyle name="Вывод 9 6" xfId="31880"/>
    <cellStyle name="Вывод 9 6 2" xfId="31881"/>
    <cellStyle name="Вывод 9 6 2 2" xfId="31882"/>
    <cellStyle name="Вывод 9 6 2 2 2" xfId="31883"/>
    <cellStyle name="Вывод 9 6 2 3" xfId="31884"/>
    <cellStyle name="Вывод 9 6 3" xfId="31885"/>
    <cellStyle name="Вывод 9 6 3 2" xfId="31886"/>
    <cellStyle name="Вывод 9 6 4" xfId="31887"/>
    <cellStyle name="Вывод 9 7" xfId="31888"/>
    <cellStyle name="Вывод 9 7 2" xfId="31889"/>
    <cellStyle name="Вывод 9 7 2 2" xfId="31890"/>
    <cellStyle name="Вывод 9 7 3" xfId="31891"/>
    <cellStyle name="Вывод 9 8" xfId="31892"/>
    <cellStyle name="Вывод 9 8 2" xfId="31893"/>
    <cellStyle name="Вывод 9 9" xfId="31894"/>
    <cellStyle name="Вывод 9_46EE.2011(v1.0)" xfId="31895"/>
    <cellStyle name="Вычисление 10" xfId="31896"/>
    <cellStyle name="Вычисление 10 2" xfId="31897"/>
    <cellStyle name="Вычисление 10 2 2" xfId="31898"/>
    <cellStyle name="Вычисление 10 2 2 2" xfId="31899"/>
    <cellStyle name="Вычисление 10 2 2 2 2" xfId="31900"/>
    <cellStyle name="Вычисление 10 2 2 2 2 2" xfId="31901"/>
    <cellStyle name="Вычисление 10 2 2 2 3" xfId="31902"/>
    <cellStyle name="Вычисление 10 2 2 3" xfId="31903"/>
    <cellStyle name="Вычисление 10 2 2 3 2" xfId="31904"/>
    <cellStyle name="Вычисление 10 2 2 4" xfId="31905"/>
    <cellStyle name="Вычисление 10 2 3" xfId="31906"/>
    <cellStyle name="Вычисление 10 2 3 2" xfId="31907"/>
    <cellStyle name="Вычисление 10 2 3 2 2" xfId="31908"/>
    <cellStyle name="Вычисление 10 2 3 2 2 2" xfId="31909"/>
    <cellStyle name="Вычисление 10 2 3 2 3" xfId="31910"/>
    <cellStyle name="Вычисление 10 2 3 3" xfId="31911"/>
    <cellStyle name="Вычисление 10 2 3 3 2" xfId="31912"/>
    <cellStyle name="Вычисление 10 2 3 4" xfId="31913"/>
    <cellStyle name="Вычисление 10 2 4" xfId="31914"/>
    <cellStyle name="Вычисление 10 2 4 2" xfId="31915"/>
    <cellStyle name="Вычисление 10 2 4 2 2" xfId="31916"/>
    <cellStyle name="Вычисление 10 2 4 3" xfId="31917"/>
    <cellStyle name="Вычисление 10 2 5" xfId="31918"/>
    <cellStyle name="Вычисление 10 2 5 2" xfId="31919"/>
    <cellStyle name="Вычисление 10 2 6" xfId="31920"/>
    <cellStyle name="Вычисление 10 3" xfId="31921"/>
    <cellStyle name="Вычисление 10 3 2" xfId="31922"/>
    <cellStyle name="Вычисление 10 3 2 2" xfId="31923"/>
    <cellStyle name="Вычисление 10 3 2 2 2" xfId="31924"/>
    <cellStyle name="Вычисление 10 3 2 3" xfId="31925"/>
    <cellStyle name="Вычисление 10 3 3" xfId="31926"/>
    <cellStyle name="Вычисление 10 3 3 2" xfId="31927"/>
    <cellStyle name="Вычисление 10 3 4" xfId="31928"/>
    <cellStyle name="Вычисление 10 4" xfId="31929"/>
    <cellStyle name="Вычисление 10 4 2" xfId="31930"/>
    <cellStyle name="Вычисление 10 4 2 2" xfId="31931"/>
    <cellStyle name="Вычисление 10 4 2 2 2" xfId="31932"/>
    <cellStyle name="Вычисление 10 4 2 3" xfId="31933"/>
    <cellStyle name="Вычисление 10 4 3" xfId="31934"/>
    <cellStyle name="Вычисление 10 4 3 2" xfId="31935"/>
    <cellStyle name="Вычисление 10 4 4" xfId="31936"/>
    <cellStyle name="Вычисление 10 5" xfId="31937"/>
    <cellStyle name="Вычисление 10 5 2" xfId="31938"/>
    <cellStyle name="Вычисление 10 5 2 2" xfId="31939"/>
    <cellStyle name="Вычисление 10 5 3" xfId="31940"/>
    <cellStyle name="Вычисление 10 6" xfId="31941"/>
    <cellStyle name="Вычисление 10 6 2" xfId="31942"/>
    <cellStyle name="Вычисление 10 7" xfId="31943"/>
    <cellStyle name="Вычисление 10 8" xfId="31944"/>
    <cellStyle name="Вычисление 10 9" xfId="31945"/>
    <cellStyle name="Вычисление 11" xfId="31946"/>
    <cellStyle name="Вычисление 11 2" xfId="31947"/>
    <cellStyle name="Вычисление 11 2 2" xfId="31948"/>
    <cellStyle name="Вычисление 11 2 2 2" xfId="31949"/>
    <cellStyle name="Вычисление 11 2 2 2 2" xfId="31950"/>
    <cellStyle name="Вычисление 11 2 2 2 2 2" xfId="31951"/>
    <cellStyle name="Вычисление 11 2 2 2 3" xfId="31952"/>
    <cellStyle name="Вычисление 11 2 2 3" xfId="31953"/>
    <cellStyle name="Вычисление 11 2 2 3 2" xfId="31954"/>
    <cellStyle name="Вычисление 11 2 2 4" xfId="31955"/>
    <cellStyle name="Вычисление 11 2 3" xfId="31956"/>
    <cellStyle name="Вычисление 11 2 3 2" xfId="31957"/>
    <cellStyle name="Вычисление 11 2 3 2 2" xfId="31958"/>
    <cellStyle name="Вычисление 11 2 3 2 2 2" xfId="31959"/>
    <cellStyle name="Вычисление 11 2 3 2 3" xfId="31960"/>
    <cellStyle name="Вычисление 11 2 3 3" xfId="31961"/>
    <cellStyle name="Вычисление 11 2 3 3 2" xfId="31962"/>
    <cellStyle name="Вычисление 11 2 3 4" xfId="31963"/>
    <cellStyle name="Вычисление 11 2 4" xfId="31964"/>
    <cellStyle name="Вычисление 11 2 4 2" xfId="31965"/>
    <cellStyle name="Вычисление 11 2 4 2 2" xfId="31966"/>
    <cellStyle name="Вычисление 11 2 4 3" xfId="31967"/>
    <cellStyle name="Вычисление 11 2 5" xfId="31968"/>
    <cellStyle name="Вычисление 11 2 5 2" xfId="31969"/>
    <cellStyle name="Вычисление 11 2 6" xfId="31970"/>
    <cellStyle name="Вычисление 11 3" xfId="31971"/>
    <cellStyle name="Вычисление 11 3 2" xfId="31972"/>
    <cellStyle name="Вычисление 11 3 2 2" xfId="31973"/>
    <cellStyle name="Вычисление 11 3 2 2 2" xfId="31974"/>
    <cellStyle name="Вычисление 11 3 2 3" xfId="31975"/>
    <cellStyle name="Вычисление 11 3 3" xfId="31976"/>
    <cellStyle name="Вычисление 11 3 3 2" xfId="31977"/>
    <cellStyle name="Вычисление 11 3 4" xfId="31978"/>
    <cellStyle name="Вычисление 11 4" xfId="31979"/>
    <cellStyle name="Вычисление 11 4 2" xfId="31980"/>
    <cellStyle name="Вычисление 11 4 2 2" xfId="31981"/>
    <cellStyle name="Вычисление 11 4 2 2 2" xfId="31982"/>
    <cellStyle name="Вычисление 11 4 2 3" xfId="31983"/>
    <cellStyle name="Вычисление 11 4 3" xfId="31984"/>
    <cellStyle name="Вычисление 11 4 3 2" xfId="31985"/>
    <cellStyle name="Вычисление 11 4 4" xfId="31986"/>
    <cellStyle name="Вычисление 11 5" xfId="31987"/>
    <cellStyle name="Вычисление 11 5 2" xfId="31988"/>
    <cellStyle name="Вычисление 11 5 2 2" xfId="31989"/>
    <cellStyle name="Вычисление 11 5 3" xfId="31990"/>
    <cellStyle name="Вычисление 11 6" xfId="31991"/>
    <cellStyle name="Вычисление 11 6 2" xfId="31992"/>
    <cellStyle name="Вычисление 11 7" xfId="31993"/>
    <cellStyle name="Вычисление 11 8" xfId="31994"/>
    <cellStyle name="Вычисление 11 9" xfId="31995"/>
    <cellStyle name="Вычисление 12" xfId="31996"/>
    <cellStyle name="Вычисление 12 2" xfId="31997"/>
    <cellStyle name="Вычисление 12 2 2" xfId="31998"/>
    <cellStyle name="Вычисление 12 2 2 2" xfId="31999"/>
    <cellStyle name="Вычисление 12 2 2 2 2" xfId="32000"/>
    <cellStyle name="Вычисление 12 2 2 2 2 2" xfId="32001"/>
    <cellStyle name="Вычисление 12 2 2 2 3" xfId="32002"/>
    <cellStyle name="Вычисление 12 2 2 3" xfId="32003"/>
    <cellStyle name="Вычисление 12 2 2 3 2" xfId="32004"/>
    <cellStyle name="Вычисление 12 2 2 4" xfId="32005"/>
    <cellStyle name="Вычисление 12 2 3" xfId="32006"/>
    <cellStyle name="Вычисление 12 2 3 2" xfId="32007"/>
    <cellStyle name="Вычисление 12 2 3 2 2" xfId="32008"/>
    <cellStyle name="Вычисление 12 2 3 2 2 2" xfId="32009"/>
    <cellStyle name="Вычисление 12 2 3 2 3" xfId="32010"/>
    <cellStyle name="Вычисление 12 2 3 3" xfId="32011"/>
    <cellStyle name="Вычисление 12 2 3 3 2" xfId="32012"/>
    <cellStyle name="Вычисление 12 2 3 4" xfId="32013"/>
    <cellStyle name="Вычисление 12 2 4" xfId="32014"/>
    <cellStyle name="Вычисление 12 2 4 2" xfId="32015"/>
    <cellStyle name="Вычисление 12 2 4 2 2" xfId="32016"/>
    <cellStyle name="Вычисление 12 2 4 3" xfId="32017"/>
    <cellStyle name="Вычисление 12 2 5" xfId="32018"/>
    <cellStyle name="Вычисление 12 2 5 2" xfId="32019"/>
    <cellStyle name="Вычисление 12 2 6" xfId="32020"/>
    <cellStyle name="Вычисление 12 3" xfId="32021"/>
    <cellStyle name="Вычисление 12 3 2" xfId="32022"/>
    <cellStyle name="Вычисление 12 3 2 2" xfId="32023"/>
    <cellStyle name="Вычисление 12 3 2 2 2" xfId="32024"/>
    <cellStyle name="Вычисление 12 3 2 3" xfId="32025"/>
    <cellStyle name="Вычисление 12 3 3" xfId="32026"/>
    <cellStyle name="Вычисление 12 3 3 2" xfId="32027"/>
    <cellStyle name="Вычисление 12 3 4" xfId="32028"/>
    <cellStyle name="Вычисление 12 4" xfId="32029"/>
    <cellStyle name="Вычисление 12 4 2" xfId="32030"/>
    <cellStyle name="Вычисление 12 4 2 2" xfId="32031"/>
    <cellStyle name="Вычисление 12 4 2 2 2" xfId="32032"/>
    <cellStyle name="Вычисление 12 4 2 3" xfId="32033"/>
    <cellStyle name="Вычисление 12 4 3" xfId="32034"/>
    <cellStyle name="Вычисление 12 4 3 2" xfId="32035"/>
    <cellStyle name="Вычисление 12 4 4" xfId="32036"/>
    <cellStyle name="Вычисление 12 5" xfId="32037"/>
    <cellStyle name="Вычисление 12 5 2" xfId="32038"/>
    <cellStyle name="Вычисление 12 5 2 2" xfId="32039"/>
    <cellStyle name="Вычисление 12 5 3" xfId="32040"/>
    <cellStyle name="Вычисление 12 6" xfId="32041"/>
    <cellStyle name="Вычисление 12 6 2" xfId="32042"/>
    <cellStyle name="Вычисление 12 7" xfId="32043"/>
    <cellStyle name="Вычисление 12 8" xfId="32044"/>
    <cellStyle name="Вычисление 12 9" xfId="32045"/>
    <cellStyle name="Вычисление 13" xfId="32046"/>
    <cellStyle name="Вычисление 13 2" xfId="32047"/>
    <cellStyle name="Вычисление 13 2 2" xfId="32048"/>
    <cellStyle name="Вычисление 13 2 2 2" xfId="32049"/>
    <cellStyle name="Вычисление 13 2 2 2 2" xfId="32050"/>
    <cellStyle name="Вычисление 13 2 2 2 2 2" xfId="32051"/>
    <cellStyle name="Вычисление 13 2 2 2 3" xfId="32052"/>
    <cellStyle name="Вычисление 13 2 2 3" xfId="32053"/>
    <cellStyle name="Вычисление 13 2 2 3 2" xfId="32054"/>
    <cellStyle name="Вычисление 13 2 2 4" xfId="32055"/>
    <cellStyle name="Вычисление 13 2 3" xfId="32056"/>
    <cellStyle name="Вычисление 13 2 3 2" xfId="32057"/>
    <cellStyle name="Вычисление 13 2 3 2 2" xfId="32058"/>
    <cellStyle name="Вычисление 13 2 3 2 2 2" xfId="32059"/>
    <cellStyle name="Вычисление 13 2 3 2 3" xfId="32060"/>
    <cellStyle name="Вычисление 13 2 3 3" xfId="32061"/>
    <cellStyle name="Вычисление 13 2 3 3 2" xfId="32062"/>
    <cellStyle name="Вычисление 13 2 3 4" xfId="32063"/>
    <cellStyle name="Вычисление 13 2 4" xfId="32064"/>
    <cellStyle name="Вычисление 13 2 4 2" xfId="32065"/>
    <cellStyle name="Вычисление 13 2 4 2 2" xfId="32066"/>
    <cellStyle name="Вычисление 13 2 4 3" xfId="32067"/>
    <cellStyle name="Вычисление 13 2 5" xfId="32068"/>
    <cellStyle name="Вычисление 13 2 5 2" xfId="32069"/>
    <cellStyle name="Вычисление 13 2 6" xfId="32070"/>
    <cellStyle name="Вычисление 13 3" xfId="32071"/>
    <cellStyle name="Вычисление 13 3 2" xfId="32072"/>
    <cellStyle name="Вычисление 13 3 2 2" xfId="32073"/>
    <cellStyle name="Вычисление 13 3 2 2 2" xfId="32074"/>
    <cellStyle name="Вычисление 13 3 2 3" xfId="32075"/>
    <cellStyle name="Вычисление 13 3 3" xfId="32076"/>
    <cellStyle name="Вычисление 13 3 3 2" xfId="32077"/>
    <cellStyle name="Вычисление 13 3 4" xfId="32078"/>
    <cellStyle name="Вычисление 13 4" xfId="32079"/>
    <cellStyle name="Вычисление 13 4 2" xfId="32080"/>
    <cellStyle name="Вычисление 13 4 2 2" xfId="32081"/>
    <cellStyle name="Вычисление 13 4 2 2 2" xfId="32082"/>
    <cellStyle name="Вычисление 13 4 2 3" xfId="32083"/>
    <cellStyle name="Вычисление 13 4 3" xfId="32084"/>
    <cellStyle name="Вычисление 13 4 3 2" xfId="32085"/>
    <cellStyle name="Вычисление 13 4 4" xfId="32086"/>
    <cellStyle name="Вычисление 13 5" xfId="32087"/>
    <cellStyle name="Вычисление 13 5 2" xfId="32088"/>
    <cellStyle name="Вычисление 13 5 2 2" xfId="32089"/>
    <cellStyle name="Вычисление 13 5 3" xfId="32090"/>
    <cellStyle name="Вычисление 13 6" xfId="32091"/>
    <cellStyle name="Вычисление 13 6 2" xfId="32092"/>
    <cellStyle name="Вычисление 13 7" xfId="32093"/>
    <cellStyle name="Вычисление 13 8" xfId="32094"/>
    <cellStyle name="Вычисление 13 9" xfId="32095"/>
    <cellStyle name="Вычисление 14" xfId="32096"/>
    <cellStyle name="Вычисление 14 2" xfId="32097"/>
    <cellStyle name="Вычисление 14 2 2" xfId="32098"/>
    <cellStyle name="Вычисление 14 2 2 2" xfId="32099"/>
    <cellStyle name="Вычисление 14 2 2 2 2" xfId="32100"/>
    <cellStyle name="Вычисление 14 2 2 2 2 2" xfId="32101"/>
    <cellStyle name="Вычисление 14 2 2 2 3" xfId="32102"/>
    <cellStyle name="Вычисление 14 2 2 3" xfId="32103"/>
    <cellStyle name="Вычисление 14 2 2 3 2" xfId="32104"/>
    <cellStyle name="Вычисление 14 2 2 4" xfId="32105"/>
    <cellStyle name="Вычисление 14 2 3" xfId="32106"/>
    <cellStyle name="Вычисление 14 2 3 2" xfId="32107"/>
    <cellStyle name="Вычисление 14 2 3 2 2" xfId="32108"/>
    <cellStyle name="Вычисление 14 2 3 2 2 2" xfId="32109"/>
    <cellStyle name="Вычисление 14 2 3 2 3" xfId="32110"/>
    <cellStyle name="Вычисление 14 2 3 3" xfId="32111"/>
    <cellStyle name="Вычисление 14 2 3 3 2" xfId="32112"/>
    <cellStyle name="Вычисление 14 2 3 4" xfId="32113"/>
    <cellStyle name="Вычисление 14 2 4" xfId="32114"/>
    <cellStyle name="Вычисление 14 2 4 2" xfId="32115"/>
    <cellStyle name="Вычисление 14 2 4 2 2" xfId="32116"/>
    <cellStyle name="Вычисление 14 2 4 3" xfId="32117"/>
    <cellStyle name="Вычисление 14 2 5" xfId="32118"/>
    <cellStyle name="Вычисление 14 2 5 2" xfId="32119"/>
    <cellStyle name="Вычисление 14 2 6" xfId="32120"/>
    <cellStyle name="Вычисление 14 3" xfId="32121"/>
    <cellStyle name="Вычисление 14 3 2" xfId="32122"/>
    <cellStyle name="Вычисление 14 3 2 2" xfId="32123"/>
    <cellStyle name="Вычисление 14 3 2 2 2" xfId="32124"/>
    <cellStyle name="Вычисление 14 3 2 3" xfId="32125"/>
    <cellStyle name="Вычисление 14 3 3" xfId="32126"/>
    <cellStyle name="Вычисление 14 3 3 2" xfId="32127"/>
    <cellStyle name="Вычисление 14 3 4" xfId="32128"/>
    <cellStyle name="Вычисление 14 4" xfId="32129"/>
    <cellStyle name="Вычисление 14 4 2" xfId="32130"/>
    <cellStyle name="Вычисление 14 4 2 2" xfId="32131"/>
    <cellStyle name="Вычисление 14 4 2 2 2" xfId="32132"/>
    <cellStyle name="Вычисление 14 4 2 3" xfId="32133"/>
    <cellStyle name="Вычисление 14 4 3" xfId="32134"/>
    <cellStyle name="Вычисление 14 4 3 2" xfId="32135"/>
    <cellStyle name="Вычисление 14 4 4" xfId="32136"/>
    <cellStyle name="Вычисление 14 5" xfId="32137"/>
    <cellStyle name="Вычисление 14 5 2" xfId="32138"/>
    <cellStyle name="Вычисление 14 5 2 2" xfId="32139"/>
    <cellStyle name="Вычисление 14 5 3" xfId="32140"/>
    <cellStyle name="Вычисление 14 6" xfId="32141"/>
    <cellStyle name="Вычисление 14 6 2" xfId="32142"/>
    <cellStyle name="Вычисление 14 7" xfId="32143"/>
    <cellStyle name="Вычисление 14 8" xfId="32144"/>
    <cellStyle name="Вычисление 14 9" xfId="32145"/>
    <cellStyle name="Вычисление 15" xfId="32146"/>
    <cellStyle name="Вычисление 15 2" xfId="32147"/>
    <cellStyle name="Вычисление 15 2 2" xfId="32148"/>
    <cellStyle name="Вычисление 15 2 2 2" xfId="32149"/>
    <cellStyle name="Вычисление 15 2 2 2 2" xfId="32150"/>
    <cellStyle name="Вычисление 15 2 2 2 2 2" xfId="32151"/>
    <cellStyle name="Вычисление 15 2 2 2 3" xfId="32152"/>
    <cellStyle name="Вычисление 15 2 2 3" xfId="32153"/>
    <cellStyle name="Вычисление 15 2 2 3 2" xfId="32154"/>
    <cellStyle name="Вычисление 15 2 2 4" xfId="32155"/>
    <cellStyle name="Вычисление 15 2 3" xfId="32156"/>
    <cellStyle name="Вычисление 15 2 3 2" xfId="32157"/>
    <cellStyle name="Вычисление 15 2 3 2 2" xfId="32158"/>
    <cellStyle name="Вычисление 15 2 3 2 2 2" xfId="32159"/>
    <cellStyle name="Вычисление 15 2 3 2 3" xfId="32160"/>
    <cellStyle name="Вычисление 15 2 3 3" xfId="32161"/>
    <cellStyle name="Вычисление 15 2 3 3 2" xfId="32162"/>
    <cellStyle name="Вычисление 15 2 3 4" xfId="32163"/>
    <cellStyle name="Вычисление 15 2 4" xfId="32164"/>
    <cellStyle name="Вычисление 15 2 4 2" xfId="32165"/>
    <cellStyle name="Вычисление 15 2 4 2 2" xfId="32166"/>
    <cellStyle name="Вычисление 15 2 4 3" xfId="32167"/>
    <cellStyle name="Вычисление 15 2 5" xfId="32168"/>
    <cellStyle name="Вычисление 15 2 5 2" xfId="32169"/>
    <cellStyle name="Вычисление 15 2 6" xfId="32170"/>
    <cellStyle name="Вычисление 15 3" xfId="32171"/>
    <cellStyle name="Вычисление 15 3 2" xfId="32172"/>
    <cellStyle name="Вычисление 15 3 2 2" xfId="32173"/>
    <cellStyle name="Вычисление 15 3 2 2 2" xfId="32174"/>
    <cellStyle name="Вычисление 15 3 2 3" xfId="32175"/>
    <cellStyle name="Вычисление 15 3 3" xfId="32176"/>
    <cellStyle name="Вычисление 15 3 3 2" xfId="32177"/>
    <cellStyle name="Вычисление 15 3 4" xfId="32178"/>
    <cellStyle name="Вычисление 15 4" xfId="32179"/>
    <cellStyle name="Вычисление 15 4 2" xfId="32180"/>
    <cellStyle name="Вычисление 15 4 2 2" xfId="32181"/>
    <cellStyle name="Вычисление 15 4 2 2 2" xfId="32182"/>
    <cellStyle name="Вычисление 15 4 2 3" xfId="32183"/>
    <cellStyle name="Вычисление 15 4 3" xfId="32184"/>
    <cellStyle name="Вычисление 15 4 3 2" xfId="32185"/>
    <cellStyle name="Вычисление 15 4 4" xfId="32186"/>
    <cellStyle name="Вычисление 15 5" xfId="32187"/>
    <cellStyle name="Вычисление 15 5 2" xfId="32188"/>
    <cellStyle name="Вычисление 15 5 2 2" xfId="32189"/>
    <cellStyle name="Вычисление 15 5 3" xfId="32190"/>
    <cellStyle name="Вычисление 15 6" xfId="32191"/>
    <cellStyle name="Вычисление 15 6 2" xfId="32192"/>
    <cellStyle name="Вычисление 15 7" xfId="32193"/>
    <cellStyle name="Вычисление 15 8" xfId="32194"/>
    <cellStyle name="Вычисление 15 9" xfId="32195"/>
    <cellStyle name="Вычисление 2" xfId="32196"/>
    <cellStyle name="Вычисление 2 10" xfId="32197"/>
    <cellStyle name="Вычисление 2 11" xfId="32198"/>
    <cellStyle name="Вычисление 2 12" xfId="32199"/>
    <cellStyle name="Вычисление 2 13" xfId="32200"/>
    <cellStyle name="Вычисление 2 2" xfId="32201"/>
    <cellStyle name="Вычисление 2 2 10" xfId="32202"/>
    <cellStyle name="Вычисление 2 2 2" xfId="32203"/>
    <cellStyle name="Вычисление 2 2 2 2" xfId="32204"/>
    <cellStyle name="Вычисление 2 2 2 2 2" xfId="32205"/>
    <cellStyle name="Вычисление 2 2 2 2 2 2" xfId="32206"/>
    <cellStyle name="Вычисление 2 2 2 2 2 2 2" xfId="32207"/>
    <cellStyle name="Вычисление 2 2 2 2 2 2 2 2" xfId="32208"/>
    <cellStyle name="Вычисление 2 2 2 2 2 2 3" xfId="32209"/>
    <cellStyle name="Вычисление 2 2 2 2 2 3" xfId="32210"/>
    <cellStyle name="Вычисление 2 2 2 2 2 3 2" xfId="32211"/>
    <cellStyle name="Вычисление 2 2 2 2 2 4" xfId="32212"/>
    <cellStyle name="Вычисление 2 2 2 2 3" xfId="32213"/>
    <cellStyle name="Вычисление 2 2 2 2 3 2" xfId="32214"/>
    <cellStyle name="Вычисление 2 2 2 2 3 2 2" xfId="32215"/>
    <cellStyle name="Вычисление 2 2 2 2 3 2 2 2" xfId="32216"/>
    <cellStyle name="Вычисление 2 2 2 2 3 2 3" xfId="32217"/>
    <cellStyle name="Вычисление 2 2 2 2 3 3" xfId="32218"/>
    <cellStyle name="Вычисление 2 2 2 2 3 3 2" xfId="32219"/>
    <cellStyle name="Вычисление 2 2 2 2 3 4" xfId="32220"/>
    <cellStyle name="Вычисление 2 2 2 2 4" xfId="32221"/>
    <cellStyle name="Вычисление 2 2 2 2 4 2" xfId="32222"/>
    <cellStyle name="Вычисление 2 2 2 2 4 2 2" xfId="32223"/>
    <cellStyle name="Вычисление 2 2 2 2 4 3" xfId="32224"/>
    <cellStyle name="Вычисление 2 2 2 2 5" xfId="32225"/>
    <cellStyle name="Вычисление 2 2 2 2 5 2" xfId="32226"/>
    <cellStyle name="Вычисление 2 2 2 2 6" xfId="32227"/>
    <cellStyle name="Вычисление 2 2 2 3" xfId="32228"/>
    <cellStyle name="Вычисление 2 2 2 3 2" xfId="32229"/>
    <cellStyle name="Вычисление 2 2 2 3 2 2" xfId="32230"/>
    <cellStyle name="Вычисление 2 2 2 3 2 2 2" xfId="32231"/>
    <cellStyle name="Вычисление 2 2 2 3 2 3" xfId="32232"/>
    <cellStyle name="Вычисление 2 2 2 3 3" xfId="32233"/>
    <cellStyle name="Вычисление 2 2 2 3 3 2" xfId="32234"/>
    <cellStyle name="Вычисление 2 2 2 3 4" xfId="32235"/>
    <cellStyle name="Вычисление 2 2 2 4" xfId="32236"/>
    <cellStyle name="Вычисление 2 2 2 4 2" xfId="32237"/>
    <cellStyle name="Вычисление 2 2 2 4 2 2" xfId="32238"/>
    <cellStyle name="Вычисление 2 2 2 4 2 2 2" xfId="32239"/>
    <cellStyle name="Вычисление 2 2 2 4 2 3" xfId="32240"/>
    <cellStyle name="Вычисление 2 2 2 4 3" xfId="32241"/>
    <cellStyle name="Вычисление 2 2 2 4 3 2" xfId="32242"/>
    <cellStyle name="Вычисление 2 2 2 4 4" xfId="32243"/>
    <cellStyle name="Вычисление 2 2 2 5" xfId="32244"/>
    <cellStyle name="Вычисление 2 2 2 5 2" xfId="32245"/>
    <cellStyle name="Вычисление 2 2 2 5 2 2" xfId="32246"/>
    <cellStyle name="Вычисление 2 2 2 5 3" xfId="32247"/>
    <cellStyle name="Вычисление 2 2 2 6" xfId="32248"/>
    <cellStyle name="Вычисление 2 2 2 6 2" xfId="32249"/>
    <cellStyle name="Вычисление 2 2 2 7" xfId="32250"/>
    <cellStyle name="Вычисление 2 2 2 8" xfId="32251"/>
    <cellStyle name="Вычисление 2 2 2 9" xfId="32252"/>
    <cellStyle name="Вычисление 2 2 3" xfId="32253"/>
    <cellStyle name="Вычисление 2 2 3 2" xfId="32254"/>
    <cellStyle name="Вычисление 2 2 3 2 2" xfId="32255"/>
    <cellStyle name="Вычисление 2 2 3 2 2 2" xfId="32256"/>
    <cellStyle name="Вычисление 2 2 3 2 2 2 2" xfId="32257"/>
    <cellStyle name="Вычисление 2 2 3 2 2 3" xfId="32258"/>
    <cellStyle name="Вычисление 2 2 3 2 3" xfId="32259"/>
    <cellStyle name="Вычисление 2 2 3 2 3 2" xfId="32260"/>
    <cellStyle name="Вычисление 2 2 3 2 4" xfId="32261"/>
    <cellStyle name="Вычисление 2 2 3 3" xfId="32262"/>
    <cellStyle name="Вычисление 2 2 3 3 2" xfId="32263"/>
    <cellStyle name="Вычисление 2 2 3 3 2 2" xfId="32264"/>
    <cellStyle name="Вычисление 2 2 3 3 2 2 2" xfId="32265"/>
    <cellStyle name="Вычисление 2 2 3 3 2 3" xfId="32266"/>
    <cellStyle name="Вычисление 2 2 3 3 3" xfId="32267"/>
    <cellStyle name="Вычисление 2 2 3 3 3 2" xfId="32268"/>
    <cellStyle name="Вычисление 2 2 3 3 4" xfId="32269"/>
    <cellStyle name="Вычисление 2 2 3 4" xfId="32270"/>
    <cellStyle name="Вычисление 2 2 3 4 2" xfId="32271"/>
    <cellStyle name="Вычисление 2 2 3 4 2 2" xfId="32272"/>
    <cellStyle name="Вычисление 2 2 3 4 3" xfId="32273"/>
    <cellStyle name="Вычисление 2 2 3 5" xfId="32274"/>
    <cellStyle name="Вычисление 2 2 3 5 2" xfId="32275"/>
    <cellStyle name="Вычисление 2 2 3 6" xfId="32276"/>
    <cellStyle name="Вычисление 2 2 4" xfId="32277"/>
    <cellStyle name="Вычисление 2 2 4 2" xfId="32278"/>
    <cellStyle name="Вычисление 2 2 4 2 2" xfId="32279"/>
    <cellStyle name="Вычисление 2 2 4 2 2 2" xfId="32280"/>
    <cellStyle name="Вычисление 2 2 4 2 3" xfId="32281"/>
    <cellStyle name="Вычисление 2 2 4 3" xfId="32282"/>
    <cellStyle name="Вычисление 2 2 4 3 2" xfId="32283"/>
    <cellStyle name="Вычисление 2 2 4 4" xfId="32284"/>
    <cellStyle name="Вычисление 2 2 5" xfId="32285"/>
    <cellStyle name="Вычисление 2 2 5 2" xfId="32286"/>
    <cellStyle name="Вычисление 2 2 5 2 2" xfId="32287"/>
    <cellStyle name="Вычисление 2 2 5 2 2 2" xfId="32288"/>
    <cellStyle name="Вычисление 2 2 5 2 3" xfId="32289"/>
    <cellStyle name="Вычисление 2 2 5 3" xfId="32290"/>
    <cellStyle name="Вычисление 2 2 5 3 2" xfId="32291"/>
    <cellStyle name="Вычисление 2 2 5 4" xfId="32292"/>
    <cellStyle name="Вычисление 2 2 6" xfId="32293"/>
    <cellStyle name="Вычисление 2 2 6 2" xfId="32294"/>
    <cellStyle name="Вычисление 2 2 6 2 2" xfId="32295"/>
    <cellStyle name="Вычисление 2 2 6 3" xfId="32296"/>
    <cellStyle name="Вычисление 2 2 7" xfId="32297"/>
    <cellStyle name="Вычисление 2 2 7 2" xfId="32298"/>
    <cellStyle name="Вычисление 2 2 8" xfId="32299"/>
    <cellStyle name="Вычисление 2 2 9" xfId="32300"/>
    <cellStyle name="Вычисление 2 3" xfId="32301"/>
    <cellStyle name="Вычисление 2 3 2" xfId="32302"/>
    <cellStyle name="Вычисление 2 3 2 2" xfId="32303"/>
    <cellStyle name="Вычисление 2 3 2 2 2" xfId="32304"/>
    <cellStyle name="Вычисление 2 3 2 2 2 2" xfId="32305"/>
    <cellStyle name="Вычисление 2 3 2 2 2 2 2" xfId="32306"/>
    <cellStyle name="Вычисление 2 3 2 2 2 3" xfId="32307"/>
    <cellStyle name="Вычисление 2 3 2 2 3" xfId="32308"/>
    <cellStyle name="Вычисление 2 3 2 2 3 2" xfId="32309"/>
    <cellStyle name="Вычисление 2 3 2 2 4" xfId="32310"/>
    <cellStyle name="Вычисление 2 3 2 3" xfId="32311"/>
    <cellStyle name="Вычисление 2 3 2 3 2" xfId="32312"/>
    <cellStyle name="Вычисление 2 3 2 3 2 2" xfId="32313"/>
    <cellStyle name="Вычисление 2 3 2 3 2 2 2" xfId="32314"/>
    <cellStyle name="Вычисление 2 3 2 3 2 3" xfId="32315"/>
    <cellStyle name="Вычисление 2 3 2 3 3" xfId="32316"/>
    <cellStyle name="Вычисление 2 3 2 3 3 2" xfId="32317"/>
    <cellStyle name="Вычисление 2 3 2 3 4" xfId="32318"/>
    <cellStyle name="Вычисление 2 3 2 4" xfId="32319"/>
    <cellStyle name="Вычисление 2 3 2 4 2" xfId="32320"/>
    <cellStyle name="Вычисление 2 3 2 4 2 2" xfId="32321"/>
    <cellStyle name="Вычисление 2 3 2 4 3" xfId="32322"/>
    <cellStyle name="Вычисление 2 3 2 5" xfId="32323"/>
    <cellStyle name="Вычисление 2 3 2 5 2" xfId="32324"/>
    <cellStyle name="Вычисление 2 3 2 6" xfId="32325"/>
    <cellStyle name="Вычисление 2 3 3" xfId="32326"/>
    <cellStyle name="Вычисление 2 3 3 2" xfId="32327"/>
    <cellStyle name="Вычисление 2 3 3 2 2" xfId="32328"/>
    <cellStyle name="Вычисление 2 3 3 2 2 2" xfId="32329"/>
    <cellStyle name="Вычисление 2 3 3 2 3" xfId="32330"/>
    <cellStyle name="Вычисление 2 3 3 3" xfId="32331"/>
    <cellStyle name="Вычисление 2 3 3 3 2" xfId="32332"/>
    <cellStyle name="Вычисление 2 3 3 4" xfId="32333"/>
    <cellStyle name="Вычисление 2 3 4" xfId="32334"/>
    <cellStyle name="Вычисление 2 3 4 2" xfId="32335"/>
    <cellStyle name="Вычисление 2 3 4 2 2" xfId="32336"/>
    <cellStyle name="Вычисление 2 3 4 2 2 2" xfId="32337"/>
    <cellStyle name="Вычисление 2 3 4 2 3" xfId="32338"/>
    <cellStyle name="Вычисление 2 3 4 3" xfId="32339"/>
    <cellStyle name="Вычисление 2 3 4 3 2" xfId="32340"/>
    <cellStyle name="Вычисление 2 3 4 4" xfId="32341"/>
    <cellStyle name="Вычисление 2 3 5" xfId="32342"/>
    <cellStyle name="Вычисление 2 3 5 2" xfId="32343"/>
    <cellStyle name="Вычисление 2 3 5 2 2" xfId="32344"/>
    <cellStyle name="Вычисление 2 3 5 3" xfId="32345"/>
    <cellStyle name="Вычисление 2 3 6" xfId="32346"/>
    <cellStyle name="Вычисление 2 3 6 2" xfId="32347"/>
    <cellStyle name="Вычисление 2 3 7" xfId="32348"/>
    <cellStyle name="Вычисление 2 3 8" xfId="32349"/>
    <cellStyle name="Вычисление 2 3 9" xfId="32350"/>
    <cellStyle name="Вычисление 2 4" xfId="32351"/>
    <cellStyle name="Вычисление 2 4 2" xfId="32352"/>
    <cellStyle name="Вычисление 2 4 2 2" xfId="32353"/>
    <cellStyle name="Вычисление 2 4 2 2 2" xfId="32354"/>
    <cellStyle name="Вычисление 2 4 2 2 2 2" xfId="32355"/>
    <cellStyle name="Вычисление 2 4 2 2 2 2 2" xfId="32356"/>
    <cellStyle name="Вычисление 2 4 2 2 2 3" xfId="32357"/>
    <cellStyle name="Вычисление 2 4 2 2 3" xfId="32358"/>
    <cellStyle name="Вычисление 2 4 2 2 3 2" xfId="32359"/>
    <cellStyle name="Вычисление 2 4 2 2 4" xfId="32360"/>
    <cellStyle name="Вычисление 2 4 2 3" xfId="32361"/>
    <cellStyle name="Вычисление 2 4 2 3 2" xfId="32362"/>
    <cellStyle name="Вычисление 2 4 2 3 2 2" xfId="32363"/>
    <cellStyle name="Вычисление 2 4 2 3 2 2 2" xfId="32364"/>
    <cellStyle name="Вычисление 2 4 2 3 2 3" xfId="32365"/>
    <cellStyle name="Вычисление 2 4 2 3 3" xfId="32366"/>
    <cellStyle name="Вычисление 2 4 2 3 3 2" xfId="32367"/>
    <cellStyle name="Вычисление 2 4 2 3 4" xfId="32368"/>
    <cellStyle name="Вычисление 2 4 2 4" xfId="32369"/>
    <cellStyle name="Вычисление 2 4 2 4 2" xfId="32370"/>
    <cellStyle name="Вычисление 2 4 2 4 2 2" xfId="32371"/>
    <cellStyle name="Вычисление 2 4 2 4 3" xfId="32372"/>
    <cellStyle name="Вычисление 2 4 2 5" xfId="32373"/>
    <cellStyle name="Вычисление 2 4 2 5 2" xfId="32374"/>
    <cellStyle name="Вычисление 2 4 2 6" xfId="32375"/>
    <cellStyle name="Вычисление 2 4 3" xfId="32376"/>
    <cellStyle name="Вычисление 2 4 3 2" xfId="32377"/>
    <cellStyle name="Вычисление 2 4 3 2 2" xfId="32378"/>
    <cellStyle name="Вычисление 2 4 3 2 2 2" xfId="32379"/>
    <cellStyle name="Вычисление 2 4 3 2 3" xfId="32380"/>
    <cellStyle name="Вычисление 2 4 3 3" xfId="32381"/>
    <cellStyle name="Вычисление 2 4 3 3 2" xfId="32382"/>
    <cellStyle name="Вычисление 2 4 3 4" xfId="32383"/>
    <cellStyle name="Вычисление 2 4 4" xfId="32384"/>
    <cellStyle name="Вычисление 2 4 4 2" xfId="32385"/>
    <cellStyle name="Вычисление 2 4 4 2 2" xfId="32386"/>
    <cellStyle name="Вычисление 2 4 4 2 2 2" xfId="32387"/>
    <cellStyle name="Вычисление 2 4 4 2 3" xfId="32388"/>
    <cellStyle name="Вычисление 2 4 4 3" xfId="32389"/>
    <cellStyle name="Вычисление 2 4 4 3 2" xfId="32390"/>
    <cellStyle name="Вычисление 2 4 4 4" xfId="32391"/>
    <cellStyle name="Вычисление 2 4 5" xfId="32392"/>
    <cellStyle name="Вычисление 2 4 5 2" xfId="32393"/>
    <cellStyle name="Вычисление 2 4 5 2 2" xfId="32394"/>
    <cellStyle name="Вычисление 2 4 5 3" xfId="32395"/>
    <cellStyle name="Вычисление 2 4 6" xfId="32396"/>
    <cellStyle name="Вычисление 2 4 6 2" xfId="32397"/>
    <cellStyle name="Вычисление 2 4 7" xfId="32398"/>
    <cellStyle name="Вычисление 2 4 8" xfId="32399"/>
    <cellStyle name="Вычисление 2 4 9" xfId="32400"/>
    <cellStyle name="Вычисление 2 5" xfId="32401"/>
    <cellStyle name="Вычисление 2 5 2" xfId="32402"/>
    <cellStyle name="Вычисление 2 5 2 2" xfId="32403"/>
    <cellStyle name="Вычисление 2 5 2 2 2" xfId="32404"/>
    <cellStyle name="Вычисление 2 5 2 2 2 2" xfId="32405"/>
    <cellStyle name="Вычисление 2 5 2 2 3" xfId="32406"/>
    <cellStyle name="Вычисление 2 5 2 3" xfId="32407"/>
    <cellStyle name="Вычисление 2 5 2 3 2" xfId="32408"/>
    <cellStyle name="Вычисление 2 5 2 4" xfId="32409"/>
    <cellStyle name="Вычисление 2 5 3" xfId="32410"/>
    <cellStyle name="Вычисление 2 5 3 2" xfId="32411"/>
    <cellStyle name="Вычисление 2 5 3 2 2" xfId="32412"/>
    <cellStyle name="Вычисление 2 5 3 2 2 2" xfId="32413"/>
    <cellStyle name="Вычисление 2 5 3 2 3" xfId="32414"/>
    <cellStyle name="Вычисление 2 5 3 3" xfId="32415"/>
    <cellStyle name="Вычисление 2 5 3 3 2" xfId="32416"/>
    <cellStyle name="Вычисление 2 5 3 4" xfId="32417"/>
    <cellStyle name="Вычисление 2 5 4" xfId="32418"/>
    <cellStyle name="Вычисление 2 5 4 2" xfId="32419"/>
    <cellStyle name="Вычисление 2 5 4 2 2" xfId="32420"/>
    <cellStyle name="Вычисление 2 5 4 3" xfId="32421"/>
    <cellStyle name="Вычисление 2 5 5" xfId="32422"/>
    <cellStyle name="Вычисление 2 5 5 2" xfId="32423"/>
    <cellStyle name="Вычисление 2 5 6" xfId="32424"/>
    <cellStyle name="Вычисление 2 6" xfId="32425"/>
    <cellStyle name="Вычисление 2 6 2" xfId="32426"/>
    <cellStyle name="Вычисление 2 6 2 2" xfId="32427"/>
    <cellStyle name="Вычисление 2 6 2 2 2" xfId="32428"/>
    <cellStyle name="Вычисление 2 6 2 3" xfId="32429"/>
    <cellStyle name="Вычисление 2 6 3" xfId="32430"/>
    <cellStyle name="Вычисление 2 6 3 2" xfId="32431"/>
    <cellStyle name="Вычисление 2 6 4" xfId="32432"/>
    <cellStyle name="Вычисление 2 7" xfId="32433"/>
    <cellStyle name="Вычисление 2 7 2" xfId="32434"/>
    <cellStyle name="Вычисление 2 7 2 2" xfId="32435"/>
    <cellStyle name="Вычисление 2 7 2 2 2" xfId="32436"/>
    <cellStyle name="Вычисление 2 7 2 3" xfId="32437"/>
    <cellStyle name="Вычисление 2 7 3" xfId="32438"/>
    <cellStyle name="Вычисление 2 7 3 2" xfId="32439"/>
    <cellStyle name="Вычисление 2 7 4" xfId="32440"/>
    <cellStyle name="Вычисление 2 8" xfId="32441"/>
    <cellStyle name="Вычисление 2 8 2" xfId="32442"/>
    <cellStyle name="Вычисление 2 8 2 2" xfId="32443"/>
    <cellStyle name="Вычисление 2 8 3" xfId="32444"/>
    <cellStyle name="Вычисление 2 9" xfId="32445"/>
    <cellStyle name="Вычисление 2 9 2" xfId="32446"/>
    <cellStyle name="Вычисление 2_46EE.2011(v1.0)" xfId="32447"/>
    <cellStyle name="Вычисление 3" xfId="32448"/>
    <cellStyle name="Вычисление 3 10" xfId="32449"/>
    <cellStyle name="Вычисление 3 2" xfId="32450"/>
    <cellStyle name="Вычисление 3 2 2" xfId="32451"/>
    <cellStyle name="Вычисление 3 2 2 2" xfId="32452"/>
    <cellStyle name="Вычисление 3 2 2 2 2" xfId="32453"/>
    <cellStyle name="Вычисление 3 2 2 2 2 2" xfId="32454"/>
    <cellStyle name="Вычисление 3 2 2 2 2 2 2" xfId="32455"/>
    <cellStyle name="Вычисление 3 2 2 2 2 3" xfId="32456"/>
    <cellStyle name="Вычисление 3 2 2 2 3" xfId="32457"/>
    <cellStyle name="Вычисление 3 2 2 2 3 2" xfId="32458"/>
    <cellStyle name="Вычисление 3 2 2 2 4" xfId="32459"/>
    <cellStyle name="Вычисление 3 2 2 3" xfId="32460"/>
    <cellStyle name="Вычисление 3 2 2 3 2" xfId="32461"/>
    <cellStyle name="Вычисление 3 2 2 3 2 2" xfId="32462"/>
    <cellStyle name="Вычисление 3 2 2 3 2 2 2" xfId="32463"/>
    <cellStyle name="Вычисление 3 2 2 3 2 3" xfId="32464"/>
    <cellStyle name="Вычисление 3 2 2 3 3" xfId="32465"/>
    <cellStyle name="Вычисление 3 2 2 3 3 2" xfId="32466"/>
    <cellStyle name="Вычисление 3 2 2 3 4" xfId="32467"/>
    <cellStyle name="Вычисление 3 2 2 4" xfId="32468"/>
    <cellStyle name="Вычисление 3 2 2 4 2" xfId="32469"/>
    <cellStyle name="Вычисление 3 2 2 4 2 2" xfId="32470"/>
    <cellStyle name="Вычисление 3 2 2 4 3" xfId="32471"/>
    <cellStyle name="Вычисление 3 2 2 5" xfId="32472"/>
    <cellStyle name="Вычисление 3 2 2 5 2" xfId="32473"/>
    <cellStyle name="Вычисление 3 2 2 6" xfId="32474"/>
    <cellStyle name="Вычисление 3 2 3" xfId="32475"/>
    <cellStyle name="Вычисление 3 2 3 2" xfId="32476"/>
    <cellStyle name="Вычисление 3 2 3 2 2" xfId="32477"/>
    <cellStyle name="Вычисление 3 2 3 2 2 2" xfId="32478"/>
    <cellStyle name="Вычисление 3 2 3 2 3" xfId="32479"/>
    <cellStyle name="Вычисление 3 2 3 3" xfId="32480"/>
    <cellStyle name="Вычисление 3 2 3 3 2" xfId="32481"/>
    <cellStyle name="Вычисление 3 2 3 4" xfId="32482"/>
    <cellStyle name="Вычисление 3 2 4" xfId="32483"/>
    <cellStyle name="Вычисление 3 2 4 2" xfId="32484"/>
    <cellStyle name="Вычисление 3 2 4 2 2" xfId="32485"/>
    <cellStyle name="Вычисление 3 2 4 2 2 2" xfId="32486"/>
    <cellStyle name="Вычисление 3 2 4 2 3" xfId="32487"/>
    <cellStyle name="Вычисление 3 2 4 3" xfId="32488"/>
    <cellStyle name="Вычисление 3 2 4 3 2" xfId="32489"/>
    <cellStyle name="Вычисление 3 2 4 4" xfId="32490"/>
    <cellStyle name="Вычисление 3 2 5" xfId="32491"/>
    <cellStyle name="Вычисление 3 2 5 2" xfId="32492"/>
    <cellStyle name="Вычисление 3 2 5 2 2" xfId="32493"/>
    <cellStyle name="Вычисление 3 2 5 3" xfId="32494"/>
    <cellStyle name="Вычисление 3 2 6" xfId="32495"/>
    <cellStyle name="Вычисление 3 2 6 2" xfId="32496"/>
    <cellStyle name="Вычисление 3 2 7" xfId="32497"/>
    <cellStyle name="Вычисление 3 2 8" xfId="32498"/>
    <cellStyle name="Вычисление 3 2 9" xfId="32499"/>
    <cellStyle name="Вычисление 3 3" xfId="32500"/>
    <cellStyle name="Вычисление 3 3 2" xfId="32501"/>
    <cellStyle name="Вычисление 3 3 2 2" xfId="32502"/>
    <cellStyle name="Вычисление 3 3 2 2 2" xfId="32503"/>
    <cellStyle name="Вычисление 3 3 2 2 2 2" xfId="32504"/>
    <cellStyle name="Вычисление 3 3 2 2 3" xfId="32505"/>
    <cellStyle name="Вычисление 3 3 2 3" xfId="32506"/>
    <cellStyle name="Вычисление 3 3 2 3 2" xfId="32507"/>
    <cellStyle name="Вычисление 3 3 2 4" xfId="32508"/>
    <cellStyle name="Вычисление 3 3 3" xfId="32509"/>
    <cellStyle name="Вычисление 3 3 3 2" xfId="32510"/>
    <cellStyle name="Вычисление 3 3 3 2 2" xfId="32511"/>
    <cellStyle name="Вычисление 3 3 3 2 2 2" xfId="32512"/>
    <cellStyle name="Вычисление 3 3 3 2 3" xfId="32513"/>
    <cellStyle name="Вычисление 3 3 3 3" xfId="32514"/>
    <cellStyle name="Вычисление 3 3 3 3 2" xfId="32515"/>
    <cellStyle name="Вычисление 3 3 3 4" xfId="32516"/>
    <cellStyle name="Вычисление 3 3 4" xfId="32517"/>
    <cellStyle name="Вычисление 3 3 4 2" xfId="32518"/>
    <cellStyle name="Вычисление 3 3 4 2 2" xfId="32519"/>
    <cellStyle name="Вычисление 3 3 4 3" xfId="32520"/>
    <cellStyle name="Вычисление 3 3 5" xfId="32521"/>
    <cellStyle name="Вычисление 3 3 5 2" xfId="32522"/>
    <cellStyle name="Вычисление 3 3 6" xfId="32523"/>
    <cellStyle name="Вычисление 3 4" xfId="32524"/>
    <cellStyle name="Вычисление 3 4 2" xfId="32525"/>
    <cellStyle name="Вычисление 3 4 2 2" xfId="32526"/>
    <cellStyle name="Вычисление 3 4 2 2 2" xfId="32527"/>
    <cellStyle name="Вычисление 3 4 2 3" xfId="32528"/>
    <cellStyle name="Вычисление 3 4 3" xfId="32529"/>
    <cellStyle name="Вычисление 3 4 3 2" xfId="32530"/>
    <cellStyle name="Вычисление 3 4 4" xfId="32531"/>
    <cellStyle name="Вычисление 3 5" xfId="32532"/>
    <cellStyle name="Вычисление 3 5 2" xfId="32533"/>
    <cellStyle name="Вычисление 3 5 2 2" xfId="32534"/>
    <cellStyle name="Вычисление 3 5 2 2 2" xfId="32535"/>
    <cellStyle name="Вычисление 3 5 2 3" xfId="32536"/>
    <cellStyle name="Вычисление 3 5 3" xfId="32537"/>
    <cellStyle name="Вычисление 3 5 3 2" xfId="32538"/>
    <cellStyle name="Вычисление 3 5 4" xfId="32539"/>
    <cellStyle name="Вычисление 3 6" xfId="32540"/>
    <cellStyle name="Вычисление 3 6 2" xfId="32541"/>
    <cellStyle name="Вычисление 3 6 2 2" xfId="32542"/>
    <cellStyle name="Вычисление 3 6 3" xfId="32543"/>
    <cellStyle name="Вычисление 3 7" xfId="32544"/>
    <cellStyle name="Вычисление 3 7 2" xfId="32545"/>
    <cellStyle name="Вычисление 3 8" xfId="32546"/>
    <cellStyle name="Вычисление 3 9" xfId="32547"/>
    <cellStyle name="Вычисление 3_46EE.2011(v1.0)" xfId="32548"/>
    <cellStyle name="Вычисление 4" xfId="32549"/>
    <cellStyle name="Вычисление 4 10" xfId="32550"/>
    <cellStyle name="Вычисление 4 2" xfId="32551"/>
    <cellStyle name="Вычисление 4 2 2" xfId="32552"/>
    <cellStyle name="Вычисление 4 2 2 2" xfId="32553"/>
    <cellStyle name="Вычисление 4 2 2 2 2" xfId="32554"/>
    <cellStyle name="Вычисление 4 2 2 2 2 2" xfId="32555"/>
    <cellStyle name="Вычисление 4 2 2 2 2 2 2" xfId="32556"/>
    <cellStyle name="Вычисление 4 2 2 2 2 3" xfId="32557"/>
    <cellStyle name="Вычисление 4 2 2 2 3" xfId="32558"/>
    <cellStyle name="Вычисление 4 2 2 2 3 2" xfId="32559"/>
    <cellStyle name="Вычисление 4 2 2 2 4" xfId="32560"/>
    <cellStyle name="Вычисление 4 2 2 3" xfId="32561"/>
    <cellStyle name="Вычисление 4 2 2 3 2" xfId="32562"/>
    <cellStyle name="Вычисление 4 2 2 3 2 2" xfId="32563"/>
    <cellStyle name="Вычисление 4 2 2 3 2 2 2" xfId="32564"/>
    <cellStyle name="Вычисление 4 2 2 3 2 3" xfId="32565"/>
    <cellStyle name="Вычисление 4 2 2 3 3" xfId="32566"/>
    <cellStyle name="Вычисление 4 2 2 3 3 2" xfId="32567"/>
    <cellStyle name="Вычисление 4 2 2 3 4" xfId="32568"/>
    <cellStyle name="Вычисление 4 2 2 4" xfId="32569"/>
    <cellStyle name="Вычисление 4 2 2 4 2" xfId="32570"/>
    <cellStyle name="Вычисление 4 2 2 4 2 2" xfId="32571"/>
    <cellStyle name="Вычисление 4 2 2 4 3" xfId="32572"/>
    <cellStyle name="Вычисление 4 2 2 5" xfId="32573"/>
    <cellStyle name="Вычисление 4 2 2 5 2" xfId="32574"/>
    <cellStyle name="Вычисление 4 2 2 6" xfId="32575"/>
    <cellStyle name="Вычисление 4 2 3" xfId="32576"/>
    <cellStyle name="Вычисление 4 2 3 2" xfId="32577"/>
    <cellStyle name="Вычисление 4 2 3 2 2" xfId="32578"/>
    <cellStyle name="Вычисление 4 2 3 2 2 2" xfId="32579"/>
    <cellStyle name="Вычисление 4 2 3 2 3" xfId="32580"/>
    <cellStyle name="Вычисление 4 2 3 3" xfId="32581"/>
    <cellStyle name="Вычисление 4 2 3 3 2" xfId="32582"/>
    <cellStyle name="Вычисление 4 2 3 4" xfId="32583"/>
    <cellStyle name="Вычисление 4 2 4" xfId="32584"/>
    <cellStyle name="Вычисление 4 2 4 2" xfId="32585"/>
    <cellStyle name="Вычисление 4 2 4 2 2" xfId="32586"/>
    <cellStyle name="Вычисление 4 2 4 2 2 2" xfId="32587"/>
    <cellStyle name="Вычисление 4 2 4 2 3" xfId="32588"/>
    <cellStyle name="Вычисление 4 2 4 3" xfId="32589"/>
    <cellStyle name="Вычисление 4 2 4 3 2" xfId="32590"/>
    <cellStyle name="Вычисление 4 2 4 4" xfId="32591"/>
    <cellStyle name="Вычисление 4 2 5" xfId="32592"/>
    <cellStyle name="Вычисление 4 2 5 2" xfId="32593"/>
    <cellStyle name="Вычисление 4 2 5 2 2" xfId="32594"/>
    <cellStyle name="Вычисление 4 2 5 3" xfId="32595"/>
    <cellStyle name="Вычисление 4 2 6" xfId="32596"/>
    <cellStyle name="Вычисление 4 2 6 2" xfId="32597"/>
    <cellStyle name="Вычисление 4 2 7" xfId="32598"/>
    <cellStyle name="Вычисление 4 2 8" xfId="32599"/>
    <cellStyle name="Вычисление 4 2 9" xfId="32600"/>
    <cellStyle name="Вычисление 4 3" xfId="32601"/>
    <cellStyle name="Вычисление 4 3 2" xfId="32602"/>
    <cellStyle name="Вычисление 4 3 2 2" xfId="32603"/>
    <cellStyle name="Вычисление 4 3 2 2 2" xfId="32604"/>
    <cellStyle name="Вычисление 4 3 2 2 2 2" xfId="32605"/>
    <cellStyle name="Вычисление 4 3 2 2 3" xfId="32606"/>
    <cellStyle name="Вычисление 4 3 2 3" xfId="32607"/>
    <cellStyle name="Вычисление 4 3 2 3 2" xfId="32608"/>
    <cellStyle name="Вычисление 4 3 2 4" xfId="32609"/>
    <cellStyle name="Вычисление 4 3 3" xfId="32610"/>
    <cellStyle name="Вычисление 4 3 3 2" xfId="32611"/>
    <cellStyle name="Вычисление 4 3 3 2 2" xfId="32612"/>
    <cellStyle name="Вычисление 4 3 3 2 2 2" xfId="32613"/>
    <cellStyle name="Вычисление 4 3 3 2 3" xfId="32614"/>
    <cellStyle name="Вычисление 4 3 3 3" xfId="32615"/>
    <cellStyle name="Вычисление 4 3 3 3 2" xfId="32616"/>
    <cellStyle name="Вычисление 4 3 3 4" xfId="32617"/>
    <cellStyle name="Вычисление 4 3 4" xfId="32618"/>
    <cellStyle name="Вычисление 4 3 4 2" xfId="32619"/>
    <cellStyle name="Вычисление 4 3 4 2 2" xfId="32620"/>
    <cellStyle name="Вычисление 4 3 4 3" xfId="32621"/>
    <cellStyle name="Вычисление 4 3 5" xfId="32622"/>
    <cellStyle name="Вычисление 4 3 5 2" xfId="32623"/>
    <cellStyle name="Вычисление 4 3 6" xfId="32624"/>
    <cellStyle name="Вычисление 4 4" xfId="32625"/>
    <cellStyle name="Вычисление 4 4 2" xfId="32626"/>
    <cellStyle name="Вычисление 4 4 2 2" xfId="32627"/>
    <cellStyle name="Вычисление 4 4 2 2 2" xfId="32628"/>
    <cellStyle name="Вычисление 4 4 2 3" xfId="32629"/>
    <cellStyle name="Вычисление 4 4 3" xfId="32630"/>
    <cellStyle name="Вычисление 4 4 3 2" xfId="32631"/>
    <cellStyle name="Вычисление 4 4 4" xfId="32632"/>
    <cellStyle name="Вычисление 4 5" xfId="32633"/>
    <cellStyle name="Вычисление 4 5 2" xfId="32634"/>
    <cellStyle name="Вычисление 4 5 2 2" xfId="32635"/>
    <cellStyle name="Вычисление 4 5 2 2 2" xfId="32636"/>
    <cellStyle name="Вычисление 4 5 2 3" xfId="32637"/>
    <cellStyle name="Вычисление 4 5 3" xfId="32638"/>
    <cellStyle name="Вычисление 4 5 3 2" xfId="32639"/>
    <cellStyle name="Вычисление 4 5 4" xfId="32640"/>
    <cellStyle name="Вычисление 4 6" xfId="32641"/>
    <cellStyle name="Вычисление 4 6 2" xfId="32642"/>
    <cellStyle name="Вычисление 4 6 2 2" xfId="32643"/>
    <cellStyle name="Вычисление 4 6 3" xfId="32644"/>
    <cellStyle name="Вычисление 4 7" xfId="32645"/>
    <cellStyle name="Вычисление 4 7 2" xfId="32646"/>
    <cellStyle name="Вычисление 4 8" xfId="32647"/>
    <cellStyle name="Вычисление 4 9" xfId="32648"/>
    <cellStyle name="Вычисление 4_46EE.2011(v1.0)" xfId="32649"/>
    <cellStyle name="Вычисление 5" xfId="32650"/>
    <cellStyle name="Вычисление 5 10" xfId="32651"/>
    <cellStyle name="Вычисление 5 2" xfId="32652"/>
    <cellStyle name="Вычисление 5 2 2" xfId="32653"/>
    <cellStyle name="Вычисление 5 2 2 2" xfId="32654"/>
    <cellStyle name="Вычисление 5 2 2 2 2" xfId="32655"/>
    <cellStyle name="Вычисление 5 2 2 2 2 2" xfId="32656"/>
    <cellStyle name="Вычисление 5 2 2 2 2 2 2" xfId="32657"/>
    <cellStyle name="Вычисление 5 2 2 2 2 3" xfId="32658"/>
    <cellStyle name="Вычисление 5 2 2 2 3" xfId="32659"/>
    <cellStyle name="Вычисление 5 2 2 2 3 2" xfId="32660"/>
    <cellStyle name="Вычисление 5 2 2 2 4" xfId="32661"/>
    <cellStyle name="Вычисление 5 2 2 3" xfId="32662"/>
    <cellStyle name="Вычисление 5 2 2 3 2" xfId="32663"/>
    <cellStyle name="Вычисление 5 2 2 3 2 2" xfId="32664"/>
    <cellStyle name="Вычисление 5 2 2 3 2 2 2" xfId="32665"/>
    <cellStyle name="Вычисление 5 2 2 3 2 3" xfId="32666"/>
    <cellStyle name="Вычисление 5 2 2 3 3" xfId="32667"/>
    <cellStyle name="Вычисление 5 2 2 3 3 2" xfId="32668"/>
    <cellStyle name="Вычисление 5 2 2 3 4" xfId="32669"/>
    <cellStyle name="Вычисление 5 2 2 4" xfId="32670"/>
    <cellStyle name="Вычисление 5 2 2 4 2" xfId="32671"/>
    <cellStyle name="Вычисление 5 2 2 4 2 2" xfId="32672"/>
    <cellStyle name="Вычисление 5 2 2 4 3" xfId="32673"/>
    <cellStyle name="Вычисление 5 2 2 5" xfId="32674"/>
    <cellStyle name="Вычисление 5 2 2 5 2" xfId="32675"/>
    <cellStyle name="Вычисление 5 2 2 6" xfId="32676"/>
    <cellStyle name="Вычисление 5 2 3" xfId="32677"/>
    <cellStyle name="Вычисление 5 2 3 2" xfId="32678"/>
    <cellStyle name="Вычисление 5 2 3 2 2" xfId="32679"/>
    <cellStyle name="Вычисление 5 2 3 2 2 2" xfId="32680"/>
    <cellStyle name="Вычисление 5 2 3 2 3" xfId="32681"/>
    <cellStyle name="Вычисление 5 2 3 3" xfId="32682"/>
    <cellStyle name="Вычисление 5 2 3 3 2" xfId="32683"/>
    <cellStyle name="Вычисление 5 2 3 4" xfId="32684"/>
    <cellStyle name="Вычисление 5 2 4" xfId="32685"/>
    <cellStyle name="Вычисление 5 2 4 2" xfId="32686"/>
    <cellStyle name="Вычисление 5 2 4 2 2" xfId="32687"/>
    <cellStyle name="Вычисление 5 2 4 2 2 2" xfId="32688"/>
    <cellStyle name="Вычисление 5 2 4 2 3" xfId="32689"/>
    <cellStyle name="Вычисление 5 2 4 3" xfId="32690"/>
    <cellStyle name="Вычисление 5 2 4 3 2" xfId="32691"/>
    <cellStyle name="Вычисление 5 2 4 4" xfId="32692"/>
    <cellStyle name="Вычисление 5 2 5" xfId="32693"/>
    <cellStyle name="Вычисление 5 2 5 2" xfId="32694"/>
    <cellStyle name="Вычисление 5 2 5 2 2" xfId="32695"/>
    <cellStyle name="Вычисление 5 2 5 3" xfId="32696"/>
    <cellStyle name="Вычисление 5 2 6" xfId="32697"/>
    <cellStyle name="Вычисление 5 2 6 2" xfId="32698"/>
    <cellStyle name="Вычисление 5 2 7" xfId="32699"/>
    <cellStyle name="Вычисление 5 2 8" xfId="32700"/>
    <cellStyle name="Вычисление 5 2 9" xfId="32701"/>
    <cellStyle name="Вычисление 5 3" xfId="32702"/>
    <cellStyle name="Вычисление 5 3 2" xfId="32703"/>
    <cellStyle name="Вычисление 5 3 2 2" xfId="32704"/>
    <cellStyle name="Вычисление 5 3 2 2 2" xfId="32705"/>
    <cellStyle name="Вычисление 5 3 2 2 2 2" xfId="32706"/>
    <cellStyle name="Вычисление 5 3 2 2 3" xfId="32707"/>
    <cellStyle name="Вычисление 5 3 2 3" xfId="32708"/>
    <cellStyle name="Вычисление 5 3 2 3 2" xfId="32709"/>
    <cellStyle name="Вычисление 5 3 2 4" xfId="32710"/>
    <cellStyle name="Вычисление 5 3 3" xfId="32711"/>
    <cellStyle name="Вычисление 5 3 3 2" xfId="32712"/>
    <cellStyle name="Вычисление 5 3 3 2 2" xfId="32713"/>
    <cellStyle name="Вычисление 5 3 3 2 2 2" xfId="32714"/>
    <cellStyle name="Вычисление 5 3 3 2 3" xfId="32715"/>
    <cellStyle name="Вычисление 5 3 3 3" xfId="32716"/>
    <cellStyle name="Вычисление 5 3 3 3 2" xfId="32717"/>
    <cellStyle name="Вычисление 5 3 3 4" xfId="32718"/>
    <cellStyle name="Вычисление 5 3 4" xfId="32719"/>
    <cellStyle name="Вычисление 5 3 4 2" xfId="32720"/>
    <cellStyle name="Вычисление 5 3 4 2 2" xfId="32721"/>
    <cellStyle name="Вычисление 5 3 4 3" xfId="32722"/>
    <cellStyle name="Вычисление 5 3 5" xfId="32723"/>
    <cellStyle name="Вычисление 5 3 5 2" xfId="32724"/>
    <cellStyle name="Вычисление 5 3 6" xfId="32725"/>
    <cellStyle name="Вычисление 5 4" xfId="32726"/>
    <cellStyle name="Вычисление 5 4 2" xfId="32727"/>
    <cellStyle name="Вычисление 5 4 2 2" xfId="32728"/>
    <cellStyle name="Вычисление 5 4 2 2 2" xfId="32729"/>
    <cellStyle name="Вычисление 5 4 2 3" xfId="32730"/>
    <cellStyle name="Вычисление 5 4 3" xfId="32731"/>
    <cellStyle name="Вычисление 5 4 3 2" xfId="32732"/>
    <cellStyle name="Вычисление 5 4 4" xfId="32733"/>
    <cellStyle name="Вычисление 5 5" xfId="32734"/>
    <cellStyle name="Вычисление 5 5 2" xfId="32735"/>
    <cellStyle name="Вычисление 5 5 2 2" xfId="32736"/>
    <cellStyle name="Вычисление 5 5 2 2 2" xfId="32737"/>
    <cellStyle name="Вычисление 5 5 2 3" xfId="32738"/>
    <cellStyle name="Вычисление 5 5 3" xfId="32739"/>
    <cellStyle name="Вычисление 5 5 3 2" xfId="32740"/>
    <cellStyle name="Вычисление 5 5 4" xfId="32741"/>
    <cellStyle name="Вычисление 5 6" xfId="32742"/>
    <cellStyle name="Вычисление 5 6 2" xfId="32743"/>
    <cellStyle name="Вычисление 5 6 2 2" xfId="32744"/>
    <cellStyle name="Вычисление 5 6 3" xfId="32745"/>
    <cellStyle name="Вычисление 5 7" xfId="32746"/>
    <cellStyle name="Вычисление 5 7 2" xfId="32747"/>
    <cellStyle name="Вычисление 5 8" xfId="32748"/>
    <cellStyle name="Вычисление 5 9" xfId="32749"/>
    <cellStyle name="Вычисление 5_46EE.2011(v1.0)" xfId="32750"/>
    <cellStyle name="Вычисление 6" xfId="32751"/>
    <cellStyle name="Вычисление 6 10" xfId="32752"/>
    <cellStyle name="Вычисление 6 2" xfId="32753"/>
    <cellStyle name="Вычисление 6 2 2" xfId="32754"/>
    <cellStyle name="Вычисление 6 2 2 2" xfId="32755"/>
    <cellStyle name="Вычисление 6 2 2 2 2" xfId="32756"/>
    <cellStyle name="Вычисление 6 2 2 2 2 2" xfId="32757"/>
    <cellStyle name="Вычисление 6 2 2 2 2 2 2" xfId="32758"/>
    <cellStyle name="Вычисление 6 2 2 2 2 3" xfId="32759"/>
    <cellStyle name="Вычисление 6 2 2 2 3" xfId="32760"/>
    <cellStyle name="Вычисление 6 2 2 2 3 2" xfId="32761"/>
    <cellStyle name="Вычисление 6 2 2 2 4" xfId="32762"/>
    <cellStyle name="Вычисление 6 2 2 3" xfId="32763"/>
    <cellStyle name="Вычисление 6 2 2 3 2" xfId="32764"/>
    <cellStyle name="Вычисление 6 2 2 3 2 2" xfId="32765"/>
    <cellStyle name="Вычисление 6 2 2 3 2 2 2" xfId="32766"/>
    <cellStyle name="Вычисление 6 2 2 3 2 3" xfId="32767"/>
    <cellStyle name="Вычисление 6 2 2 3 3" xfId="32768"/>
    <cellStyle name="Вычисление 6 2 2 3 3 2" xfId="32769"/>
    <cellStyle name="Вычисление 6 2 2 3 4" xfId="32770"/>
    <cellStyle name="Вычисление 6 2 2 4" xfId="32771"/>
    <cellStyle name="Вычисление 6 2 2 4 2" xfId="32772"/>
    <cellStyle name="Вычисление 6 2 2 4 2 2" xfId="32773"/>
    <cellStyle name="Вычисление 6 2 2 4 3" xfId="32774"/>
    <cellStyle name="Вычисление 6 2 2 5" xfId="32775"/>
    <cellStyle name="Вычисление 6 2 2 5 2" xfId="32776"/>
    <cellStyle name="Вычисление 6 2 2 6" xfId="32777"/>
    <cellStyle name="Вычисление 6 2 3" xfId="32778"/>
    <cellStyle name="Вычисление 6 2 3 2" xfId="32779"/>
    <cellStyle name="Вычисление 6 2 3 2 2" xfId="32780"/>
    <cellStyle name="Вычисление 6 2 3 2 2 2" xfId="32781"/>
    <cellStyle name="Вычисление 6 2 3 2 3" xfId="32782"/>
    <cellStyle name="Вычисление 6 2 3 3" xfId="32783"/>
    <cellStyle name="Вычисление 6 2 3 3 2" xfId="32784"/>
    <cellStyle name="Вычисление 6 2 3 4" xfId="32785"/>
    <cellStyle name="Вычисление 6 2 4" xfId="32786"/>
    <cellStyle name="Вычисление 6 2 4 2" xfId="32787"/>
    <cellStyle name="Вычисление 6 2 4 2 2" xfId="32788"/>
    <cellStyle name="Вычисление 6 2 4 2 2 2" xfId="32789"/>
    <cellStyle name="Вычисление 6 2 4 2 3" xfId="32790"/>
    <cellStyle name="Вычисление 6 2 4 3" xfId="32791"/>
    <cellStyle name="Вычисление 6 2 4 3 2" xfId="32792"/>
    <cellStyle name="Вычисление 6 2 4 4" xfId="32793"/>
    <cellStyle name="Вычисление 6 2 5" xfId="32794"/>
    <cellStyle name="Вычисление 6 2 5 2" xfId="32795"/>
    <cellStyle name="Вычисление 6 2 5 2 2" xfId="32796"/>
    <cellStyle name="Вычисление 6 2 5 3" xfId="32797"/>
    <cellStyle name="Вычисление 6 2 6" xfId="32798"/>
    <cellStyle name="Вычисление 6 2 6 2" xfId="32799"/>
    <cellStyle name="Вычисление 6 2 7" xfId="32800"/>
    <cellStyle name="Вычисление 6 2 8" xfId="32801"/>
    <cellStyle name="Вычисление 6 2 9" xfId="32802"/>
    <cellStyle name="Вычисление 6 3" xfId="32803"/>
    <cellStyle name="Вычисление 6 3 2" xfId="32804"/>
    <cellStyle name="Вычисление 6 3 2 2" xfId="32805"/>
    <cellStyle name="Вычисление 6 3 2 2 2" xfId="32806"/>
    <cellStyle name="Вычисление 6 3 2 2 2 2" xfId="32807"/>
    <cellStyle name="Вычисление 6 3 2 2 3" xfId="32808"/>
    <cellStyle name="Вычисление 6 3 2 3" xfId="32809"/>
    <cellStyle name="Вычисление 6 3 2 3 2" xfId="32810"/>
    <cellStyle name="Вычисление 6 3 2 4" xfId="32811"/>
    <cellStyle name="Вычисление 6 3 3" xfId="32812"/>
    <cellStyle name="Вычисление 6 3 3 2" xfId="32813"/>
    <cellStyle name="Вычисление 6 3 3 2 2" xfId="32814"/>
    <cellStyle name="Вычисление 6 3 3 2 2 2" xfId="32815"/>
    <cellStyle name="Вычисление 6 3 3 2 3" xfId="32816"/>
    <cellStyle name="Вычисление 6 3 3 3" xfId="32817"/>
    <cellStyle name="Вычисление 6 3 3 3 2" xfId="32818"/>
    <cellStyle name="Вычисление 6 3 3 4" xfId="32819"/>
    <cellStyle name="Вычисление 6 3 4" xfId="32820"/>
    <cellStyle name="Вычисление 6 3 4 2" xfId="32821"/>
    <cellStyle name="Вычисление 6 3 4 2 2" xfId="32822"/>
    <cellStyle name="Вычисление 6 3 4 3" xfId="32823"/>
    <cellStyle name="Вычисление 6 3 5" xfId="32824"/>
    <cellStyle name="Вычисление 6 3 5 2" xfId="32825"/>
    <cellStyle name="Вычисление 6 3 6" xfId="32826"/>
    <cellStyle name="Вычисление 6 4" xfId="32827"/>
    <cellStyle name="Вычисление 6 4 2" xfId="32828"/>
    <cellStyle name="Вычисление 6 4 2 2" xfId="32829"/>
    <cellStyle name="Вычисление 6 4 2 2 2" xfId="32830"/>
    <cellStyle name="Вычисление 6 4 2 3" xfId="32831"/>
    <cellStyle name="Вычисление 6 4 3" xfId="32832"/>
    <cellStyle name="Вычисление 6 4 3 2" xfId="32833"/>
    <cellStyle name="Вычисление 6 4 4" xfId="32834"/>
    <cellStyle name="Вычисление 6 5" xfId="32835"/>
    <cellStyle name="Вычисление 6 5 2" xfId="32836"/>
    <cellStyle name="Вычисление 6 5 2 2" xfId="32837"/>
    <cellStyle name="Вычисление 6 5 2 2 2" xfId="32838"/>
    <cellStyle name="Вычисление 6 5 2 3" xfId="32839"/>
    <cellStyle name="Вычисление 6 5 3" xfId="32840"/>
    <cellStyle name="Вычисление 6 5 3 2" xfId="32841"/>
    <cellStyle name="Вычисление 6 5 4" xfId="32842"/>
    <cellStyle name="Вычисление 6 6" xfId="32843"/>
    <cellStyle name="Вычисление 6 6 2" xfId="32844"/>
    <cellStyle name="Вычисление 6 6 2 2" xfId="32845"/>
    <cellStyle name="Вычисление 6 6 3" xfId="32846"/>
    <cellStyle name="Вычисление 6 7" xfId="32847"/>
    <cellStyle name="Вычисление 6 7 2" xfId="32848"/>
    <cellStyle name="Вычисление 6 8" xfId="32849"/>
    <cellStyle name="Вычисление 6 9" xfId="32850"/>
    <cellStyle name="Вычисление 6_46EE.2011(v1.0)" xfId="32851"/>
    <cellStyle name="Вычисление 7" xfId="32852"/>
    <cellStyle name="Вычисление 7 10" xfId="32853"/>
    <cellStyle name="Вычисление 7 2" xfId="32854"/>
    <cellStyle name="Вычисление 7 2 2" xfId="32855"/>
    <cellStyle name="Вычисление 7 2 2 2" xfId="32856"/>
    <cellStyle name="Вычисление 7 2 2 2 2" xfId="32857"/>
    <cellStyle name="Вычисление 7 2 2 2 2 2" xfId="32858"/>
    <cellStyle name="Вычисление 7 2 2 2 2 2 2" xfId="32859"/>
    <cellStyle name="Вычисление 7 2 2 2 2 3" xfId="32860"/>
    <cellStyle name="Вычисление 7 2 2 2 3" xfId="32861"/>
    <cellStyle name="Вычисление 7 2 2 2 3 2" xfId="32862"/>
    <cellStyle name="Вычисление 7 2 2 2 4" xfId="32863"/>
    <cellStyle name="Вычисление 7 2 2 3" xfId="32864"/>
    <cellStyle name="Вычисление 7 2 2 3 2" xfId="32865"/>
    <cellStyle name="Вычисление 7 2 2 3 2 2" xfId="32866"/>
    <cellStyle name="Вычисление 7 2 2 3 2 2 2" xfId="32867"/>
    <cellStyle name="Вычисление 7 2 2 3 2 3" xfId="32868"/>
    <cellStyle name="Вычисление 7 2 2 3 3" xfId="32869"/>
    <cellStyle name="Вычисление 7 2 2 3 3 2" xfId="32870"/>
    <cellStyle name="Вычисление 7 2 2 3 4" xfId="32871"/>
    <cellStyle name="Вычисление 7 2 2 4" xfId="32872"/>
    <cellStyle name="Вычисление 7 2 2 4 2" xfId="32873"/>
    <cellStyle name="Вычисление 7 2 2 4 2 2" xfId="32874"/>
    <cellStyle name="Вычисление 7 2 2 4 3" xfId="32875"/>
    <cellStyle name="Вычисление 7 2 2 5" xfId="32876"/>
    <cellStyle name="Вычисление 7 2 2 5 2" xfId="32877"/>
    <cellStyle name="Вычисление 7 2 2 6" xfId="32878"/>
    <cellStyle name="Вычисление 7 2 3" xfId="32879"/>
    <cellStyle name="Вычисление 7 2 3 2" xfId="32880"/>
    <cellStyle name="Вычисление 7 2 3 2 2" xfId="32881"/>
    <cellStyle name="Вычисление 7 2 3 2 2 2" xfId="32882"/>
    <cellStyle name="Вычисление 7 2 3 2 3" xfId="32883"/>
    <cellStyle name="Вычисление 7 2 3 3" xfId="32884"/>
    <cellStyle name="Вычисление 7 2 3 3 2" xfId="32885"/>
    <cellStyle name="Вычисление 7 2 3 4" xfId="32886"/>
    <cellStyle name="Вычисление 7 2 4" xfId="32887"/>
    <cellStyle name="Вычисление 7 2 4 2" xfId="32888"/>
    <cellStyle name="Вычисление 7 2 4 2 2" xfId="32889"/>
    <cellStyle name="Вычисление 7 2 4 2 2 2" xfId="32890"/>
    <cellStyle name="Вычисление 7 2 4 2 3" xfId="32891"/>
    <cellStyle name="Вычисление 7 2 4 3" xfId="32892"/>
    <cellStyle name="Вычисление 7 2 4 3 2" xfId="32893"/>
    <cellStyle name="Вычисление 7 2 4 4" xfId="32894"/>
    <cellStyle name="Вычисление 7 2 5" xfId="32895"/>
    <cellStyle name="Вычисление 7 2 5 2" xfId="32896"/>
    <cellStyle name="Вычисление 7 2 5 2 2" xfId="32897"/>
    <cellStyle name="Вычисление 7 2 5 3" xfId="32898"/>
    <cellStyle name="Вычисление 7 2 6" xfId="32899"/>
    <cellStyle name="Вычисление 7 2 6 2" xfId="32900"/>
    <cellStyle name="Вычисление 7 2 7" xfId="32901"/>
    <cellStyle name="Вычисление 7 2 8" xfId="32902"/>
    <cellStyle name="Вычисление 7 2 9" xfId="32903"/>
    <cellStyle name="Вычисление 7 3" xfId="32904"/>
    <cellStyle name="Вычисление 7 3 2" xfId="32905"/>
    <cellStyle name="Вычисление 7 3 2 2" xfId="32906"/>
    <cellStyle name="Вычисление 7 3 2 2 2" xfId="32907"/>
    <cellStyle name="Вычисление 7 3 2 2 2 2" xfId="32908"/>
    <cellStyle name="Вычисление 7 3 2 2 3" xfId="32909"/>
    <cellStyle name="Вычисление 7 3 2 3" xfId="32910"/>
    <cellStyle name="Вычисление 7 3 2 3 2" xfId="32911"/>
    <cellStyle name="Вычисление 7 3 2 4" xfId="32912"/>
    <cellStyle name="Вычисление 7 3 3" xfId="32913"/>
    <cellStyle name="Вычисление 7 3 3 2" xfId="32914"/>
    <cellStyle name="Вычисление 7 3 3 2 2" xfId="32915"/>
    <cellStyle name="Вычисление 7 3 3 2 2 2" xfId="32916"/>
    <cellStyle name="Вычисление 7 3 3 2 3" xfId="32917"/>
    <cellStyle name="Вычисление 7 3 3 3" xfId="32918"/>
    <cellStyle name="Вычисление 7 3 3 3 2" xfId="32919"/>
    <cellStyle name="Вычисление 7 3 3 4" xfId="32920"/>
    <cellStyle name="Вычисление 7 3 4" xfId="32921"/>
    <cellStyle name="Вычисление 7 3 4 2" xfId="32922"/>
    <cellStyle name="Вычисление 7 3 4 2 2" xfId="32923"/>
    <cellStyle name="Вычисление 7 3 4 3" xfId="32924"/>
    <cellStyle name="Вычисление 7 3 5" xfId="32925"/>
    <cellStyle name="Вычисление 7 3 5 2" xfId="32926"/>
    <cellStyle name="Вычисление 7 3 6" xfId="32927"/>
    <cellStyle name="Вычисление 7 4" xfId="32928"/>
    <cellStyle name="Вычисление 7 4 2" xfId="32929"/>
    <cellStyle name="Вычисление 7 4 2 2" xfId="32930"/>
    <cellStyle name="Вычисление 7 4 2 2 2" xfId="32931"/>
    <cellStyle name="Вычисление 7 4 2 3" xfId="32932"/>
    <cellStyle name="Вычисление 7 4 3" xfId="32933"/>
    <cellStyle name="Вычисление 7 4 3 2" xfId="32934"/>
    <cellStyle name="Вычисление 7 4 4" xfId="32935"/>
    <cellStyle name="Вычисление 7 5" xfId="32936"/>
    <cellStyle name="Вычисление 7 5 2" xfId="32937"/>
    <cellStyle name="Вычисление 7 5 2 2" xfId="32938"/>
    <cellStyle name="Вычисление 7 5 2 2 2" xfId="32939"/>
    <cellStyle name="Вычисление 7 5 2 3" xfId="32940"/>
    <cellStyle name="Вычисление 7 5 3" xfId="32941"/>
    <cellStyle name="Вычисление 7 5 3 2" xfId="32942"/>
    <cellStyle name="Вычисление 7 5 4" xfId="32943"/>
    <cellStyle name="Вычисление 7 6" xfId="32944"/>
    <cellStyle name="Вычисление 7 6 2" xfId="32945"/>
    <cellStyle name="Вычисление 7 6 2 2" xfId="32946"/>
    <cellStyle name="Вычисление 7 6 3" xfId="32947"/>
    <cellStyle name="Вычисление 7 7" xfId="32948"/>
    <cellStyle name="Вычисление 7 7 2" xfId="32949"/>
    <cellStyle name="Вычисление 7 8" xfId="32950"/>
    <cellStyle name="Вычисление 7 9" xfId="32951"/>
    <cellStyle name="Вычисление 7_46EE.2011(v1.0)" xfId="32952"/>
    <cellStyle name="Вычисление 8" xfId="32953"/>
    <cellStyle name="Вычисление 8 10" xfId="32954"/>
    <cellStyle name="Вычисление 8 2" xfId="32955"/>
    <cellStyle name="Вычисление 8 2 2" xfId="32956"/>
    <cellStyle name="Вычисление 8 2 2 2" xfId="32957"/>
    <cellStyle name="Вычисление 8 2 2 2 2" xfId="32958"/>
    <cellStyle name="Вычисление 8 2 2 2 2 2" xfId="32959"/>
    <cellStyle name="Вычисление 8 2 2 2 2 2 2" xfId="32960"/>
    <cellStyle name="Вычисление 8 2 2 2 2 3" xfId="32961"/>
    <cellStyle name="Вычисление 8 2 2 2 3" xfId="32962"/>
    <cellStyle name="Вычисление 8 2 2 2 3 2" xfId="32963"/>
    <cellStyle name="Вычисление 8 2 2 2 4" xfId="32964"/>
    <cellStyle name="Вычисление 8 2 2 3" xfId="32965"/>
    <cellStyle name="Вычисление 8 2 2 3 2" xfId="32966"/>
    <cellStyle name="Вычисление 8 2 2 3 2 2" xfId="32967"/>
    <cellStyle name="Вычисление 8 2 2 3 2 2 2" xfId="32968"/>
    <cellStyle name="Вычисление 8 2 2 3 2 3" xfId="32969"/>
    <cellStyle name="Вычисление 8 2 2 3 3" xfId="32970"/>
    <cellStyle name="Вычисление 8 2 2 3 3 2" xfId="32971"/>
    <cellStyle name="Вычисление 8 2 2 3 4" xfId="32972"/>
    <cellStyle name="Вычисление 8 2 2 4" xfId="32973"/>
    <cellStyle name="Вычисление 8 2 2 4 2" xfId="32974"/>
    <cellStyle name="Вычисление 8 2 2 4 2 2" xfId="32975"/>
    <cellStyle name="Вычисление 8 2 2 4 3" xfId="32976"/>
    <cellStyle name="Вычисление 8 2 2 5" xfId="32977"/>
    <cellStyle name="Вычисление 8 2 2 5 2" xfId="32978"/>
    <cellStyle name="Вычисление 8 2 2 6" xfId="32979"/>
    <cellStyle name="Вычисление 8 2 3" xfId="32980"/>
    <cellStyle name="Вычисление 8 2 3 2" xfId="32981"/>
    <cellStyle name="Вычисление 8 2 3 2 2" xfId="32982"/>
    <cellStyle name="Вычисление 8 2 3 2 2 2" xfId="32983"/>
    <cellStyle name="Вычисление 8 2 3 2 3" xfId="32984"/>
    <cellStyle name="Вычисление 8 2 3 3" xfId="32985"/>
    <cellStyle name="Вычисление 8 2 3 3 2" xfId="32986"/>
    <cellStyle name="Вычисление 8 2 3 4" xfId="32987"/>
    <cellStyle name="Вычисление 8 2 4" xfId="32988"/>
    <cellStyle name="Вычисление 8 2 4 2" xfId="32989"/>
    <cellStyle name="Вычисление 8 2 4 2 2" xfId="32990"/>
    <cellStyle name="Вычисление 8 2 4 2 2 2" xfId="32991"/>
    <cellStyle name="Вычисление 8 2 4 2 3" xfId="32992"/>
    <cellStyle name="Вычисление 8 2 4 3" xfId="32993"/>
    <cellStyle name="Вычисление 8 2 4 3 2" xfId="32994"/>
    <cellStyle name="Вычисление 8 2 4 4" xfId="32995"/>
    <cellStyle name="Вычисление 8 2 5" xfId="32996"/>
    <cellStyle name="Вычисление 8 2 5 2" xfId="32997"/>
    <cellStyle name="Вычисление 8 2 5 2 2" xfId="32998"/>
    <cellStyle name="Вычисление 8 2 5 3" xfId="32999"/>
    <cellStyle name="Вычисление 8 2 6" xfId="33000"/>
    <cellStyle name="Вычисление 8 2 6 2" xfId="33001"/>
    <cellStyle name="Вычисление 8 2 7" xfId="33002"/>
    <cellStyle name="Вычисление 8 2 8" xfId="33003"/>
    <cellStyle name="Вычисление 8 2 9" xfId="33004"/>
    <cellStyle name="Вычисление 8 3" xfId="33005"/>
    <cellStyle name="Вычисление 8 3 2" xfId="33006"/>
    <cellStyle name="Вычисление 8 3 2 2" xfId="33007"/>
    <cellStyle name="Вычисление 8 3 2 2 2" xfId="33008"/>
    <cellStyle name="Вычисление 8 3 2 2 2 2" xfId="33009"/>
    <cellStyle name="Вычисление 8 3 2 2 3" xfId="33010"/>
    <cellStyle name="Вычисление 8 3 2 3" xfId="33011"/>
    <cellStyle name="Вычисление 8 3 2 3 2" xfId="33012"/>
    <cellStyle name="Вычисление 8 3 2 4" xfId="33013"/>
    <cellStyle name="Вычисление 8 3 3" xfId="33014"/>
    <cellStyle name="Вычисление 8 3 3 2" xfId="33015"/>
    <cellStyle name="Вычисление 8 3 3 2 2" xfId="33016"/>
    <cellStyle name="Вычисление 8 3 3 2 2 2" xfId="33017"/>
    <cellStyle name="Вычисление 8 3 3 2 3" xfId="33018"/>
    <cellStyle name="Вычисление 8 3 3 3" xfId="33019"/>
    <cellStyle name="Вычисление 8 3 3 3 2" xfId="33020"/>
    <cellStyle name="Вычисление 8 3 3 4" xfId="33021"/>
    <cellStyle name="Вычисление 8 3 4" xfId="33022"/>
    <cellStyle name="Вычисление 8 3 4 2" xfId="33023"/>
    <cellStyle name="Вычисление 8 3 4 2 2" xfId="33024"/>
    <cellStyle name="Вычисление 8 3 4 3" xfId="33025"/>
    <cellStyle name="Вычисление 8 3 5" xfId="33026"/>
    <cellStyle name="Вычисление 8 3 5 2" xfId="33027"/>
    <cellStyle name="Вычисление 8 3 6" xfId="33028"/>
    <cellStyle name="Вычисление 8 4" xfId="33029"/>
    <cellStyle name="Вычисление 8 4 2" xfId="33030"/>
    <cellStyle name="Вычисление 8 4 2 2" xfId="33031"/>
    <cellStyle name="Вычисление 8 4 2 2 2" xfId="33032"/>
    <cellStyle name="Вычисление 8 4 2 3" xfId="33033"/>
    <cellStyle name="Вычисление 8 4 3" xfId="33034"/>
    <cellStyle name="Вычисление 8 4 3 2" xfId="33035"/>
    <cellStyle name="Вычисление 8 4 4" xfId="33036"/>
    <cellStyle name="Вычисление 8 5" xfId="33037"/>
    <cellStyle name="Вычисление 8 5 2" xfId="33038"/>
    <cellStyle name="Вычисление 8 5 2 2" xfId="33039"/>
    <cellStyle name="Вычисление 8 5 2 2 2" xfId="33040"/>
    <cellStyle name="Вычисление 8 5 2 3" xfId="33041"/>
    <cellStyle name="Вычисление 8 5 3" xfId="33042"/>
    <cellStyle name="Вычисление 8 5 3 2" xfId="33043"/>
    <cellStyle name="Вычисление 8 5 4" xfId="33044"/>
    <cellStyle name="Вычисление 8 6" xfId="33045"/>
    <cellStyle name="Вычисление 8 6 2" xfId="33046"/>
    <cellStyle name="Вычисление 8 6 2 2" xfId="33047"/>
    <cellStyle name="Вычисление 8 6 3" xfId="33048"/>
    <cellStyle name="Вычисление 8 7" xfId="33049"/>
    <cellStyle name="Вычисление 8 7 2" xfId="33050"/>
    <cellStyle name="Вычисление 8 8" xfId="33051"/>
    <cellStyle name="Вычисление 8 9" xfId="33052"/>
    <cellStyle name="Вычисление 8_46EE.2011(v1.0)" xfId="33053"/>
    <cellStyle name="Вычисление 9" xfId="33054"/>
    <cellStyle name="Вычисление 9 10" xfId="33055"/>
    <cellStyle name="Вычисление 9 2" xfId="33056"/>
    <cellStyle name="Вычисление 9 2 2" xfId="33057"/>
    <cellStyle name="Вычисление 9 2 2 2" xfId="33058"/>
    <cellStyle name="Вычисление 9 2 2 2 2" xfId="33059"/>
    <cellStyle name="Вычисление 9 2 2 2 2 2" xfId="33060"/>
    <cellStyle name="Вычисление 9 2 2 2 2 2 2" xfId="33061"/>
    <cellStyle name="Вычисление 9 2 2 2 2 3" xfId="33062"/>
    <cellStyle name="Вычисление 9 2 2 2 3" xfId="33063"/>
    <cellStyle name="Вычисление 9 2 2 2 3 2" xfId="33064"/>
    <cellStyle name="Вычисление 9 2 2 2 4" xfId="33065"/>
    <cellStyle name="Вычисление 9 2 2 3" xfId="33066"/>
    <cellStyle name="Вычисление 9 2 2 3 2" xfId="33067"/>
    <cellStyle name="Вычисление 9 2 2 3 2 2" xfId="33068"/>
    <cellStyle name="Вычисление 9 2 2 3 2 2 2" xfId="33069"/>
    <cellStyle name="Вычисление 9 2 2 3 2 3" xfId="33070"/>
    <cellStyle name="Вычисление 9 2 2 3 3" xfId="33071"/>
    <cellStyle name="Вычисление 9 2 2 3 3 2" xfId="33072"/>
    <cellStyle name="Вычисление 9 2 2 3 4" xfId="33073"/>
    <cellStyle name="Вычисление 9 2 2 4" xfId="33074"/>
    <cellStyle name="Вычисление 9 2 2 4 2" xfId="33075"/>
    <cellStyle name="Вычисление 9 2 2 4 2 2" xfId="33076"/>
    <cellStyle name="Вычисление 9 2 2 4 3" xfId="33077"/>
    <cellStyle name="Вычисление 9 2 2 5" xfId="33078"/>
    <cellStyle name="Вычисление 9 2 2 5 2" xfId="33079"/>
    <cellStyle name="Вычисление 9 2 2 6" xfId="33080"/>
    <cellStyle name="Вычисление 9 2 3" xfId="33081"/>
    <cellStyle name="Вычисление 9 2 3 2" xfId="33082"/>
    <cellStyle name="Вычисление 9 2 3 2 2" xfId="33083"/>
    <cellStyle name="Вычисление 9 2 3 2 2 2" xfId="33084"/>
    <cellStyle name="Вычисление 9 2 3 2 3" xfId="33085"/>
    <cellStyle name="Вычисление 9 2 3 3" xfId="33086"/>
    <cellStyle name="Вычисление 9 2 3 3 2" xfId="33087"/>
    <cellStyle name="Вычисление 9 2 3 4" xfId="33088"/>
    <cellStyle name="Вычисление 9 2 4" xfId="33089"/>
    <cellStyle name="Вычисление 9 2 4 2" xfId="33090"/>
    <cellStyle name="Вычисление 9 2 4 2 2" xfId="33091"/>
    <cellStyle name="Вычисление 9 2 4 2 2 2" xfId="33092"/>
    <cellStyle name="Вычисление 9 2 4 2 3" xfId="33093"/>
    <cellStyle name="Вычисление 9 2 4 3" xfId="33094"/>
    <cellStyle name="Вычисление 9 2 4 3 2" xfId="33095"/>
    <cellStyle name="Вычисление 9 2 4 4" xfId="33096"/>
    <cellStyle name="Вычисление 9 2 5" xfId="33097"/>
    <cellStyle name="Вычисление 9 2 5 2" xfId="33098"/>
    <cellStyle name="Вычисление 9 2 5 2 2" xfId="33099"/>
    <cellStyle name="Вычисление 9 2 5 3" xfId="33100"/>
    <cellStyle name="Вычисление 9 2 6" xfId="33101"/>
    <cellStyle name="Вычисление 9 2 6 2" xfId="33102"/>
    <cellStyle name="Вычисление 9 2 7" xfId="33103"/>
    <cellStyle name="Вычисление 9 2 8" xfId="33104"/>
    <cellStyle name="Вычисление 9 2 9" xfId="33105"/>
    <cellStyle name="Вычисление 9 3" xfId="33106"/>
    <cellStyle name="Вычисление 9 3 2" xfId="33107"/>
    <cellStyle name="Вычисление 9 3 2 2" xfId="33108"/>
    <cellStyle name="Вычисление 9 3 2 2 2" xfId="33109"/>
    <cellStyle name="Вычисление 9 3 2 2 2 2" xfId="33110"/>
    <cellStyle name="Вычисление 9 3 2 2 3" xfId="33111"/>
    <cellStyle name="Вычисление 9 3 2 3" xfId="33112"/>
    <cellStyle name="Вычисление 9 3 2 3 2" xfId="33113"/>
    <cellStyle name="Вычисление 9 3 2 4" xfId="33114"/>
    <cellStyle name="Вычисление 9 3 3" xfId="33115"/>
    <cellStyle name="Вычисление 9 3 3 2" xfId="33116"/>
    <cellStyle name="Вычисление 9 3 3 2 2" xfId="33117"/>
    <cellStyle name="Вычисление 9 3 3 2 2 2" xfId="33118"/>
    <cellStyle name="Вычисление 9 3 3 2 3" xfId="33119"/>
    <cellStyle name="Вычисление 9 3 3 3" xfId="33120"/>
    <cellStyle name="Вычисление 9 3 3 3 2" xfId="33121"/>
    <cellStyle name="Вычисление 9 3 3 4" xfId="33122"/>
    <cellStyle name="Вычисление 9 3 4" xfId="33123"/>
    <cellStyle name="Вычисление 9 3 4 2" xfId="33124"/>
    <cellStyle name="Вычисление 9 3 4 2 2" xfId="33125"/>
    <cellStyle name="Вычисление 9 3 4 3" xfId="33126"/>
    <cellStyle name="Вычисление 9 3 5" xfId="33127"/>
    <cellStyle name="Вычисление 9 3 5 2" xfId="33128"/>
    <cellStyle name="Вычисление 9 3 6" xfId="33129"/>
    <cellStyle name="Вычисление 9 4" xfId="33130"/>
    <cellStyle name="Вычисление 9 4 2" xfId="33131"/>
    <cellStyle name="Вычисление 9 4 2 2" xfId="33132"/>
    <cellStyle name="Вычисление 9 4 2 2 2" xfId="33133"/>
    <cellStyle name="Вычисление 9 4 2 3" xfId="33134"/>
    <cellStyle name="Вычисление 9 4 3" xfId="33135"/>
    <cellStyle name="Вычисление 9 4 3 2" xfId="33136"/>
    <cellStyle name="Вычисление 9 4 4" xfId="33137"/>
    <cellStyle name="Вычисление 9 5" xfId="33138"/>
    <cellStyle name="Вычисление 9 5 2" xfId="33139"/>
    <cellStyle name="Вычисление 9 5 2 2" xfId="33140"/>
    <cellStyle name="Вычисление 9 5 2 2 2" xfId="33141"/>
    <cellStyle name="Вычисление 9 5 2 3" xfId="33142"/>
    <cellStyle name="Вычисление 9 5 3" xfId="33143"/>
    <cellStyle name="Вычисление 9 5 3 2" xfId="33144"/>
    <cellStyle name="Вычисление 9 5 4" xfId="33145"/>
    <cellStyle name="Вычисление 9 6" xfId="33146"/>
    <cellStyle name="Вычисление 9 6 2" xfId="33147"/>
    <cellStyle name="Вычисление 9 6 2 2" xfId="33148"/>
    <cellStyle name="Вычисление 9 6 3" xfId="33149"/>
    <cellStyle name="Вычисление 9 7" xfId="33150"/>
    <cellStyle name="Вычисление 9 7 2" xfId="33151"/>
    <cellStyle name="Вычисление 9 8" xfId="33152"/>
    <cellStyle name="Вычисление 9 9" xfId="33153"/>
    <cellStyle name="Вычисление 9_46EE.2011(v1.0)" xfId="33154"/>
    <cellStyle name="Гиперссылка 2" xfId="33155"/>
    <cellStyle name="Гиперссылка 2 2" xfId="33156"/>
    <cellStyle name="Гиперссылка 2 2 2" xfId="33157"/>
    <cellStyle name="Гиперссылка 2 3" xfId="33158"/>
    <cellStyle name="Гиперссылка 2 4" xfId="33159"/>
    <cellStyle name="Гиперссылка 2 5" xfId="33160"/>
    <cellStyle name="Гиперссылка 3" xfId="33161"/>
    <cellStyle name="Гиперссылка 3 2" xfId="33162"/>
    <cellStyle name="Гиперссылка 4" xfId="33163"/>
    <cellStyle name="Гиперссылка 4 6" xfId="33164"/>
    <cellStyle name="Гиперссылка 5" xfId="33165"/>
    <cellStyle name="Границы" xfId="33166"/>
    <cellStyle name="Границы 2" xfId="33167"/>
    <cellStyle name="Границы 2 2" xfId="33168"/>
    <cellStyle name="Границы 2 2 2" xfId="33169"/>
    <cellStyle name="Границы 2 2 2 2" xfId="33170"/>
    <cellStyle name="Границы 2 2 3" xfId="33171"/>
    <cellStyle name="Границы 2 3" xfId="33172"/>
    <cellStyle name="Границы 2 3 2" xfId="33173"/>
    <cellStyle name="Границы 2 4" xfId="33174"/>
    <cellStyle name="Границы 3" xfId="33175"/>
    <cellStyle name="Границы 3 2" xfId="33176"/>
    <cellStyle name="Границы 3 2 2" xfId="33177"/>
    <cellStyle name="Границы 3 2 2 2" xfId="33178"/>
    <cellStyle name="Границы 3 2 3" xfId="33179"/>
    <cellStyle name="Границы 3 3" xfId="33180"/>
    <cellStyle name="Границы 3 3 2" xfId="33181"/>
    <cellStyle name="Границы 3 4" xfId="33182"/>
    <cellStyle name="Границы 4" xfId="33183"/>
    <cellStyle name="Границы 4 2" xfId="33184"/>
    <cellStyle name="Границы 4 2 2" xfId="33185"/>
    <cellStyle name="Границы 4 2 2 2" xfId="33186"/>
    <cellStyle name="Границы 4 2 3" xfId="33187"/>
    <cellStyle name="Границы 4 3" xfId="33188"/>
    <cellStyle name="Границы 4 3 2" xfId="33189"/>
    <cellStyle name="Границы 4 4" xfId="33190"/>
    <cellStyle name="Границы 5" xfId="33191"/>
    <cellStyle name="Границы 5 2" xfId="33192"/>
    <cellStyle name="Границы 5 2 2" xfId="33193"/>
    <cellStyle name="Границы 5 3" xfId="33194"/>
    <cellStyle name="Границы 6" xfId="33195"/>
    <cellStyle name="Границы 6 2" xfId="33196"/>
    <cellStyle name="Границы 7" xfId="33197"/>
    <cellStyle name="Границы 8" xfId="33198"/>
    <cellStyle name="Группа" xfId="33199"/>
    <cellStyle name="Группа 0" xfId="33200"/>
    <cellStyle name="Группа 0 2" xfId="33201"/>
    <cellStyle name="Группа 1" xfId="33202"/>
    <cellStyle name="Группа 1 2" xfId="33203"/>
    <cellStyle name="Группа 2" xfId="33204"/>
    <cellStyle name="Группа 2 2" xfId="33205"/>
    <cellStyle name="Группа 3" xfId="33206"/>
    <cellStyle name="Группа 3 2" xfId="33207"/>
    <cellStyle name="Группа 4" xfId="33208"/>
    <cellStyle name="Группа 4 2" xfId="33209"/>
    <cellStyle name="Группа 5" xfId="33210"/>
    <cellStyle name="Группа 5 2" xfId="33211"/>
    <cellStyle name="Группа 6" xfId="33212"/>
    <cellStyle name="Группа 6 2" xfId="33213"/>
    <cellStyle name="Группа 7" xfId="33214"/>
    <cellStyle name="Группа 7 2" xfId="33215"/>
    <cellStyle name="Группа 8" xfId="33216"/>
    <cellStyle name="Группа 8 2" xfId="33217"/>
    <cellStyle name="Группа 9" xfId="33218"/>
    <cellStyle name="Группа_additional slides_04.12.03 _1" xfId="33219"/>
    <cellStyle name="Данные" xfId="33220"/>
    <cellStyle name="Данные 2" xfId="33221"/>
    <cellStyle name="Данные 2 2" xfId="33222"/>
    <cellStyle name="Данные 2 2 2" xfId="33223"/>
    <cellStyle name="Данные 2 2 2 2" xfId="33224"/>
    <cellStyle name="Данные 2 2 3" xfId="33225"/>
    <cellStyle name="Данные 2 3" xfId="33226"/>
    <cellStyle name="Данные 2 4" xfId="33227"/>
    <cellStyle name="Данные 3" xfId="33228"/>
    <cellStyle name="Данные 3 2" xfId="33229"/>
    <cellStyle name="Данные 3 2 2" xfId="33230"/>
    <cellStyle name="Данные 3 2 2 2" xfId="33231"/>
    <cellStyle name="Данные 3 2 3" xfId="33232"/>
    <cellStyle name="Данные 3 3" xfId="33233"/>
    <cellStyle name="Данные 3 4" xfId="33234"/>
    <cellStyle name="Данные 4" xfId="33235"/>
    <cellStyle name="Данные 4 2" xfId="33236"/>
    <cellStyle name="Данные 4 2 2" xfId="33237"/>
    <cellStyle name="Данные 4 2 2 2" xfId="33238"/>
    <cellStyle name="Данные 4 2 3" xfId="33239"/>
    <cellStyle name="Данные 4 3" xfId="33240"/>
    <cellStyle name="Данные 4 4" xfId="33241"/>
    <cellStyle name="Данные 5" xfId="33242"/>
    <cellStyle name="Данные 5 2" xfId="33243"/>
    <cellStyle name="Данные 5 2 2" xfId="33244"/>
    <cellStyle name="Данные 5 3" xfId="33245"/>
    <cellStyle name="Данные 6" xfId="33246"/>
    <cellStyle name="Данные 7" xfId="33247"/>
    <cellStyle name="Дата" xfId="33248"/>
    <cellStyle name="ДАТА 2" xfId="33249"/>
    <cellStyle name="ДАТА 3" xfId="33250"/>
    <cellStyle name="ДАТА 4" xfId="33251"/>
    <cellStyle name="ДАТА 5" xfId="33252"/>
    <cellStyle name="ДАТА 6" xfId="33253"/>
    <cellStyle name="ДАТА 7" xfId="33254"/>
    <cellStyle name="ДАТА 8" xfId="33255"/>
    <cellStyle name="ДАТА 9" xfId="33256"/>
    <cellStyle name="ДАТА_1" xfId="33257"/>
    <cellStyle name="Денежный [0] 2" xfId="33258"/>
    <cellStyle name="Денежный 2" xfId="33259"/>
    <cellStyle name="Денежный 2 2" xfId="33260"/>
    <cellStyle name="Денежный 2 3" xfId="33261"/>
    <cellStyle name="Денежный 2_INDEX.STATION.2012(v1.0)_" xfId="33262"/>
    <cellStyle name="Денежный 3" xfId="33263"/>
    <cellStyle name="Денежный 3 2" xfId="33264"/>
    <cellStyle name="Денежный 4" xfId="33265"/>
    <cellStyle name="Денежный 5" xfId="33266"/>
    <cellStyle name="Денежпый_Доход1" xfId="33267"/>
    <cellStyle name="ЄЄ" xfId="33268"/>
    <cellStyle name="ЄЄ_x0004_" xfId="33269"/>
    <cellStyle name="Є_x0004_Є" xfId="33270"/>
    <cellStyle name="ЄЄ 10" xfId="33271"/>
    <cellStyle name="ЄЄ_x0004_ 10" xfId="33272"/>
    <cellStyle name="ЄЄ_x0004_ 11" xfId="33273"/>
    <cellStyle name="ЄЄ 2" xfId="33274"/>
    <cellStyle name="ЄЄ_x0004_ 2" xfId="33275"/>
    <cellStyle name="Є_x0004_Є 2" xfId="33276"/>
    <cellStyle name="ЄЄ 2 2" xfId="33277"/>
    <cellStyle name="ЄЄ_x0004_ 2 2" xfId="33278"/>
    <cellStyle name="ЄЄ 2 2 2" xfId="33279"/>
    <cellStyle name="ЄЄ_x0004_ 2 2 2" xfId="33280"/>
    <cellStyle name="ЄЄ 2 2 2 2" xfId="33281"/>
    <cellStyle name="ЄЄ_x0004_ 2 2 2 2" xfId="33282"/>
    <cellStyle name="ЄЄ_x0004_ 2 2 2 2 2" xfId="33283"/>
    <cellStyle name="ЄЄ_x0004_ 2 2 2 3" xfId="33284"/>
    <cellStyle name="ЄЄ 2 2 3" xfId="33285"/>
    <cellStyle name="ЄЄ_x0004_ 2 2 3" xfId="33286"/>
    <cellStyle name="ЄЄ_x0004_ 2 2 3 2" xfId="33287"/>
    <cellStyle name="ЄЄ_x0004_ 2 2 4" xfId="33288"/>
    <cellStyle name="ЄЄ 2 3" xfId="33289"/>
    <cellStyle name="ЄЄ_x0004_ 2 3" xfId="33290"/>
    <cellStyle name="ЄЄ 2 3 2" xfId="33291"/>
    <cellStyle name="ЄЄ_x0004_ 2 3 2" xfId="33292"/>
    <cellStyle name="ЄЄ_x0004_ 2 3 2 2" xfId="33293"/>
    <cellStyle name="ЄЄ_x0004_ 2 3 2 2 2" xfId="33294"/>
    <cellStyle name="ЄЄ_x0004_ 2 3 2 3" xfId="33295"/>
    <cellStyle name="ЄЄ_x0004_ 2 3 3" xfId="33296"/>
    <cellStyle name="ЄЄ_x0004_ 2 3 3 2" xfId="33297"/>
    <cellStyle name="ЄЄ_x0004_ 2 3 4" xfId="33298"/>
    <cellStyle name="ЄЄ 2 4" xfId="33299"/>
    <cellStyle name="ЄЄ_x0004_ 2 4" xfId="33300"/>
    <cellStyle name="ЄЄ_x0004_ 2 4 2" xfId="33301"/>
    <cellStyle name="ЄЄ_x0004_ 2 4 2 2" xfId="33302"/>
    <cellStyle name="ЄЄ_x0004_ 2 4 2 2 2" xfId="33303"/>
    <cellStyle name="ЄЄ_x0004_ 2 4 2 3" xfId="33304"/>
    <cellStyle name="ЄЄ_x0004_ 2 4 3" xfId="33305"/>
    <cellStyle name="ЄЄ_x0004_ 2 4 3 2" xfId="33306"/>
    <cellStyle name="ЄЄ_x0004_ 2 4 4" xfId="33307"/>
    <cellStyle name="ЄЄ_x0004_ 2 5" xfId="33308"/>
    <cellStyle name="ЄЄ_x0004_ 2 5 2" xfId="33309"/>
    <cellStyle name="ЄЄ_x0004_ 2 5 2 2" xfId="33310"/>
    <cellStyle name="ЄЄ_x0004_ 2 5 3" xfId="33311"/>
    <cellStyle name="ЄЄ_x0004_ 2 6" xfId="33312"/>
    <cellStyle name="ЄЄ_x0004_ 2 6 2" xfId="33313"/>
    <cellStyle name="ЄЄ_x0004_ 2 7" xfId="33314"/>
    <cellStyle name="ЄЄ 3" xfId="33315"/>
    <cellStyle name="ЄЄ_x0004_ 3" xfId="33316"/>
    <cellStyle name="ЄЄ 3 2" xfId="33317"/>
    <cellStyle name="ЄЄ_x0004_ 3 2" xfId="33318"/>
    <cellStyle name="ЄЄ 3 2 2" xfId="33319"/>
    <cellStyle name="ЄЄ_x0004_ 3 2 2" xfId="33320"/>
    <cellStyle name="ЄЄ 3 2 2 2" xfId="33321"/>
    <cellStyle name="ЄЄ_x0004_ 3 2 2 2" xfId="33322"/>
    <cellStyle name="ЄЄ 3 2 3" xfId="33323"/>
    <cellStyle name="ЄЄ_x0004_ 3 2 3" xfId="33324"/>
    <cellStyle name="ЄЄ 3 3" xfId="33325"/>
    <cellStyle name="ЄЄ_x0004_ 3 3" xfId="33326"/>
    <cellStyle name="ЄЄ 3 3 2" xfId="33327"/>
    <cellStyle name="ЄЄ_x0004_ 3 3 2" xfId="33328"/>
    <cellStyle name="ЄЄ 3 4" xfId="33329"/>
    <cellStyle name="ЄЄ_x0004_ 3 4" xfId="33330"/>
    <cellStyle name="ЄЄ 4" xfId="33331"/>
    <cellStyle name="ЄЄ_x0004_ 4" xfId="33332"/>
    <cellStyle name="ЄЄ 4 2" xfId="33333"/>
    <cellStyle name="ЄЄ_x0004_ 4 2" xfId="33334"/>
    <cellStyle name="ЄЄ 4 2 2" xfId="33335"/>
    <cellStyle name="ЄЄ_x0004_ 4 2 2" xfId="33336"/>
    <cellStyle name="ЄЄ 4 2 2 2" xfId="33337"/>
    <cellStyle name="ЄЄ_x0004_ 4 2 2 2" xfId="33338"/>
    <cellStyle name="ЄЄ 4 2 3" xfId="33339"/>
    <cellStyle name="ЄЄ_x0004_ 4 2 3" xfId="33340"/>
    <cellStyle name="ЄЄ 4 3" xfId="33341"/>
    <cellStyle name="ЄЄ_x0004_ 4 3" xfId="33342"/>
    <cellStyle name="ЄЄ 4 3 2" xfId="33343"/>
    <cellStyle name="ЄЄ_x0004_ 4 3 2" xfId="33344"/>
    <cellStyle name="ЄЄ 4 4" xfId="33345"/>
    <cellStyle name="ЄЄ_x0004_ 4 4" xfId="33346"/>
    <cellStyle name="ЄЄ 5" xfId="33347"/>
    <cellStyle name="ЄЄ_x0004_ 5" xfId="33348"/>
    <cellStyle name="ЄЄ 5 2" xfId="33349"/>
    <cellStyle name="ЄЄ_x0004_ 5 2" xfId="33350"/>
    <cellStyle name="ЄЄ 5 2 2" xfId="33351"/>
    <cellStyle name="ЄЄ_x0004_ 5 2 2" xfId="33352"/>
    <cellStyle name="ЄЄ_x0004_ 5 2 2 2" xfId="33353"/>
    <cellStyle name="ЄЄ_x0004_ 5 2 3" xfId="33354"/>
    <cellStyle name="ЄЄ 5 3" xfId="33355"/>
    <cellStyle name="ЄЄ_x0004_ 5 3" xfId="33356"/>
    <cellStyle name="ЄЄ_x0004_ 5 3 2" xfId="33357"/>
    <cellStyle name="ЄЄ_x0004_ 5 4" xfId="33358"/>
    <cellStyle name="ЄЄ 6" xfId="33359"/>
    <cellStyle name="ЄЄ_x0004_ 6" xfId="33360"/>
    <cellStyle name="ЄЄ 6 2" xfId="33361"/>
    <cellStyle name="ЄЄ_x0004_ 6 2" xfId="33362"/>
    <cellStyle name="ЄЄ_x0004_ 6 2 2" xfId="33363"/>
    <cellStyle name="ЄЄ_x0004_ 6 3" xfId="33364"/>
    <cellStyle name="ЄЄ 7" xfId="33365"/>
    <cellStyle name="ЄЄ_x0004_ 7" xfId="33366"/>
    <cellStyle name="ЄЄ_x0004_ 7 2" xfId="33367"/>
    <cellStyle name="ЄЄ 8" xfId="33368"/>
    <cellStyle name="ЄЄ_x0004_ 8" xfId="33369"/>
    <cellStyle name="ЄЄ 9" xfId="33370"/>
    <cellStyle name="ЄЄ_x0004_ 9" xfId="33371"/>
    <cellStyle name="ЄЄ_ВЫПИСКИ из бизнес-плана 2011" xfId="33372"/>
    <cellStyle name="Є_x0004_Є_ВЫПИСКИ из бизнес-плана 2011" xfId="33373"/>
    <cellStyle name="ЄЄ_ВЫПИСКИ из бизнес-плана 2011 2" xfId="33374"/>
    <cellStyle name="Є_x0004_Є_Действующие кредиты апрель 2011" xfId="33375"/>
    <cellStyle name="ЄЄ_Действующие кредиты апрель 2011 2" xfId="33376"/>
    <cellStyle name="Є_x0004_Є_Действующие кредиты июль 2010" xfId="33377"/>
    <cellStyle name="ЄЄ_Действующие кредиты июль 2010 2" xfId="33378"/>
    <cellStyle name="Є_x0004_Є_Действующие кредиты октябрьь 2010" xfId="33379"/>
    <cellStyle name="ЄЄ_Действующие кредиты октябрьь 2010 2" xfId="33380"/>
    <cellStyle name="Є_x0004_Є_Книга4 (6)" xfId="33381"/>
    <cellStyle name="ЄЄ_Свод_ОРиМ_2011_20110411" xfId="33382"/>
    <cellStyle name="Є_x0004_Є_Свод_ОРиМ_2011_v4_08122010" xfId="33383"/>
    <cellStyle name="ЄЄ_Услуги АТС, ЦФР" xfId="33384"/>
    <cellStyle name="Є_x0004_Є_Услуги АТС, ЦФР" xfId="33385"/>
    <cellStyle name="ЄЄ_Услуги АТС, ЦФР 2" xfId="33386"/>
    <cellStyle name="ЄЄЄ" xfId="33387"/>
    <cellStyle name="ЄЄЄ_x0004_" xfId="33388"/>
    <cellStyle name="ЄЄЄ_ВЫПИСКИ из бизнес-плана 2011" xfId="33389"/>
    <cellStyle name="ЄЄЄЄ" xfId="33390"/>
    <cellStyle name="ЄЄЄЄ_x0004_" xfId="33391"/>
    <cellStyle name="ЄЄЄЄЄ" xfId="33392"/>
    <cellStyle name="ЄЄЄЄЄ_x0004_" xfId="33393"/>
    <cellStyle name="ЄЄЄЄЄ 10" xfId="33394"/>
    <cellStyle name="ЄЄЄЄЄ 11" xfId="33395"/>
    <cellStyle name="ЄЄЄЄЄ 12" xfId="33396"/>
    <cellStyle name="ЄЄЄЄЄ 13" xfId="33397"/>
    <cellStyle name="ЄЄЄЄЄ 2" xfId="33398"/>
    <cellStyle name="ЄЄЄЄЄ 2 10" xfId="33399"/>
    <cellStyle name="ЄЄЄЄЄ 2 2" xfId="33400"/>
    <cellStyle name="ЄЄЄЄЄ 2 2 2" xfId="33401"/>
    <cellStyle name="ЄЄЄЄЄ 2 2 2 2" xfId="33402"/>
    <cellStyle name="ЄЄЄЄЄ 2 2 2 2 2" xfId="33403"/>
    <cellStyle name="ЄЄЄЄЄ 2 2 2 2 2 2" xfId="33404"/>
    <cellStyle name="ЄЄЄЄЄ 2 2 2 2 3" xfId="33405"/>
    <cellStyle name="ЄЄЄЄЄ 2 2 2 3" xfId="33406"/>
    <cellStyle name="ЄЄЄЄЄ 2 2 2 3 2" xfId="33407"/>
    <cellStyle name="ЄЄЄЄЄ 2 2 2 4" xfId="33408"/>
    <cellStyle name="ЄЄЄЄЄ 2 2 3" xfId="33409"/>
    <cellStyle name="ЄЄЄЄЄ 2 2 3 2" xfId="33410"/>
    <cellStyle name="ЄЄЄЄЄ 2 2 3 2 2" xfId="33411"/>
    <cellStyle name="ЄЄЄЄЄ 2 2 3 2 2 2" xfId="33412"/>
    <cellStyle name="ЄЄЄЄЄ 2 2 3 2 3" xfId="33413"/>
    <cellStyle name="ЄЄЄЄЄ 2 2 3 3" xfId="33414"/>
    <cellStyle name="ЄЄЄЄЄ 2 2 3 3 2" xfId="33415"/>
    <cellStyle name="ЄЄЄЄЄ 2 2 3 4" xfId="33416"/>
    <cellStyle name="ЄЄЄЄЄ 2 2 4" xfId="33417"/>
    <cellStyle name="ЄЄЄЄЄ 2 2 4 2" xfId="33418"/>
    <cellStyle name="ЄЄЄЄЄ 2 2 4 2 2" xfId="33419"/>
    <cellStyle name="ЄЄЄЄЄ 2 2 4 2 2 2" xfId="33420"/>
    <cellStyle name="ЄЄЄЄЄ 2 2 4 2 3" xfId="33421"/>
    <cellStyle name="ЄЄЄЄЄ 2 2 4 3" xfId="33422"/>
    <cellStyle name="ЄЄЄЄЄ 2 2 4 3 2" xfId="33423"/>
    <cellStyle name="ЄЄЄЄЄ 2 2 4 4" xfId="33424"/>
    <cellStyle name="ЄЄЄЄЄ 2 2 5" xfId="33425"/>
    <cellStyle name="ЄЄЄЄЄ 2 2 5 2" xfId="33426"/>
    <cellStyle name="ЄЄЄЄЄ 2 2 5 2 2" xfId="33427"/>
    <cellStyle name="ЄЄЄЄЄ 2 2 5 3" xfId="33428"/>
    <cellStyle name="ЄЄЄЄЄ 2 2 6" xfId="33429"/>
    <cellStyle name="ЄЄЄЄЄ 2 2 6 2" xfId="33430"/>
    <cellStyle name="ЄЄЄЄЄ 2 2 7" xfId="33431"/>
    <cellStyle name="ЄЄЄЄЄ 2 3" xfId="33432"/>
    <cellStyle name="ЄЄЄЄЄ 2 3 2" xfId="33433"/>
    <cellStyle name="ЄЄЄЄЄ 2 3 2 2" xfId="33434"/>
    <cellStyle name="ЄЄЄЄЄ 2 3 2 2 2" xfId="33435"/>
    <cellStyle name="ЄЄЄЄЄ 2 3 2 3" xfId="33436"/>
    <cellStyle name="ЄЄЄЄЄ 2 3 3" xfId="33437"/>
    <cellStyle name="ЄЄЄЄЄ 2 3 3 2" xfId="33438"/>
    <cellStyle name="ЄЄЄЄЄ 2 3 4" xfId="33439"/>
    <cellStyle name="ЄЄЄЄЄ 2 4" xfId="33440"/>
    <cellStyle name="ЄЄЄЄЄ 2 4 2" xfId="33441"/>
    <cellStyle name="ЄЄЄЄЄ 2 4 2 2" xfId="33442"/>
    <cellStyle name="ЄЄЄЄЄ 2 4 2 2 2" xfId="33443"/>
    <cellStyle name="ЄЄЄЄЄ 2 4 2 3" xfId="33444"/>
    <cellStyle name="ЄЄЄЄЄ 2 4 3" xfId="33445"/>
    <cellStyle name="ЄЄЄЄЄ 2 4 3 2" xfId="33446"/>
    <cellStyle name="ЄЄЄЄЄ 2 4 4" xfId="33447"/>
    <cellStyle name="ЄЄЄЄЄ 2 5" xfId="33448"/>
    <cellStyle name="ЄЄЄЄЄ 2 5 2" xfId="33449"/>
    <cellStyle name="ЄЄЄЄЄ 2 5 2 2" xfId="33450"/>
    <cellStyle name="ЄЄЄЄЄ 2 5 2 2 2" xfId="33451"/>
    <cellStyle name="ЄЄЄЄЄ 2 5 2 3" xfId="33452"/>
    <cellStyle name="ЄЄЄЄЄ 2 5 3" xfId="33453"/>
    <cellStyle name="ЄЄЄЄЄ 2 5 3 2" xfId="33454"/>
    <cellStyle name="ЄЄЄЄЄ 2 5 4" xfId="33455"/>
    <cellStyle name="ЄЄЄЄЄ 2 6" xfId="33456"/>
    <cellStyle name="ЄЄЄЄЄ 2 6 2" xfId="33457"/>
    <cellStyle name="ЄЄЄЄЄ 2 6 2 2" xfId="33458"/>
    <cellStyle name="ЄЄЄЄЄ 2 6 3" xfId="33459"/>
    <cellStyle name="ЄЄЄЄЄ 2 7" xfId="33460"/>
    <cellStyle name="ЄЄЄЄЄ 2 7 2" xfId="33461"/>
    <cellStyle name="ЄЄЄЄЄ 2 8" xfId="33462"/>
    <cellStyle name="ЄЄЄЄЄ 2 9" xfId="33463"/>
    <cellStyle name="ЄЄЄЄЄ 3" xfId="33464"/>
    <cellStyle name="ЄЄЄЄЄ 3 10" xfId="33465"/>
    <cellStyle name="ЄЄЄЄЄ 3 2" xfId="33466"/>
    <cellStyle name="ЄЄЄЄЄ 3 2 2" xfId="33467"/>
    <cellStyle name="ЄЄЄЄЄ 3 2 2 2" xfId="33468"/>
    <cellStyle name="ЄЄЄЄЄ 3 2 2 2 2" xfId="33469"/>
    <cellStyle name="ЄЄЄЄЄ 3 2 2 2 2 2" xfId="33470"/>
    <cellStyle name="ЄЄЄЄЄ 3 2 2 2 3" xfId="33471"/>
    <cellStyle name="ЄЄЄЄЄ 3 2 2 3" xfId="33472"/>
    <cellStyle name="ЄЄЄЄЄ 3 2 2 3 2" xfId="33473"/>
    <cellStyle name="ЄЄЄЄЄ 3 2 2 4" xfId="33474"/>
    <cellStyle name="ЄЄЄЄЄ 3 2 3" xfId="33475"/>
    <cellStyle name="ЄЄЄЄЄ 3 2 3 2" xfId="33476"/>
    <cellStyle name="ЄЄЄЄЄ 3 2 3 2 2" xfId="33477"/>
    <cellStyle name="ЄЄЄЄЄ 3 2 3 2 2 2" xfId="33478"/>
    <cellStyle name="ЄЄЄЄЄ 3 2 3 2 3" xfId="33479"/>
    <cellStyle name="ЄЄЄЄЄ 3 2 3 3" xfId="33480"/>
    <cellStyle name="ЄЄЄЄЄ 3 2 3 3 2" xfId="33481"/>
    <cellStyle name="ЄЄЄЄЄ 3 2 3 4" xfId="33482"/>
    <cellStyle name="ЄЄЄЄЄ 3 2 4" xfId="33483"/>
    <cellStyle name="ЄЄЄЄЄ 3 2 4 2" xfId="33484"/>
    <cellStyle name="ЄЄЄЄЄ 3 2 4 2 2" xfId="33485"/>
    <cellStyle name="ЄЄЄЄЄ 3 2 4 2 2 2" xfId="33486"/>
    <cellStyle name="ЄЄЄЄЄ 3 2 4 2 3" xfId="33487"/>
    <cellStyle name="ЄЄЄЄЄ 3 2 4 3" xfId="33488"/>
    <cellStyle name="ЄЄЄЄЄ 3 2 4 3 2" xfId="33489"/>
    <cellStyle name="ЄЄЄЄЄ 3 2 4 4" xfId="33490"/>
    <cellStyle name="ЄЄЄЄЄ 3 2 5" xfId="33491"/>
    <cellStyle name="ЄЄЄЄЄ 3 2 5 2" xfId="33492"/>
    <cellStyle name="ЄЄЄЄЄ 3 2 5 2 2" xfId="33493"/>
    <cellStyle name="ЄЄЄЄЄ 3 2 5 3" xfId="33494"/>
    <cellStyle name="ЄЄЄЄЄ 3 2 6" xfId="33495"/>
    <cellStyle name="ЄЄЄЄЄ 3 2 6 2" xfId="33496"/>
    <cellStyle name="ЄЄЄЄЄ 3 2 7" xfId="33497"/>
    <cellStyle name="ЄЄЄЄЄ 3 3" xfId="33498"/>
    <cellStyle name="ЄЄЄЄЄ 3 3 2" xfId="33499"/>
    <cellStyle name="ЄЄЄЄЄ 3 3 2 2" xfId="33500"/>
    <cellStyle name="ЄЄЄЄЄ 3 3 2 2 2" xfId="33501"/>
    <cellStyle name="ЄЄЄЄЄ 3 3 2 3" xfId="33502"/>
    <cellStyle name="ЄЄЄЄЄ 3 3 3" xfId="33503"/>
    <cellStyle name="ЄЄЄЄЄ 3 3 3 2" xfId="33504"/>
    <cellStyle name="ЄЄЄЄЄ 3 3 4" xfId="33505"/>
    <cellStyle name="ЄЄЄЄЄ 3 4" xfId="33506"/>
    <cellStyle name="ЄЄЄЄЄ 3 4 2" xfId="33507"/>
    <cellStyle name="ЄЄЄЄЄ 3 4 2 2" xfId="33508"/>
    <cellStyle name="ЄЄЄЄЄ 3 4 2 2 2" xfId="33509"/>
    <cellStyle name="ЄЄЄЄЄ 3 4 2 3" xfId="33510"/>
    <cellStyle name="ЄЄЄЄЄ 3 4 3" xfId="33511"/>
    <cellStyle name="ЄЄЄЄЄ 3 4 3 2" xfId="33512"/>
    <cellStyle name="ЄЄЄЄЄ 3 4 4" xfId="33513"/>
    <cellStyle name="ЄЄЄЄЄ 3 5" xfId="33514"/>
    <cellStyle name="ЄЄЄЄЄ 3 5 2" xfId="33515"/>
    <cellStyle name="ЄЄЄЄЄ 3 5 2 2" xfId="33516"/>
    <cellStyle name="ЄЄЄЄЄ 3 5 2 2 2" xfId="33517"/>
    <cellStyle name="ЄЄЄЄЄ 3 5 2 3" xfId="33518"/>
    <cellStyle name="ЄЄЄЄЄ 3 5 3" xfId="33519"/>
    <cellStyle name="ЄЄЄЄЄ 3 5 3 2" xfId="33520"/>
    <cellStyle name="ЄЄЄЄЄ 3 5 4" xfId="33521"/>
    <cellStyle name="ЄЄЄЄЄ 3 6" xfId="33522"/>
    <cellStyle name="ЄЄЄЄЄ 3 6 2" xfId="33523"/>
    <cellStyle name="ЄЄЄЄЄ 3 6 2 2" xfId="33524"/>
    <cellStyle name="ЄЄЄЄЄ 3 6 3" xfId="33525"/>
    <cellStyle name="ЄЄЄЄЄ 3 7" xfId="33526"/>
    <cellStyle name="ЄЄЄЄЄ 3 7 2" xfId="33527"/>
    <cellStyle name="ЄЄЄЄЄ 3 8" xfId="33528"/>
    <cellStyle name="ЄЄЄЄЄ 3 9" xfId="33529"/>
    <cellStyle name="ЄЄЄЄЄ 4" xfId="33530"/>
    <cellStyle name="ЄЄЄЄЄ 4 2" xfId="33531"/>
    <cellStyle name="ЄЄЄЄЄ 4 2 2" xfId="33532"/>
    <cellStyle name="ЄЄЄЄЄ 4 2 2 2" xfId="33533"/>
    <cellStyle name="ЄЄЄЄЄ 4 2 2 2 2" xfId="33534"/>
    <cellStyle name="ЄЄЄЄЄ 4 2 2 3" xfId="33535"/>
    <cellStyle name="ЄЄЄЄЄ 4 2 3" xfId="33536"/>
    <cellStyle name="ЄЄЄЄЄ 4 2 3 2" xfId="33537"/>
    <cellStyle name="ЄЄЄЄЄ 4 2 4" xfId="33538"/>
    <cellStyle name="ЄЄЄЄЄ 4 3" xfId="33539"/>
    <cellStyle name="ЄЄЄЄЄ 4 3 2" xfId="33540"/>
    <cellStyle name="ЄЄЄЄЄ 4 3 2 2" xfId="33541"/>
    <cellStyle name="ЄЄЄЄЄ 4 3 2 2 2" xfId="33542"/>
    <cellStyle name="ЄЄЄЄЄ 4 3 2 3" xfId="33543"/>
    <cellStyle name="ЄЄЄЄЄ 4 3 3" xfId="33544"/>
    <cellStyle name="ЄЄЄЄЄ 4 3 3 2" xfId="33545"/>
    <cellStyle name="ЄЄЄЄЄ 4 3 4" xfId="33546"/>
    <cellStyle name="ЄЄЄЄЄ 4 4" xfId="33547"/>
    <cellStyle name="ЄЄЄЄЄ 4 4 2" xfId="33548"/>
    <cellStyle name="ЄЄЄЄЄ 4 4 2 2" xfId="33549"/>
    <cellStyle name="ЄЄЄЄЄ 4 4 2 2 2" xfId="33550"/>
    <cellStyle name="ЄЄЄЄЄ 4 4 2 3" xfId="33551"/>
    <cellStyle name="ЄЄЄЄЄ 4 4 3" xfId="33552"/>
    <cellStyle name="ЄЄЄЄЄ 4 4 3 2" xfId="33553"/>
    <cellStyle name="ЄЄЄЄЄ 4 4 4" xfId="33554"/>
    <cellStyle name="ЄЄЄЄЄ 4 5" xfId="33555"/>
    <cellStyle name="ЄЄЄЄЄ 4 5 2" xfId="33556"/>
    <cellStyle name="ЄЄЄЄЄ 4 5 2 2" xfId="33557"/>
    <cellStyle name="ЄЄЄЄЄ 4 5 3" xfId="33558"/>
    <cellStyle name="ЄЄЄЄЄ 4 6" xfId="33559"/>
    <cellStyle name="ЄЄЄЄЄ 4 6 2" xfId="33560"/>
    <cellStyle name="ЄЄЄЄЄ 4 7" xfId="33561"/>
    <cellStyle name="ЄЄЄЄЄ 5" xfId="33562"/>
    <cellStyle name="ЄЄЄЄЄ 5 2" xfId="33563"/>
    <cellStyle name="ЄЄЄЄЄ 5 2 2" xfId="33564"/>
    <cellStyle name="ЄЄЄЄЄ 5 2 2 2" xfId="33565"/>
    <cellStyle name="ЄЄЄЄЄ 5 2 3" xfId="33566"/>
    <cellStyle name="ЄЄЄЄЄ 5 3" xfId="33567"/>
    <cellStyle name="ЄЄЄЄЄ 5 3 2" xfId="33568"/>
    <cellStyle name="ЄЄЄЄЄ 5 4" xfId="33569"/>
    <cellStyle name="ЄЄЄЄЄ 6" xfId="33570"/>
    <cellStyle name="ЄЄЄЄЄ 6 2" xfId="33571"/>
    <cellStyle name="ЄЄЄЄЄ 6 2 2" xfId="33572"/>
    <cellStyle name="ЄЄЄЄЄ 6 2 2 2" xfId="33573"/>
    <cellStyle name="ЄЄЄЄЄ 6 2 3" xfId="33574"/>
    <cellStyle name="ЄЄЄЄЄ 6 3" xfId="33575"/>
    <cellStyle name="ЄЄЄЄЄ 6 3 2" xfId="33576"/>
    <cellStyle name="ЄЄЄЄЄ 6 4" xfId="33577"/>
    <cellStyle name="ЄЄЄЄЄ 7" xfId="33578"/>
    <cellStyle name="ЄЄЄЄЄ 7 2" xfId="33579"/>
    <cellStyle name="ЄЄЄЄЄ 7 2 2" xfId="33580"/>
    <cellStyle name="ЄЄЄЄЄ 7 2 2 2" xfId="33581"/>
    <cellStyle name="ЄЄЄЄЄ 7 2 3" xfId="33582"/>
    <cellStyle name="ЄЄЄЄЄ 7 3" xfId="33583"/>
    <cellStyle name="ЄЄЄЄЄ 7 3 2" xfId="33584"/>
    <cellStyle name="ЄЄЄЄЄ 7 4" xfId="33585"/>
    <cellStyle name="ЄЄЄЄЄ 8" xfId="33586"/>
    <cellStyle name="ЄЄЄЄЄ 8 2" xfId="33587"/>
    <cellStyle name="ЄЄЄЄЄ 8 2 2" xfId="33588"/>
    <cellStyle name="ЄЄЄЄЄ 8 3" xfId="33589"/>
    <cellStyle name="ЄЄЄЄЄ 9" xfId="33590"/>
    <cellStyle name="ЄЄЄЄЄ 9 2" xfId="33591"/>
    <cellStyle name="ЄЄЄЄЄ_ВЫПИСКИ из бизнес-плана 2011" xfId="33592"/>
    <cellStyle name="ЄЄЄЄ_x0004_ЄЄЄ" xfId="33593"/>
    <cellStyle name="ЄЄЄЄЄ_x0004_ЄЄЄ" xfId="33594"/>
    <cellStyle name="ЄЄ_x0004_ЄЄЄЄЄЄЄ" xfId="33595"/>
    <cellStyle name="Заголовок" xfId="33596"/>
    <cellStyle name="Заголовок 1 10" xfId="33597"/>
    <cellStyle name="Заголовок 1 11" xfId="33598"/>
    <cellStyle name="Заголовок 1 12" xfId="33599"/>
    <cellStyle name="Заголовок 1 13" xfId="33600"/>
    <cellStyle name="Заголовок 1 14" xfId="33601"/>
    <cellStyle name="Заголовок 1 15" xfId="33602"/>
    <cellStyle name="Заголовок 1 2" xfId="33603"/>
    <cellStyle name="Заголовок 1 2 2" xfId="33604"/>
    <cellStyle name="Заголовок 1 2 3" xfId="33605"/>
    <cellStyle name="Заголовок 1 2_46EE.2011(v1.0)" xfId="33606"/>
    <cellStyle name="Заголовок 1 3" xfId="33607"/>
    <cellStyle name="Заголовок 1 3 2" xfId="33608"/>
    <cellStyle name="Заголовок 1 3_46EE.2011(v1.0)" xfId="33609"/>
    <cellStyle name="Заголовок 1 4" xfId="33610"/>
    <cellStyle name="Заголовок 1 4 2" xfId="33611"/>
    <cellStyle name="Заголовок 1 4_46EE.2011(v1.0)" xfId="33612"/>
    <cellStyle name="Заголовок 1 5" xfId="33613"/>
    <cellStyle name="Заголовок 1 5 2" xfId="33614"/>
    <cellStyle name="Заголовок 1 5_46EE.2011(v1.0)" xfId="33615"/>
    <cellStyle name="Заголовок 1 6" xfId="33616"/>
    <cellStyle name="Заголовок 1 6 2" xfId="33617"/>
    <cellStyle name="Заголовок 1 6_46EE.2011(v1.0)" xfId="33618"/>
    <cellStyle name="Заголовок 1 7" xfId="33619"/>
    <cellStyle name="Заголовок 1 7 2" xfId="33620"/>
    <cellStyle name="Заголовок 1 7_46EE.2011(v1.0)" xfId="33621"/>
    <cellStyle name="Заголовок 1 8" xfId="33622"/>
    <cellStyle name="Заголовок 1 8 2" xfId="33623"/>
    <cellStyle name="Заголовок 1 8_46EE.2011(v1.0)" xfId="33624"/>
    <cellStyle name="Заголовок 1 9" xfId="33625"/>
    <cellStyle name="Заголовок 1 9 2" xfId="33626"/>
    <cellStyle name="Заголовок 1 9_46EE.2011(v1.0)" xfId="33627"/>
    <cellStyle name="Заголовок 10" xfId="33628"/>
    <cellStyle name="Заголовок 11" xfId="33629"/>
    <cellStyle name="Заголовок 12" xfId="33630"/>
    <cellStyle name="Заголовок 13" xfId="33631"/>
    <cellStyle name="Заголовок 14" xfId="33632"/>
    <cellStyle name="Заголовок 2 10" xfId="33633"/>
    <cellStyle name="Заголовок 2 11" xfId="33634"/>
    <cellStyle name="Заголовок 2 12" xfId="33635"/>
    <cellStyle name="Заголовок 2 13" xfId="33636"/>
    <cellStyle name="Заголовок 2 14" xfId="33637"/>
    <cellStyle name="Заголовок 2 15" xfId="33638"/>
    <cellStyle name="Заголовок 2 2" xfId="33639"/>
    <cellStyle name="Заголовок 2 2 2" xfId="33640"/>
    <cellStyle name="Заголовок 2 2 3" xfId="33641"/>
    <cellStyle name="Заголовок 2 2_46EE.2011(v1.0)" xfId="33642"/>
    <cellStyle name="Заголовок 2 3" xfId="33643"/>
    <cellStyle name="Заголовок 2 3 2" xfId="33644"/>
    <cellStyle name="Заголовок 2 3_46EE.2011(v1.0)" xfId="33645"/>
    <cellStyle name="Заголовок 2 4" xfId="33646"/>
    <cellStyle name="Заголовок 2 4 2" xfId="33647"/>
    <cellStyle name="Заголовок 2 4_46EE.2011(v1.0)" xfId="33648"/>
    <cellStyle name="Заголовок 2 5" xfId="33649"/>
    <cellStyle name="Заголовок 2 5 2" xfId="33650"/>
    <cellStyle name="Заголовок 2 5_46EE.2011(v1.0)" xfId="33651"/>
    <cellStyle name="Заголовок 2 6" xfId="33652"/>
    <cellStyle name="Заголовок 2 6 2" xfId="33653"/>
    <cellStyle name="Заголовок 2 6_46EE.2011(v1.0)" xfId="33654"/>
    <cellStyle name="Заголовок 2 7" xfId="33655"/>
    <cellStyle name="Заголовок 2 7 2" xfId="33656"/>
    <cellStyle name="Заголовок 2 7_46EE.2011(v1.0)" xfId="33657"/>
    <cellStyle name="Заголовок 2 8" xfId="33658"/>
    <cellStyle name="Заголовок 2 8 2" xfId="33659"/>
    <cellStyle name="Заголовок 2 8_46EE.2011(v1.0)" xfId="33660"/>
    <cellStyle name="Заголовок 2 9" xfId="33661"/>
    <cellStyle name="Заголовок 2 9 2" xfId="33662"/>
    <cellStyle name="Заголовок 2 9_46EE.2011(v1.0)" xfId="33663"/>
    <cellStyle name="Заголовок 3 10" xfId="33664"/>
    <cellStyle name="Заголовок 3 11" xfId="33665"/>
    <cellStyle name="Заголовок 3 12" xfId="33666"/>
    <cellStyle name="Заголовок 3 13" xfId="33667"/>
    <cellStyle name="Заголовок 3 14" xfId="33668"/>
    <cellStyle name="Заголовок 3 15" xfId="33669"/>
    <cellStyle name="Заголовок 3 2" xfId="33670"/>
    <cellStyle name="Заголовок 3 2 2" xfId="33671"/>
    <cellStyle name="Заголовок 3 2 2 2" xfId="33672"/>
    <cellStyle name="Заголовок 3 2 3" xfId="33673"/>
    <cellStyle name="Заголовок 3 2 3 2" xfId="33674"/>
    <cellStyle name="Заголовок 3 2 4" xfId="33675"/>
    <cellStyle name="Заголовок 3 2_46EE.2011(v1.0)" xfId="33676"/>
    <cellStyle name="Заголовок 3 3" xfId="33677"/>
    <cellStyle name="Заголовок 3 3 2" xfId="33678"/>
    <cellStyle name="Заголовок 3 3_46EE.2011(v1.0)" xfId="33679"/>
    <cellStyle name="Заголовок 3 4" xfId="33680"/>
    <cellStyle name="Заголовок 3 4 2" xfId="33681"/>
    <cellStyle name="Заголовок 3 4_46EE.2011(v1.0)" xfId="33682"/>
    <cellStyle name="Заголовок 3 5" xfId="33683"/>
    <cellStyle name="Заголовок 3 5 2" xfId="33684"/>
    <cellStyle name="Заголовок 3 5_46EE.2011(v1.0)" xfId="33685"/>
    <cellStyle name="Заголовок 3 6" xfId="33686"/>
    <cellStyle name="Заголовок 3 6 2" xfId="33687"/>
    <cellStyle name="Заголовок 3 6_46EE.2011(v1.0)" xfId="33688"/>
    <cellStyle name="Заголовок 3 7" xfId="33689"/>
    <cellStyle name="Заголовок 3 7 2" xfId="33690"/>
    <cellStyle name="Заголовок 3 7_46EE.2011(v1.0)" xfId="33691"/>
    <cellStyle name="Заголовок 3 8" xfId="33692"/>
    <cellStyle name="Заголовок 3 8 2" xfId="33693"/>
    <cellStyle name="Заголовок 3 8_46EE.2011(v1.0)" xfId="33694"/>
    <cellStyle name="Заголовок 3 9" xfId="33695"/>
    <cellStyle name="Заголовок 3 9 2" xfId="33696"/>
    <cellStyle name="Заголовок 3 9_46EE.2011(v1.0)" xfId="33697"/>
    <cellStyle name="Заголовок 4 10" xfId="33698"/>
    <cellStyle name="Заголовок 4 11" xfId="33699"/>
    <cellStyle name="Заголовок 4 12" xfId="33700"/>
    <cellStyle name="Заголовок 4 13" xfId="33701"/>
    <cellStyle name="Заголовок 4 14" xfId="33702"/>
    <cellStyle name="Заголовок 4 15" xfId="33703"/>
    <cellStyle name="Заголовок 4 2" xfId="33704"/>
    <cellStyle name="Заголовок 4 2 2" xfId="33705"/>
    <cellStyle name="Заголовок 4 2 3" xfId="33706"/>
    <cellStyle name="Заголовок 4 3" xfId="33707"/>
    <cellStyle name="Заголовок 4 3 2" xfId="33708"/>
    <cellStyle name="Заголовок 4 4" xfId="33709"/>
    <cellStyle name="Заголовок 4 4 2" xfId="33710"/>
    <cellStyle name="Заголовок 4 5" xfId="33711"/>
    <cellStyle name="Заголовок 4 5 2" xfId="33712"/>
    <cellStyle name="Заголовок 4 6" xfId="33713"/>
    <cellStyle name="Заголовок 4 6 2" xfId="33714"/>
    <cellStyle name="Заголовок 4 7" xfId="33715"/>
    <cellStyle name="Заголовок 4 7 2" xfId="33716"/>
    <cellStyle name="Заголовок 4 8" xfId="33717"/>
    <cellStyle name="Заголовок 4 8 2" xfId="33718"/>
    <cellStyle name="Заголовок 4 9" xfId="33719"/>
    <cellStyle name="Заголовок 4 9 2" xfId="33720"/>
    <cellStyle name="Заголовок 5" xfId="33721"/>
    <cellStyle name="Заголовок 6" xfId="33722"/>
    <cellStyle name="Заголовок 7" xfId="33723"/>
    <cellStyle name="Заголовок 8" xfId="33724"/>
    <cellStyle name="Заголовок 9" xfId="33725"/>
    <cellStyle name="Заголовок таблицы" xfId="33726"/>
    <cellStyle name="Заголовок таблицы 2" xfId="33727"/>
    <cellStyle name="Заголовок таблицы 2 2" xfId="33728"/>
    <cellStyle name="Заголовок таблицы 2 2 2" xfId="33729"/>
    <cellStyle name="Заголовок таблицы 2 2 2 2" xfId="33730"/>
    <cellStyle name="Заголовок таблицы 2 2 3" xfId="33731"/>
    <cellStyle name="Заголовок таблицы 2 3" xfId="33732"/>
    <cellStyle name="Заголовок таблицы 2 3 2" xfId="33733"/>
    <cellStyle name="Заголовок таблицы 2 4" xfId="33734"/>
    <cellStyle name="Заголовок таблицы 3" xfId="33735"/>
    <cellStyle name="Заголовок таблицы 3 2" xfId="33736"/>
    <cellStyle name="Заголовок таблицы 3 2 2" xfId="33737"/>
    <cellStyle name="Заголовок таблицы 3 3" xfId="33738"/>
    <cellStyle name="Заголовок таблицы 4" xfId="33739"/>
    <cellStyle name="Заголовок таблицы 5" xfId="33740"/>
    <cellStyle name="Заголовок таблицы 6" xfId="33741"/>
    <cellStyle name="ЗАГОЛОВОК1" xfId="33742"/>
    <cellStyle name="ЗАГОЛОВОК2" xfId="33743"/>
    <cellStyle name="ЗаголовокСтолбца" xfId="33744"/>
    <cellStyle name="ЗаголовокСтолбца 10" xfId="33745"/>
    <cellStyle name="ЗаголовокСтолбца 11" xfId="33746"/>
    <cellStyle name="ЗаголовокСтолбца 2" xfId="33747"/>
    <cellStyle name="ЗаголовокСтолбца 2 2" xfId="33748"/>
    <cellStyle name="ЗаголовокСтолбца 2 2 2" xfId="33749"/>
    <cellStyle name="ЗаголовокСтолбца 2 2 2 2" xfId="33750"/>
    <cellStyle name="ЗаголовокСтолбца 2 2 2 2 2" xfId="33751"/>
    <cellStyle name="ЗаголовокСтолбца 2 2 2 2 2 2" xfId="33752"/>
    <cellStyle name="ЗаголовокСтолбца 2 2 2 2 2 2 2" xfId="33753"/>
    <cellStyle name="ЗаголовокСтолбца 2 2 2 2 2 2 2 2" xfId="33754"/>
    <cellStyle name="ЗаголовокСтолбца 2 2 2 2 2 2 3" xfId="33755"/>
    <cellStyle name="ЗаголовокСтолбца 2 2 2 2 2 3" xfId="33756"/>
    <cellStyle name="ЗаголовокСтолбца 2 2 2 2 2 3 2" xfId="33757"/>
    <cellStyle name="ЗаголовокСтолбца 2 2 2 2 2 4" xfId="33758"/>
    <cellStyle name="ЗаголовокСтолбца 2 2 2 2 3" xfId="33759"/>
    <cellStyle name="ЗаголовокСтолбца 2 2 2 2 3 2" xfId="33760"/>
    <cellStyle name="ЗаголовокСтолбца 2 2 2 2 3 2 2" xfId="33761"/>
    <cellStyle name="ЗаголовокСтолбца 2 2 2 2 3 3" xfId="33762"/>
    <cellStyle name="ЗаголовокСтолбца 2 2 2 2 4" xfId="33763"/>
    <cellStyle name="ЗаголовокСтолбца 2 2 2 2 4 2" xfId="33764"/>
    <cellStyle name="ЗаголовокСтолбца 2 2 2 2 5" xfId="33765"/>
    <cellStyle name="ЗаголовокСтолбца 2 2 2 2 5 2" xfId="33766"/>
    <cellStyle name="ЗаголовокСтолбца 2 2 2 2 6" xfId="33767"/>
    <cellStyle name="ЗаголовокСтолбца 2 2 2 3" xfId="33768"/>
    <cellStyle name="ЗаголовокСтолбца 2 2 2 3 2" xfId="33769"/>
    <cellStyle name="ЗаголовокСтолбца 2 2 2 3 2 2" xfId="33770"/>
    <cellStyle name="ЗаголовокСтолбца 2 2 2 3 2 2 2" xfId="33771"/>
    <cellStyle name="ЗаголовокСтолбца 2 2 2 3 2 3" xfId="33772"/>
    <cellStyle name="ЗаголовокСтолбца 2 2 2 3 3" xfId="33773"/>
    <cellStyle name="ЗаголовокСтолбца 2 2 2 3 3 2" xfId="33774"/>
    <cellStyle name="ЗаголовокСтолбца 2 2 2 3 4" xfId="33775"/>
    <cellStyle name="ЗаголовокСтолбца 2 2 2 4" xfId="33776"/>
    <cellStyle name="ЗаголовокСтолбца 2 2 2 4 2" xfId="33777"/>
    <cellStyle name="ЗаголовокСтолбца 2 2 2 4 2 2" xfId="33778"/>
    <cellStyle name="ЗаголовокСтолбца 2 2 2 4 3" xfId="33779"/>
    <cellStyle name="ЗаголовокСтолбца 2 2 2 5" xfId="33780"/>
    <cellStyle name="ЗаголовокСтолбца 2 2 2 5 2" xfId="33781"/>
    <cellStyle name="ЗаголовокСтолбца 2 2 2 6" xfId="33782"/>
    <cellStyle name="ЗаголовокСтолбца 2 2 2 7" xfId="33783"/>
    <cellStyle name="ЗаголовокСтолбца 2 2 3" xfId="33784"/>
    <cellStyle name="ЗаголовокСтолбца 2 2 3 2" xfId="33785"/>
    <cellStyle name="ЗаголовокСтолбца 2 2 3 2 2" xfId="33786"/>
    <cellStyle name="ЗаголовокСтолбца 2 2 3 2 2 2" xfId="33787"/>
    <cellStyle name="ЗаголовокСтолбца 2 2 3 2 2 2 2" xfId="33788"/>
    <cellStyle name="ЗаголовокСтолбца 2 2 3 2 2 3" xfId="33789"/>
    <cellStyle name="ЗаголовокСтолбца 2 2 3 2 3" xfId="33790"/>
    <cellStyle name="ЗаголовокСтолбца 2 2 3 2 3 2" xfId="33791"/>
    <cellStyle name="ЗаголовокСтолбца 2 2 3 2 4" xfId="33792"/>
    <cellStyle name="ЗаголовокСтолбца 2 2 3 3" xfId="33793"/>
    <cellStyle name="ЗаголовокСтолбца 2 2 3 3 2" xfId="33794"/>
    <cellStyle name="ЗаголовокСтолбца 2 2 3 3 2 2" xfId="33795"/>
    <cellStyle name="ЗаголовокСтолбца 2 2 3 3 3" xfId="33796"/>
    <cellStyle name="ЗаголовокСтолбца 2 2 3 4" xfId="33797"/>
    <cellStyle name="ЗаголовокСтолбца 2 2 3 4 2" xfId="33798"/>
    <cellStyle name="ЗаголовокСтолбца 2 2 3 5" xfId="33799"/>
    <cellStyle name="ЗаголовокСтолбца 2 2 3 5 2" xfId="33800"/>
    <cellStyle name="ЗаголовокСтолбца 2 2 3 6" xfId="33801"/>
    <cellStyle name="ЗаголовокСтолбца 2 2 4" xfId="33802"/>
    <cellStyle name="ЗаголовокСтолбца 2 2 4 2" xfId="33803"/>
    <cellStyle name="ЗаголовокСтолбца 2 2 4 2 2" xfId="33804"/>
    <cellStyle name="ЗаголовокСтолбца 2 2 4 2 2 2" xfId="33805"/>
    <cellStyle name="ЗаголовокСтолбца 2 2 4 2 3" xfId="33806"/>
    <cellStyle name="ЗаголовокСтолбца 2 2 4 3" xfId="33807"/>
    <cellStyle name="ЗаголовокСтолбца 2 2 4 3 2" xfId="33808"/>
    <cellStyle name="ЗаголовокСтолбца 2 2 4 4" xfId="33809"/>
    <cellStyle name="ЗаголовокСтолбца 2 2 5" xfId="33810"/>
    <cellStyle name="ЗаголовокСтолбца 2 2 5 2" xfId="33811"/>
    <cellStyle name="ЗаголовокСтолбца 2 2 5 2 2" xfId="33812"/>
    <cellStyle name="ЗаголовокСтолбца 2 2 5 3" xfId="33813"/>
    <cellStyle name="ЗаголовокСтолбца 2 2 6" xfId="33814"/>
    <cellStyle name="ЗаголовокСтолбца 2 2 6 2" xfId="33815"/>
    <cellStyle name="ЗаголовокСтолбца 2 2 7" xfId="33816"/>
    <cellStyle name="ЗаголовокСтолбца 2 2 8" xfId="33817"/>
    <cellStyle name="ЗаголовокСтолбца 2 3" xfId="33818"/>
    <cellStyle name="ЗаголовокСтолбца 2 3 2" xfId="33819"/>
    <cellStyle name="ЗаголовокСтолбца 2 3 2 2" xfId="33820"/>
    <cellStyle name="ЗаголовокСтолбца 2 3 2 2 2" xfId="33821"/>
    <cellStyle name="ЗаголовокСтолбца 2 3 2 2 2 2" xfId="33822"/>
    <cellStyle name="ЗаголовокСтолбца 2 3 2 2 3" xfId="33823"/>
    <cellStyle name="ЗаголовокСтолбца 2 3 2 3" xfId="33824"/>
    <cellStyle name="ЗаголовокСтолбца 2 3 2 3 2" xfId="33825"/>
    <cellStyle name="ЗаголовокСтолбца 2 3 2 4" xfId="33826"/>
    <cellStyle name="ЗаголовокСтолбца 2 3 3" xfId="33827"/>
    <cellStyle name="ЗаголовокСтолбца 2 3 3 2" xfId="33828"/>
    <cellStyle name="ЗаголовокСтолбца 2 3 3 2 2" xfId="33829"/>
    <cellStyle name="ЗаголовокСтолбца 2 3 3 3" xfId="33830"/>
    <cellStyle name="ЗаголовокСтолбца 2 3 4" xfId="33831"/>
    <cellStyle name="ЗаголовокСтолбца 2 3 4 2" xfId="33832"/>
    <cellStyle name="ЗаголовокСтолбца 2 3 5" xfId="33833"/>
    <cellStyle name="ЗаголовокСтолбца 2 3 5 2" xfId="33834"/>
    <cellStyle name="ЗаголовокСтолбца 2 3 6" xfId="33835"/>
    <cellStyle name="ЗаголовокСтолбца 2 4" xfId="33836"/>
    <cellStyle name="ЗаголовокСтолбца 2 4 2" xfId="33837"/>
    <cellStyle name="ЗаголовокСтолбца 2 4 2 2" xfId="33838"/>
    <cellStyle name="ЗаголовокСтолбца 2 4 2 2 2" xfId="33839"/>
    <cellStyle name="ЗаголовокСтолбца 2 4 2 2 2 2" xfId="33840"/>
    <cellStyle name="ЗаголовокСтолбца 2 4 2 2 3" xfId="33841"/>
    <cellStyle name="ЗаголовокСтолбца 2 4 2 3" xfId="33842"/>
    <cellStyle name="ЗаголовокСтолбца 2 4 2 3 2" xfId="33843"/>
    <cellStyle name="ЗаголовокСтолбца 2 4 2 4" xfId="33844"/>
    <cellStyle name="ЗаголовокСтолбца 2 4 3" xfId="33845"/>
    <cellStyle name="ЗаголовокСтолбца 2 4 3 2" xfId="33846"/>
    <cellStyle name="ЗаголовокСтолбца 2 4 3 2 2" xfId="33847"/>
    <cellStyle name="ЗаголовокСтолбца 2 4 3 3" xfId="33848"/>
    <cellStyle name="ЗаголовокСтолбца 2 4 4" xfId="33849"/>
    <cellStyle name="ЗаголовокСтолбца 2 4 4 2" xfId="33850"/>
    <cellStyle name="ЗаголовокСтолбца 2 4 5" xfId="33851"/>
    <cellStyle name="ЗаголовокСтолбца 2 5" xfId="33852"/>
    <cellStyle name="ЗаголовокСтолбца 2 5 2" xfId="33853"/>
    <cellStyle name="ЗаголовокСтолбца 2 5 2 2" xfId="33854"/>
    <cellStyle name="ЗаголовокСтолбца 2 5 2 2 2" xfId="33855"/>
    <cellStyle name="ЗаголовокСтолбца 2 5 2 3" xfId="33856"/>
    <cellStyle name="ЗаголовокСтолбца 2 5 3" xfId="33857"/>
    <cellStyle name="ЗаголовокСтолбца 2 5 3 2" xfId="33858"/>
    <cellStyle name="ЗаголовокСтолбца 2 5 4" xfId="33859"/>
    <cellStyle name="ЗаголовокСтолбца 2 6" xfId="33860"/>
    <cellStyle name="ЗаголовокСтолбца 2 6 2" xfId="33861"/>
    <cellStyle name="ЗаголовокСтолбца 2 6 2 2" xfId="33862"/>
    <cellStyle name="ЗаголовокСтолбца 2 6 3" xfId="33863"/>
    <cellStyle name="ЗаголовокСтолбца 2 7" xfId="33864"/>
    <cellStyle name="ЗаголовокСтолбца 2 8" xfId="33865"/>
    <cellStyle name="ЗаголовокСтолбца 3" xfId="33866"/>
    <cellStyle name="ЗаголовокСтолбца 3 2" xfId="33867"/>
    <cellStyle name="ЗаголовокСтолбца 3 2 2" xfId="33868"/>
    <cellStyle name="ЗаголовокСтолбца 3 2 2 2" xfId="33869"/>
    <cellStyle name="ЗаголовокСтолбца 3 2 2 2 2" xfId="33870"/>
    <cellStyle name="ЗаголовокСтолбца 3 2 2 2 2 2" xfId="33871"/>
    <cellStyle name="ЗаголовокСтолбца 3 2 2 2 2 2 2" xfId="33872"/>
    <cellStyle name="ЗаголовокСтолбца 3 2 2 2 2 2 2 2" xfId="33873"/>
    <cellStyle name="ЗаголовокСтолбца 3 2 2 2 2 2 3" xfId="33874"/>
    <cellStyle name="ЗаголовокСтолбца 3 2 2 2 2 3" xfId="33875"/>
    <cellStyle name="ЗаголовокСтолбца 3 2 2 2 2 3 2" xfId="33876"/>
    <cellStyle name="ЗаголовокСтолбца 3 2 2 2 2 4" xfId="33877"/>
    <cellStyle name="ЗаголовокСтолбца 3 2 2 2 3" xfId="33878"/>
    <cellStyle name="ЗаголовокСтолбца 3 2 2 2 3 2" xfId="33879"/>
    <cellStyle name="ЗаголовокСтолбца 3 2 2 2 3 2 2" xfId="33880"/>
    <cellStyle name="ЗаголовокСтолбца 3 2 2 2 3 3" xfId="33881"/>
    <cellStyle name="ЗаголовокСтолбца 3 2 2 2 4" xfId="33882"/>
    <cellStyle name="ЗаголовокСтолбца 3 2 2 2 4 2" xfId="33883"/>
    <cellStyle name="ЗаголовокСтолбца 3 2 2 2 5" xfId="33884"/>
    <cellStyle name="ЗаголовокСтолбца 3 2 2 2 5 2" xfId="33885"/>
    <cellStyle name="ЗаголовокСтолбца 3 2 2 2 6" xfId="33886"/>
    <cellStyle name="ЗаголовокСтолбца 3 2 2 2 7" xfId="33887"/>
    <cellStyle name="ЗаголовокСтолбца 3 2 2 3" xfId="33888"/>
    <cellStyle name="ЗаголовокСтолбца 3 2 2 3 2" xfId="33889"/>
    <cellStyle name="ЗаголовокСтолбца 3 2 2 3 2 2" xfId="33890"/>
    <cellStyle name="ЗаголовокСтолбца 3 2 2 3 2 2 2" xfId="33891"/>
    <cellStyle name="ЗаголовокСтолбца 3 2 2 3 2 3" xfId="33892"/>
    <cellStyle name="ЗаголовокСтолбца 3 2 2 3 3" xfId="33893"/>
    <cellStyle name="ЗаголовокСтолбца 3 2 2 3 3 2" xfId="33894"/>
    <cellStyle name="ЗаголовокСтолбца 3 2 2 3 4" xfId="33895"/>
    <cellStyle name="ЗаголовокСтолбца 3 2 2 4" xfId="33896"/>
    <cellStyle name="ЗаголовокСтолбца 3 2 2 4 2" xfId="33897"/>
    <cellStyle name="ЗаголовокСтолбца 3 2 2 4 2 2" xfId="33898"/>
    <cellStyle name="ЗаголовокСтолбца 3 2 2 4 3" xfId="33899"/>
    <cellStyle name="ЗаголовокСтолбца 3 2 2 5" xfId="33900"/>
    <cellStyle name="ЗаголовокСтолбца 3 2 2 5 2" xfId="33901"/>
    <cellStyle name="ЗаголовокСтолбца 3 2 2 6" xfId="33902"/>
    <cellStyle name="ЗаголовокСтолбца 3 2 2 7" xfId="33903"/>
    <cellStyle name="ЗаголовокСтолбца 3 2 3" xfId="33904"/>
    <cellStyle name="ЗаголовокСтолбца 3 2 3 2" xfId="33905"/>
    <cellStyle name="ЗаголовокСтолбца 3 2 3 2 2" xfId="33906"/>
    <cellStyle name="ЗаголовокСтолбца 3 2 3 2 2 2" xfId="33907"/>
    <cellStyle name="ЗаголовокСтолбца 3 2 3 2 2 2 2" xfId="33908"/>
    <cellStyle name="ЗаголовокСтолбца 3 2 3 2 2 3" xfId="33909"/>
    <cellStyle name="ЗаголовокСтолбца 3 2 3 2 3" xfId="33910"/>
    <cellStyle name="ЗаголовокСтолбца 3 2 3 2 3 2" xfId="33911"/>
    <cellStyle name="ЗаголовокСтолбца 3 2 3 2 4" xfId="33912"/>
    <cellStyle name="ЗаголовокСтолбца 3 2 3 3" xfId="33913"/>
    <cellStyle name="ЗаголовокСтолбца 3 2 3 3 2" xfId="33914"/>
    <cellStyle name="ЗаголовокСтолбца 3 2 3 3 2 2" xfId="33915"/>
    <cellStyle name="ЗаголовокСтолбца 3 2 3 3 3" xfId="33916"/>
    <cellStyle name="ЗаголовокСтолбца 3 2 3 4" xfId="33917"/>
    <cellStyle name="ЗаголовокСтолбца 3 2 3 4 2" xfId="33918"/>
    <cellStyle name="ЗаголовокСтолбца 3 2 3 5" xfId="33919"/>
    <cellStyle name="ЗаголовокСтолбца 3 2 3 5 2" xfId="33920"/>
    <cellStyle name="ЗаголовокСтолбца 3 2 3 6" xfId="33921"/>
    <cellStyle name="ЗаголовокСтолбца 3 2 3 7" xfId="33922"/>
    <cellStyle name="ЗаголовокСтолбца 3 2 3 8" xfId="33923"/>
    <cellStyle name="ЗаголовокСтолбца 3 2 4" xfId="33924"/>
    <cellStyle name="ЗаголовокСтолбца 3 2 4 2" xfId="33925"/>
    <cellStyle name="ЗаголовокСтолбца 3 2 4 2 2" xfId="33926"/>
    <cellStyle name="ЗаголовокСтолбца 3 2 4 2 2 2" xfId="33927"/>
    <cellStyle name="ЗаголовокСтолбца 3 2 4 2 2 2 2" xfId="33928"/>
    <cellStyle name="ЗаголовокСтолбца 3 2 4 2 2 3" xfId="33929"/>
    <cellStyle name="ЗаголовокСтолбца 3 2 4 2 3" xfId="33930"/>
    <cellStyle name="ЗаголовокСтолбца 3 2 4 2 3 2" xfId="33931"/>
    <cellStyle name="ЗаголовокСтолбца 3 2 4 2 4" xfId="33932"/>
    <cellStyle name="ЗаголовокСтолбца 3 2 4 3" xfId="33933"/>
    <cellStyle name="ЗаголовокСтолбца 3 2 4 3 2" xfId="33934"/>
    <cellStyle name="ЗаголовокСтолбца 3 2 4 3 2 2" xfId="33935"/>
    <cellStyle name="ЗаголовокСтолбца 3 2 4 3 3" xfId="33936"/>
    <cellStyle name="ЗаголовокСтолбца 3 2 4 4" xfId="33937"/>
    <cellStyle name="ЗаголовокСтолбца 3 2 4 4 2" xfId="33938"/>
    <cellStyle name="ЗаголовокСтолбца 3 2 4 5" xfId="33939"/>
    <cellStyle name="ЗаголовокСтолбца 3 2 4 5 2" xfId="33940"/>
    <cellStyle name="ЗаголовокСтолбца 3 2 4 6" xfId="33941"/>
    <cellStyle name="ЗаголовокСтолбца 3 2 4 7" xfId="33942"/>
    <cellStyle name="ЗаголовокСтолбца 3 2 5" xfId="33943"/>
    <cellStyle name="ЗаголовокСтолбца 3 2 5 2" xfId="33944"/>
    <cellStyle name="ЗаголовокСтолбца 3 2 5 2 2" xfId="33945"/>
    <cellStyle name="ЗаголовокСтолбца 3 2 5 2 2 2" xfId="33946"/>
    <cellStyle name="ЗаголовокСтолбца 3 2 5 2 3" xfId="33947"/>
    <cellStyle name="ЗаголовокСтолбца 3 2 5 3" xfId="33948"/>
    <cellStyle name="ЗаголовокСтолбца 3 2 5 3 2" xfId="33949"/>
    <cellStyle name="ЗаголовокСтолбца 3 2 5 4" xfId="33950"/>
    <cellStyle name="ЗаголовокСтолбца 3 2 6" xfId="33951"/>
    <cellStyle name="ЗаголовокСтолбца 3 2 6 2" xfId="33952"/>
    <cellStyle name="ЗаголовокСтолбца 3 2 6 2 2" xfId="33953"/>
    <cellStyle name="ЗаголовокСтолбца 3 2 6 3" xfId="33954"/>
    <cellStyle name="ЗаголовокСтолбца 3 2 7" xfId="33955"/>
    <cellStyle name="ЗаголовокСтолбца 3 2 8" xfId="33956"/>
    <cellStyle name="ЗаголовокСтолбца 3 3" xfId="33957"/>
    <cellStyle name="ЗаголовокСтолбца 3 3 2" xfId="33958"/>
    <cellStyle name="ЗаголовокСтолбца 3 3 2 2" xfId="33959"/>
    <cellStyle name="ЗаголовокСтолбца 3 3 2 2 2" xfId="33960"/>
    <cellStyle name="ЗаголовокСтолбца 3 3 2 3" xfId="33961"/>
    <cellStyle name="ЗаголовокСтолбца 3 3 3" xfId="33962"/>
    <cellStyle name="ЗаголовокСтолбца 3 3 3 2" xfId="33963"/>
    <cellStyle name="ЗаголовокСтолбца 3 3 4" xfId="33964"/>
    <cellStyle name="ЗаголовокСтолбца 3 4" xfId="33965"/>
    <cellStyle name="ЗаголовокСтолбца 3 4 2" xfId="33966"/>
    <cellStyle name="ЗаголовокСтолбца 3 4 2 2" xfId="33967"/>
    <cellStyle name="ЗаголовокСтолбца 3 4 3" xfId="33968"/>
    <cellStyle name="ЗаголовокСтолбца 3 5" xfId="33969"/>
    <cellStyle name="ЗаголовокСтолбца 3 6" xfId="33970"/>
    <cellStyle name="ЗаголовокСтолбца 3 7" xfId="33971"/>
    <cellStyle name="ЗаголовокСтолбца 4" xfId="33972"/>
    <cellStyle name="ЗаголовокСтолбца 4 2" xfId="33973"/>
    <cellStyle name="ЗаголовокСтолбца 4 2 2" xfId="33974"/>
    <cellStyle name="ЗаголовокСтолбца 4 2 2 2" xfId="33975"/>
    <cellStyle name="ЗаголовокСтолбца 4 2 2 2 2" xfId="33976"/>
    <cellStyle name="ЗаголовокСтолбца 4 2 2 2 2 2" xfId="33977"/>
    <cellStyle name="ЗаголовокСтолбца 4 2 2 2 3" xfId="33978"/>
    <cellStyle name="ЗаголовокСтолбца 4 2 2 3" xfId="33979"/>
    <cellStyle name="ЗаголовокСтолбца 4 2 2 3 2" xfId="33980"/>
    <cellStyle name="ЗаголовокСтолбца 4 2 2 4" xfId="33981"/>
    <cellStyle name="ЗаголовокСтолбца 4 2 3" xfId="33982"/>
    <cellStyle name="ЗаголовокСтолбца 4 2 3 2" xfId="33983"/>
    <cellStyle name="ЗаголовокСтолбца 4 2 3 2 2" xfId="33984"/>
    <cellStyle name="ЗаголовокСтолбца 4 2 3 3" xfId="33985"/>
    <cellStyle name="ЗаголовокСтолбца 4 2 4" xfId="33986"/>
    <cellStyle name="ЗаголовокСтолбца 4 2 4 2" xfId="33987"/>
    <cellStyle name="ЗаголовокСтолбца 4 2 5" xfId="33988"/>
    <cellStyle name="ЗаголовокСтолбца 4 2 5 2" xfId="33989"/>
    <cellStyle name="ЗаголовокСтолбца 4 2 6" xfId="33990"/>
    <cellStyle name="ЗаголовокСтолбца 4 3" xfId="33991"/>
    <cellStyle name="ЗаголовокСтолбца 4 3 2" xfId="33992"/>
    <cellStyle name="ЗаголовокСтолбца 4 3 2 2" xfId="33993"/>
    <cellStyle name="ЗаголовокСтолбца 4 3 2 2 2" xfId="33994"/>
    <cellStyle name="ЗаголовокСтолбца 4 3 2 3" xfId="33995"/>
    <cellStyle name="ЗаголовокСтолбца 4 3 3" xfId="33996"/>
    <cellStyle name="ЗаголовокСтолбца 4 3 3 2" xfId="33997"/>
    <cellStyle name="ЗаголовокСтолбца 4 3 4" xfId="33998"/>
    <cellStyle name="ЗаголовокСтолбца 4 4" xfId="33999"/>
    <cellStyle name="ЗаголовокСтолбца 4 4 2" xfId="34000"/>
    <cellStyle name="ЗаголовокСтолбца 4 4 2 2" xfId="34001"/>
    <cellStyle name="ЗаголовокСтолбца 4 4 3" xfId="34002"/>
    <cellStyle name="ЗаголовокСтолбца 4 5" xfId="34003"/>
    <cellStyle name="ЗаголовокСтолбца 4 5 2" xfId="34004"/>
    <cellStyle name="ЗаголовокСтолбца 4 6" xfId="34005"/>
    <cellStyle name="ЗаголовокСтолбца 4 7" xfId="34006"/>
    <cellStyle name="ЗаголовокСтолбца 5" xfId="34007"/>
    <cellStyle name="ЗаголовокСтолбца 5 2" xfId="34008"/>
    <cellStyle name="ЗаголовокСтолбца 5 2 2" xfId="34009"/>
    <cellStyle name="ЗаголовокСтолбца 5 2 2 2" xfId="34010"/>
    <cellStyle name="ЗаголовокСтолбца 5 2 2 2 2" xfId="34011"/>
    <cellStyle name="ЗаголовокСтолбца 5 2 2 2 2 2" xfId="34012"/>
    <cellStyle name="ЗаголовокСтолбца 5 2 2 2 3" xfId="34013"/>
    <cellStyle name="ЗаголовокСтолбца 5 2 2 3" xfId="34014"/>
    <cellStyle name="ЗаголовокСтолбца 5 2 2 3 2" xfId="34015"/>
    <cellStyle name="ЗаголовокСтолбца 5 2 2 4" xfId="34016"/>
    <cellStyle name="ЗаголовокСтолбца 5 2 3" xfId="34017"/>
    <cellStyle name="ЗаголовокСтолбца 5 2 3 2" xfId="34018"/>
    <cellStyle name="ЗаголовокСтолбца 5 2 3 2 2" xfId="34019"/>
    <cellStyle name="ЗаголовокСтолбца 5 2 3 3" xfId="34020"/>
    <cellStyle name="ЗаголовокСтолбца 5 2 4" xfId="34021"/>
    <cellStyle name="ЗаголовокСтолбца 5 2 4 2" xfId="34022"/>
    <cellStyle name="ЗаголовокСтолбца 5 2 5" xfId="34023"/>
    <cellStyle name="ЗаголовокСтолбца 5 2 5 2" xfId="34024"/>
    <cellStyle name="ЗаголовокСтолбца 5 2 6" xfId="34025"/>
    <cellStyle name="ЗаголовокСтолбца 5 3" xfId="34026"/>
    <cellStyle name="ЗаголовокСтолбца 5 3 2" xfId="34027"/>
    <cellStyle name="ЗаголовокСтолбца 5 3 2 2" xfId="34028"/>
    <cellStyle name="ЗаголовокСтолбца 5 3 2 2 2" xfId="34029"/>
    <cellStyle name="ЗаголовокСтолбца 5 3 2 3" xfId="34030"/>
    <cellStyle name="ЗаголовокСтолбца 5 3 3" xfId="34031"/>
    <cellStyle name="ЗаголовокСтолбца 5 3 3 2" xfId="34032"/>
    <cellStyle name="ЗаголовокСтолбца 5 3 4" xfId="34033"/>
    <cellStyle name="ЗаголовокСтолбца 5 4" xfId="34034"/>
    <cellStyle name="ЗаголовокСтолбца 5 4 2" xfId="34035"/>
    <cellStyle name="ЗаголовокСтолбца 5 4 2 2" xfId="34036"/>
    <cellStyle name="ЗаголовокСтолбца 5 4 3" xfId="34037"/>
    <cellStyle name="ЗаголовокСтолбца 5 5" xfId="34038"/>
    <cellStyle name="ЗаголовокСтолбца 5 5 2" xfId="34039"/>
    <cellStyle name="ЗаголовокСтолбца 5 6" xfId="34040"/>
    <cellStyle name="ЗаголовокСтолбца 5 7" xfId="34041"/>
    <cellStyle name="ЗаголовокСтолбца 6" xfId="34042"/>
    <cellStyle name="ЗаголовокСтолбца 6 2" xfId="34043"/>
    <cellStyle name="ЗаголовокСтолбца 6 2 2" xfId="34044"/>
    <cellStyle name="ЗаголовокСтолбца 6 2 2 2" xfId="34045"/>
    <cellStyle name="ЗаголовокСтолбца 6 2 2 2 2" xfId="34046"/>
    <cellStyle name="ЗаголовокСтолбца 6 2 2 3" xfId="34047"/>
    <cellStyle name="ЗаголовокСтолбца 6 2 3" xfId="34048"/>
    <cellStyle name="ЗаголовокСтолбца 6 2 3 2" xfId="34049"/>
    <cellStyle name="ЗаголовокСтолбца 6 2 4" xfId="34050"/>
    <cellStyle name="ЗаголовокСтолбца 6 3" xfId="34051"/>
    <cellStyle name="ЗаголовокСтолбца 6 3 2" xfId="34052"/>
    <cellStyle name="ЗаголовокСтолбца 6 3 2 2" xfId="34053"/>
    <cellStyle name="ЗаголовокСтолбца 6 3 3" xfId="34054"/>
    <cellStyle name="ЗаголовокСтолбца 6 4" xfId="34055"/>
    <cellStyle name="ЗаголовокСтолбца 6 4 2" xfId="34056"/>
    <cellStyle name="ЗаголовокСтолбца 6 5" xfId="34057"/>
    <cellStyle name="ЗаголовокСтолбца 6 5 2" xfId="34058"/>
    <cellStyle name="ЗаголовокСтолбца 6 6" xfId="34059"/>
    <cellStyle name="ЗаголовокСтолбца 7" xfId="34060"/>
    <cellStyle name="ЗаголовокСтолбца 7 2" xfId="34061"/>
    <cellStyle name="ЗаголовокСтолбца 7 2 2" xfId="34062"/>
    <cellStyle name="ЗаголовокСтолбца 7 2 2 2" xfId="34063"/>
    <cellStyle name="ЗаголовокСтолбца 7 2 3" xfId="34064"/>
    <cellStyle name="ЗаголовокСтолбца 7 3" xfId="34065"/>
    <cellStyle name="ЗаголовокСтолбца 7 3 2" xfId="34066"/>
    <cellStyle name="ЗаголовокСтолбца 7 4" xfId="34067"/>
    <cellStyle name="ЗаголовокСтолбца 8" xfId="34068"/>
    <cellStyle name="ЗаголовокСтолбца 8 2" xfId="34069"/>
    <cellStyle name="ЗаголовокСтолбца 8 2 2" xfId="34070"/>
    <cellStyle name="ЗаголовокСтолбца 8 3" xfId="34071"/>
    <cellStyle name="ЗаголовокСтолбца 9" xfId="34072"/>
    <cellStyle name="Защитный" xfId="34073"/>
    <cellStyle name="Защитный 2" xfId="34074"/>
    <cellStyle name="Защитный 2 2" xfId="34075"/>
    <cellStyle name="Защитный 2 2 2" xfId="34076"/>
    <cellStyle name="Защитный 2 3" xfId="34077"/>
    <cellStyle name="Защитный 2 4" xfId="34078"/>
    <cellStyle name="Защитный 3" xfId="34079"/>
    <cellStyle name="Защитный 3 2" xfId="34080"/>
    <cellStyle name="Защитный 3 3" xfId="34081"/>
    <cellStyle name="Защитный 4" xfId="34082"/>
    <cellStyle name="Защитный 5" xfId="34083"/>
    <cellStyle name="Значение" xfId="34084"/>
    <cellStyle name="Значение 10" xfId="34085"/>
    <cellStyle name="Значение 10 2" xfId="34086"/>
    <cellStyle name="Значение 10 2 2" xfId="34087"/>
    <cellStyle name="Значение 11" xfId="34088"/>
    <cellStyle name="Значение 12" xfId="34089"/>
    <cellStyle name="Значение 13" xfId="34090"/>
    <cellStyle name="Значение 2" xfId="34091"/>
    <cellStyle name="Значение 2 2" xfId="34092"/>
    <cellStyle name="Значение 2 2 2" xfId="34093"/>
    <cellStyle name="Значение 2 2 2 2" xfId="34094"/>
    <cellStyle name="Значение 2 2 2 2 2" xfId="34095"/>
    <cellStyle name="Значение 2 2 2 2 2 2" xfId="34096"/>
    <cellStyle name="Значение 2 2 2 2 3" xfId="34097"/>
    <cellStyle name="Значение 2 2 2 3" xfId="34098"/>
    <cellStyle name="Значение 2 2 2 3 2" xfId="34099"/>
    <cellStyle name="Значение 2 2 2 4" xfId="34100"/>
    <cellStyle name="Значение 2 2 3" xfId="34101"/>
    <cellStyle name="Значение 2 2 3 2" xfId="34102"/>
    <cellStyle name="Значение 2 2 3 2 2" xfId="34103"/>
    <cellStyle name="Значение 2 2 3 3" xfId="34104"/>
    <cellStyle name="Значение 2 2 4" xfId="34105"/>
    <cellStyle name="Значение 2 2 5" xfId="34106"/>
    <cellStyle name="Значение 2 2 6" xfId="34107"/>
    <cellStyle name="Значение 2 3" xfId="34108"/>
    <cellStyle name="Значение 2 3 2" xfId="34109"/>
    <cellStyle name="Значение 2 3 2 2" xfId="34110"/>
    <cellStyle name="Значение 2 3 2 2 2" xfId="34111"/>
    <cellStyle name="Значение 2 3 2 3" xfId="34112"/>
    <cellStyle name="Значение 2 3 3" xfId="34113"/>
    <cellStyle name="Значение 2 3 3 2" xfId="34114"/>
    <cellStyle name="Значение 2 3 4" xfId="34115"/>
    <cellStyle name="Значение 2 4" xfId="34116"/>
    <cellStyle name="Значение 2 4 2" xfId="34117"/>
    <cellStyle name="Значение 2 4 2 2" xfId="34118"/>
    <cellStyle name="Значение 2 4 3" xfId="34119"/>
    <cellStyle name="Значение 2 5" xfId="34120"/>
    <cellStyle name="Значение 2 6" xfId="34121"/>
    <cellStyle name="Значение 2 7" xfId="34122"/>
    <cellStyle name="Значение 3" xfId="34123"/>
    <cellStyle name="Значение 3 2" xfId="34124"/>
    <cellStyle name="Значение 3 2 2" xfId="34125"/>
    <cellStyle name="Значение 3 2 2 2" xfId="34126"/>
    <cellStyle name="Значение 3 2 2 2 2" xfId="34127"/>
    <cellStyle name="Значение 3 2 2 3" xfId="34128"/>
    <cellStyle name="Значение 3 2 3" xfId="34129"/>
    <cellStyle name="Значение 3 2 3 2" xfId="34130"/>
    <cellStyle name="Значение 3 2 4" xfId="34131"/>
    <cellStyle name="Значение 3 3" xfId="34132"/>
    <cellStyle name="Значение 3 3 2" xfId="34133"/>
    <cellStyle name="Значение 3 3 2 2" xfId="34134"/>
    <cellStyle name="Значение 3 3 3" xfId="34135"/>
    <cellStyle name="Значение 3 4" xfId="34136"/>
    <cellStyle name="Значение 3 5" xfId="34137"/>
    <cellStyle name="Значение 3 6" xfId="34138"/>
    <cellStyle name="Значение 4" xfId="34139"/>
    <cellStyle name="Значение 4 2" xfId="34140"/>
    <cellStyle name="Значение 4 2 2" xfId="34141"/>
    <cellStyle name="Значение 4 2 2 2" xfId="34142"/>
    <cellStyle name="Значение 4 2 2 2 2" xfId="34143"/>
    <cellStyle name="Значение 4 2 2 3" xfId="34144"/>
    <cellStyle name="Значение 4 2 3" xfId="34145"/>
    <cellStyle name="Значение 4 2 3 2" xfId="34146"/>
    <cellStyle name="Значение 4 2 4" xfId="34147"/>
    <cellStyle name="Значение 4 3" xfId="34148"/>
    <cellStyle name="Значение 4 3 2" xfId="34149"/>
    <cellStyle name="Значение 4 3 2 2" xfId="34150"/>
    <cellStyle name="Значение 4 3 3" xfId="34151"/>
    <cellStyle name="Значение 4 4" xfId="34152"/>
    <cellStyle name="Значение 4 5" xfId="34153"/>
    <cellStyle name="Значение 4 6" xfId="34154"/>
    <cellStyle name="Значение 5" xfId="34155"/>
    <cellStyle name="Значение 5 2" xfId="34156"/>
    <cellStyle name="Значение 5 2 2" xfId="34157"/>
    <cellStyle name="Значение 5 2 2 2" xfId="34158"/>
    <cellStyle name="Значение 5 2 2 2 2" xfId="34159"/>
    <cellStyle name="Значение 5 2 2 3" xfId="34160"/>
    <cellStyle name="Значение 5 2 3" xfId="34161"/>
    <cellStyle name="Значение 5 2 3 2" xfId="34162"/>
    <cellStyle name="Значение 5 2 4" xfId="34163"/>
    <cellStyle name="Значение 5 3" xfId="34164"/>
    <cellStyle name="Значение 5 3 2" xfId="34165"/>
    <cellStyle name="Значение 5 3 2 2" xfId="34166"/>
    <cellStyle name="Значение 5 3 3" xfId="34167"/>
    <cellStyle name="Значение 5 4" xfId="34168"/>
    <cellStyle name="Значение 5 5" xfId="34169"/>
    <cellStyle name="Значение 5 6" xfId="34170"/>
    <cellStyle name="Значение 6" xfId="34171"/>
    <cellStyle name="Значение 6 2" xfId="34172"/>
    <cellStyle name="Значение 6 2 2" xfId="34173"/>
    <cellStyle name="Значение 6 2 2 2" xfId="34174"/>
    <cellStyle name="Значение 6 2 2 2 2" xfId="34175"/>
    <cellStyle name="Значение 6 2 2 3" xfId="34176"/>
    <cellStyle name="Значение 6 2 3" xfId="34177"/>
    <cellStyle name="Значение 6 2 3 2" xfId="34178"/>
    <cellStyle name="Значение 6 2 4" xfId="34179"/>
    <cellStyle name="Значение 6 3" xfId="34180"/>
    <cellStyle name="Значение 6 3 2" xfId="34181"/>
    <cellStyle name="Значение 6 3 2 2" xfId="34182"/>
    <cellStyle name="Значение 6 3 3" xfId="34183"/>
    <cellStyle name="Значение 6 4" xfId="34184"/>
    <cellStyle name="Значение 6 5" xfId="34185"/>
    <cellStyle name="Значение 6 6" xfId="34186"/>
    <cellStyle name="Значение 7" xfId="34187"/>
    <cellStyle name="Значение 7 2" xfId="34188"/>
    <cellStyle name="Значение 7 2 2" xfId="34189"/>
    <cellStyle name="Значение 7 2 2 2" xfId="34190"/>
    <cellStyle name="Значение 7 2 2 2 2" xfId="34191"/>
    <cellStyle name="Значение 7 2 2 3" xfId="34192"/>
    <cellStyle name="Значение 7 2 3" xfId="34193"/>
    <cellStyle name="Значение 7 2 3 2" xfId="34194"/>
    <cellStyle name="Значение 7 2 4" xfId="34195"/>
    <cellStyle name="Значение 7 3" xfId="34196"/>
    <cellStyle name="Значение 7 3 2" xfId="34197"/>
    <cellStyle name="Значение 7 3 2 2" xfId="34198"/>
    <cellStyle name="Значение 7 3 3" xfId="34199"/>
    <cellStyle name="Значение 7 4" xfId="34200"/>
    <cellStyle name="Значение 8" xfId="34201"/>
    <cellStyle name="Значение 8 2" xfId="34202"/>
    <cellStyle name="Значение 8 2 2" xfId="34203"/>
    <cellStyle name="Значение 8 2 2 2" xfId="34204"/>
    <cellStyle name="Значение 8 2 3" xfId="34205"/>
    <cellStyle name="Значение 8 3" xfId="34206"/>
    <cellStyle name="Значение 8 3 2" xfId="34207"/>
    <cellStyle name="Значение 8 4" xfId="34208"/>
    <cellStyle name="Значение 9" xfId="34209"/>
    <cellStyle name="Значение 9 2" xfId="34210"/>
    <cellStyle name="Значение 9 2 2" xfId="34211"/>
    <cellStyle name="Значение 9 3" xfId="34212"/>
    <cellStyle name="Зоголовок" xfId="34213"/>
    <cellStyle name="иборы учета посл" xfId="34214"/>
    <cellStyle name="Итог 10" xfId="34215"/>
    <cellStyle name="Итог 10 2" xfId="34216"/>
    <cellStyle name="Итог 10 2 2" xfId="34217"/>
    <cellStyle name="Итог 10 2 2 2" xfId="34218"/>
    <cellStyle name="Итог 10 2 2 2 2" xfId="34219"/>
    <cellStyle name="Итог 10 2 2 3" xfId="34220"/>
    <cellStyle name="Итог 10 2 3" xfId="34221"/>
    <cellStyle name="Итог 10 2 3 2" xfId="34222"/>
    <cellStyle name="Итог 10 2 4" xfId="34223"/>
    <cellStyle name="Итог 10 3" xfId="34224"/>
    <cellStyle name="Итог 10 3 2" xfId="34225"/>
    <cellStyle name="Итог 10 3 2 2" xfId="34226"/>
    <cellStyle name="Итог 10 3 2 2 2" xfId="34227"/>
    <cellStyle name="Итог 10 3 2 3" xfId="34228"/>
    <cellStyle name="Итог 10 3 3" xfId="34229"/>
    <cellStyle name="Итог 10 3 3 2" xfId="34230"/>
    <cellStyle name="Итог 10 3 4" xfId="34231"/>
    <cellStyle name="Итог 10 4" xfId="34232"/>
    <cellStyle name="Итог 10 4 2" xfId="34233"/>
    <cellStyle name="Итог 10 4 2 2" xfId="34234"/>
    <cellStyle name="Итог 10 4 2 2 2" xfId="34235"/>
    <cellStyle name="Итог 10 4 2 3" xfId="34236"/>
    <cellStyle name="Итог 10 4 3" xfId="34237"/>
    <cellStyle name="Итог 10 4 3 2" xfId="34238"/>
    <cellStyle name="Итог 10 4 4" xfId="34239"/>
    <cellStyle name="Итог 10 5" xfId="34240"/>
    <cellStyle name="Итог 10 5 2" xfId="34241"/>
    <cellStyle name="Итог 10 5 2 2" xfId="34242"/>
    <cellStyle name="Итог 10 5 3" xfId="34243"/>
    <cellStyle name="Итог 10 6" xfId="34244"/>
    <cellStyle name="Итог 10 6 2" xfId="34245"/>
    <cellStyle name="Итог 10 7" xfId="34246"/>
    <cellStyle name="Итог 10 8" xfId="34247"/>
    <cellStyle name="Итог 11" xfId="34248"/>
    <cellStyle name="Итог 11 2" xfId="34249"/>
    <cellStyle name="Итог 11 2 2" xfId="34250"/>
    <cellStyle name="Итог 11 2 2 2" xfId="34251"/>
    <cellStyle name="Итог 11 2 2 2 2" xfId="34252"/>
    <cellStyle name="Итог 11 2 2 3" xfId="34253"/>
    <cellStyle name="Итог 11 2 3" xfId="34254"/>
    <cellStyle name="Итог 11 2 3 2" xfId="34255"/>
    <cellStyle name="Итог 11 2 4" xfId="34256"/>
    <cellStyle name="Итог 11 3" xfId="34257"/>
    <cellStyle name="Итог 11 3 2" xfId="34258"/>
    <cellStyle name="Итог 11 3 2 2" xfId="34259"/>
    <cellStyle name="Итог 11 3 2 2 2" xfId="34260"/>
    <cellStyle name="Итог 11 3 2 3" xfId="34261"/>
    <cellStyle name="Итог 11 3 3" xfId="34262"/>
    <cellStyle name="Итог 11 3 3 2" xfId="34263"/>
    <cellStyle name="Итог 11 3 4" xfId="34264"/>
    <cellStyle name="Итог 11 4" xfId="34265"/>
    <cellStyle name="Итог 11 4 2" xfId="34266"/>
    <cellStyle name="Итог 11 4 2 2" xfId="34267"/>
    <cellStyle name="Итог 11 4 2 2 2" xfId="34268"/>
    <cellStyle name="Итог 11 4 2 3" xfId="34269"/>
    <cellStyle name="Итог 11 4 3" xfId="34270"/>
    <cellStyle name="Итог 11 4 3 2" xfId="34271"/>
    <cellStyle name="Итог 11 4 4" xfId="34272"/>
    <cellStyle name="Итог 11 5" xfId="34273"/>
    <cellStyle name="Итог 11 5 2" xfId="34274"/>
    <cellStyle name="Итог 11 5 2 2" xfId="34275"/>
    <cellStyle name="Итог 11 5 3" xfId="34276"/>
    <cellStyle name="Итог 11 6" xfId="34277"/>
    <cellStyle name="Итог 11 6 2" xfId="34278"/>
    <cellStyle name="Итог 11 7" xfId="34279"/>
    <cellStyle name="Итог 11 8" xfId="34280"/>
    <cellStyle name="Итог 12" xfId="34281"/>
    <cellStyle name="Итог 12 2" xfId="34282"/>
    <cellStyle name="Итог 12 2 2" xfId="34283"/>
    <cellStyle name="Итог 12 2 2 2" xfId="34284"/>
    <cellStyle name="Итог 12 2 2 2 2" xfId="34285"/>
    <cellStyle name="Итог 12 2 2 3" xfId="34286"/>
    <cellStyle name="Итог 12 2 3" xfId="34287"/>
    <cellStyle name="Итог 12 2 3 2" xfId="34288"/>
    <cellStyle name="Итог 12 2 4" xfId="34289"/>
    <cellStyle name="Итог 12 3" xfId="34290"/>
    <cellStyle name="Итог 12 3 2" xfId="34291"/>
    <cellStyle name="Итог 12 3 2 2" xfId="34292"/>
    <cellStyle name="Итог 12 3 2 2 2" xfId="34293"/>
    <cellStyle name="Итог 12 3 2 3" xfId="34294"/>
    <cellStyle name="Итог 12 3 3" xfId="34295"/>
    <cellStyle name="Итог 12 3 3 2" xfId="34296"/>
    <cellStyle name="Итог 12 3 4" xfId="34297"/>
    <cellStyle name="Итог 12 4" xfId="34298"/>
    <cellStyle name="Итог 12 4 2" xfId="34299"/>
    <cellStyle name="Итог 12 4 2 2" xfId="34300"/>
    <cellStyle name="Итог 12 4 2 2 2" xfId="34301"/>
    <cellStyle name="Итог 12 4 2 3" xfId="34302"/>
    <cellStyle name="Итог 12 4 3" xfId="34303"/>
    <cellStyle name="Итог 12 4 3 2" xfId="34304"/>
    <cellStyle name="Итог 12 4 4" xfId="34305"/>
    <cellStyle name="Итог 12 5" xfId="34306"/>
    <cellStyle name="Итог 12 5 2" xfId="34307"/>
    <cellStyle name="Итог 12 5 2 2" xfId="34308"/>
    <cellStyle name="Итог 12 5 3" xfId="34309"/>
    <cellStyle name="Итог 12 6" xfId="34310"/>
    <cellStyle name="Итог 12 6 2" xfId="34311"/>
    <cellStyle name="Итог 12 7" xfId="34312"/>
    <cellStyle name="Итог 12 8" xfId="34313"/>
    <cellStyle name="Итог 13" xfId="34314"/>
    <cellStyle name="Итог 13 2" xfId="34315"/>
    <cellStyle name="Итог 13 2 2" xfId="34316"/>
    <cellStyle name="Итог 13 2 2 2" xfId="34317"/>
    <cellStyle name="Итог 13 2 2 2 2" xfId="34318"/>
    <cellStyle name="Итог 13 2 2 3" xfId="34319"/>
    <cellStyle name="Итог 13 2 3" xfId="34320"/>
    <cellStyle name="Итог 13 2 3 2" xfId="34321"/>
    <cellStyle name="Итог 13 2 4" xfId="34322"/>
    <cellStyle name="Итог 13 3" xfId="34323"/>
    <cellStyle name="Итог 13 3 2" xfId="34324"/>
    <cellStyle name="Итог 13 3 2 2" xfId="34325"/>
    <cellStyle name="Итог 13 3 2 2 2" xfId="34326"/>
    <cellStyle name="Итог 13 3 2 3" xfId="34327"/>
    <cellStyle name="Итог 13 3 3" xfId="34328"/>
    <cellStyle name="Итог 13 3 3 2" xfId="34329"/>
    <cellStyle name="Итог 13 3 4" xfId="34330"/>
    <cellStyle name="Итог 13 4" xfId="34331"/>
    <cellStyle name="Итог 13 4 2" xfId="34332"/>
    <cellStyle name="Итог 13 4 2 2" xfId="34333"/>
    <cellStyle name="Итог 13 4 2 2 2" xfId="34334"/>
    <cellStyle name="Итог 13 4 2 3" xfId="34335"/>
    <cellStyle name="Итог 13 4 3" xfId="34336"/>
    <cellStyle name="Итог 13 4 3 2" xfId="34337"/>
    <cellStyle name="Итог 13 4 4" xfId="34338"/>
    <cellStyle name="Итог 13 5" xfId="34339"/>
    <cellStyle name="Итог 13 5 2" xfId="34340"/>
    <cellStyle name="Итог 13 5 2 2" xfId="34341"/>
    <cellStyle name="Итог 13 5 3" xfId="34342"/>
    <cellStyle name="Итог 13 6" xfId="34343"/>
    <cellStyle name="Итог 13 6 2" xfId="34344"/>
    <cellStyle name="Итог 13 7" xfId="34345"/>
    <cellStyle name="Итог 13 8" xfId="34346"/>
    <cellStyle name="Итог 14" xfId="34347"/>
    <cellStyle name="Итог 14 2" xfId="34348"/>
    <cellStyle name="Итог 14 2 2" xfId="34349"/>
    <cellStyle name="Итог 14 2 2 2" xfId="34350"/>
    <cellStyle name="Итог 14 2 2 2 2" xfId="34351"/>
    <cellStyle name="Итог 14 2 2 3" xfId="34352"/>
    <cellStyle name="Итог 14 2 3" xfId="34353"/>
    <cellStyle name="Итог 14 2 3 2" xfId="34354"/>
    <cellStyle name="Итог 14 2 4" xfId="34355"/>
    <cellStyle name="Итог 14 3" xfId="34356"/>
    <cellStyle name="Итог 14 3 2" xfId="34357"/>
    <cellStyle name="Итог 14 3 2 2" xfId="34358"/>
    <cellStyle name="Итог 14 3 2 2 2" xfId="34359"/>
    <cellStyle name="Итог 14 3 2 3" xfId="34360"/>
    <cellStyle name="Итог 14 3 3" xfId="34361"/>
    <cellStyle name="Итог 14 3 3 2" xfId="34362"/>
    <cellStyle name="Итог 14 3 4" xfId="34363"/>
    <cellStyle name="Итог 14 4" xfId="34364"/>
    <cellStyle name="Итог 14 4 2" xfId="34365"/>
    <cellStyle name="Итог 14 4 2 2" xfId="34366"/>
    <cellStyle name="Итог 14 4 2 2 2" xfId="34367"/>
    <cellStyle name="Итог 14 4 2 3" xfId="34368"/>
    <cellStyle name="Итог 14 4 3" xfId="34369"/>
    <cellStyle name="Итог 14 4 3 2" xfId="34370"/>
    <cellStyle name="Итог 14 4 4" xfId="34371"/>
    <cellStyle name="Итог 14 5" xfId="34372"/>
    <cellStyle name="Итог 14 5 2" xfId="34373"/>
    <cellStyle name="Итог 14 5 2 2" xfId="34374"/>
    <cellStyle name="Итог 14 5 3" xfId="34375"/>
    <cellStyle name="Итог 14 6" xfId="34376"/>
    <cellStyle name="Итог 14 6 2" xfId="34377"/>
    <cellStyle name="Итог 14 7" xfId="34378"/>
    <cellStyle name="Итог 14 8" xfId="34379"/>
    <cellStyle name="Итог 15" xfId="34380"/>
    <cellStyle name="Итог 15 2" xfId="34381"/>
    <cellStyle name="Итог 15 2 2" xfId="34382"/>
    <cellStyle name="Итог 15 2 2 2" xfId="34383"/>
    <cellStyle name="Итог 15 2 2 2 2" xfId="34384"/>
    <cellStyle name="Итог 15 2 2 3" xfId="34385"/>
    <cellStyle name="Итог 15 2 3" xfId="34386"/>
    <cellStyle name="Итог 15 2 3 2" xfId="34387"/>
    <cellStyle name="Итог 15 2 4" xfId="34388"/>
    <cellStyle name="Итог 15 3" xfId="34389"/>
    <cellStyle name="Итог 15 3 2" xfId="34390"/>
    <cellStyle name="Итог 15 3 2 2" xfId="34391"/>
    <cellStyle name="Итог 15 3 2 2 2" xfId="34392"/>
    <cellStyle name="Итог 15 3 2 3" xfId="34393"/>
    <cellStyle name="Итог 15 3 3" xfId="34394"/>
    <cellStyle name="Итог 15 3 3 2" xfId="34395"/>
    <cellStyle name="Итог 15 3 4" xfId="34396"/>
    <cellStyle name="Итог 15 4" xfId="34397"/>
    <cellStyle name="Итог 15 4 2" xfId="34398"/>
    <cellStyle name="Итог 15 4 2 2" xfId="34399"/>
    <cellStyle name="Итог 15 4 2 2 2" xfId="34400"/>
    <cellStyle name="Итог 15 4 2 3" xfId="34401"/>
    <cellStyle name="Итог 15 4 3" xfId="34402"/>
    <cellStyle name="Итог 15 4 3 2" xfId="34403"/>
    <cellStyle name="Итог 15 4 4" xfId="34404"/>
    <cellStyle name="Итог 15 5" xfId="34405"/>
    <cellStyle name="Итог 15 5 2" xfId="34406"/>
    <cellStyle name="Итог 15 5 2 2" xfId="34407"/>
    <cellStyle name="Итог 15 5 3" xfId="34408"/>
    <cellStyle name="Итог 15 6" xfId="34409"/>
    <cellStyle name="Итог 15 6 2" xfId="34410"/>
    <cellStyle name="Итог 15 7" xfId="34411"/>
    <cellStyle name="Итог 15 8" xfId="34412"/>
    <cellStyle name="Итог 2" xfId="34413"/>
    <cellStyle name="Итог 2 10" xfId="34414"/>
    <cellStyle name="Итог 2 10 2" xfId="34415"/>
    <cellStyle name="Итог 2 11" xfId="34416"/>
    <cellStyle name="Итог 2 12" xfId="34417"/>
    <cellStyle name="Итог 2 13" xfId="34418"/>
    <cellStyle name="Итог 2 2" xfId="34419"/>
    <cellStyle name="Итог 2 2 10" xfId="34420"/>
    <cellStyle name="Итог 2 2 2" xfId="34421"/>
    <cellStyle name="Итог 2 2 2 2" xfId="34422"/>
    <cellStyle name="Итог 2 2 2 2 2" xfId="34423"/>
    <cellStyle name="Итог 2 2 2 2 2 2" xfId="34424"/>
    <cellStyle name="Итог 2 2 2 2 2 2 2" xfId="34425"/>
    <cellStyle name="Итог 2 2 2 2 2 2 2 2" xfId="34426"/>
    <cellStyle name="Итог 2 2 2 2 2 2 3" xfId="34427"/>
    <cellStyle name="Итог 2 2 2 2 2 3" xfId="34428"/>
    <cellStyle name="Итог 2 2 2 2 2 3 2" xfId="34429"/>
    <cellStyle name="Итог 2 2 2 2 2 4" xfId="34430"/>
    <cellStyle name="Итог 2 2 2 2 3" xfId="34431"/>
    <cellStyle name="Итог 2 2 2 2 3 2" xfId="34432"/>
    <cellStyle name="Итог 2 2 2 2 3 2 2" xfId="34433"/>
    <cellStyle name="Итог 2 2 2 2 3 2 2 2" xfId="34434"/>
    <cellStyle name="Итог 2 2 2 2 3 2 3" xfId="34435"/>
    <cellStyle name="Итог 2 2 2 2 3 3" xfId="34436"/>
    <cellStyle name="Итог 2 2 2 2 3 3 2" xfId="34437"/>
    <cellStyle name="Итог 2 2 2 2 3 4" xfId="34438"/>
    <cellStyle name="Итог 2 2 2 2 4" xfId="34439"/>
    <cellStyle name="Итог 2 2 2 2 4 2" xfId="34440"/>
    <cellStyle name="Итог 2 2 2 2 4 2 2" xfId="34441"/>
    <cellStyle name="Итог 2 2 2 2 4 2 2 2" xfId="34442"/>
    <cellStyle name="Итог 2 2 2 2 4 2 3" xfId="34443"/>
    <cellStyle name="Итог 2 2 2 2 4 3" xfId="34444"/>
    <cellStyle name="Итог 2 2 2 2 4 3 2" xfId="34445"/>
    <cellStyle name="Итог 2 2 2 2 4 4" xfId="34446"/>
    <cellStyle name="Итог 2 2 2 2 5" xfId="34447"/>
    <cellStyle name="Итог 2 2 2 2 5 2" xfId="34448"/>
    <cellStyle name="Итог 2 2 2 2 5 2 2" xfId="34449"/>
    <cellStyle name="Итог 2 2 2 2 5 3" xfId="34450"/>
    <cellStyle name="Итог 2 2 2 2 6" xfId="34451"/>
    <cellStyle name="Итог 2 2 2 2 6 2" xfId="34452"/>
    <cellStyle name="Итог 2 2 2 2 7" xfId="34453"/>
    <cellStyle name="Итог 2 2 2 3" xfId="34454"/>
    <cellStyle name="Итог 2 2 2 3 2" xfId="34455"/>
    <cellStyle name="Итог 2 2 2 3 2 2" xfId="34456"/>
    <cellStyle name="Итог 2 2 2 3 2 2 2" xfId="34457"/>
    <cellStyle name="Итог 2 2 2 3 2 3" xfId="34458"/>
    <cellStyle name="Итог 2 2 2 3 3" xfId="34459"/>
    <cellStyle name="Итог 2 2 2 3 3 2" xfId="34460"/>
    <cellStyle name="Итог 2 2 2 3 4" xfId="34461"/>
    <cellStyle name="Итог 2 2 2 4" xfId="34462"/>
    <cellStyle name="Итог 2 2 2 4 2" xfId="34463"/>
    <cellStyle name="Итог 2 2 2 4 2 2" xfId="34464"/>
    <cellStyle name="Итог 2 2 2 4 2 2 2" xfId="34465"/>
    <cellStyle name="Итог 2 2 2 4 2 3" xfId="34466"/>
    <cellStyle name="Итог 2 2 2 4 3" xfId="34467"/>
    <cellStyle name="Итог 2 2 2 4 3 2" xfId="34468"/>
    <cellStyle name="Итог 2 2 2 4 4" xfId="34469"/>
    <cellStyle name="Итог 2 2 2 5" xfId="34470"/>
    <cellStyle name="Итог 2 2 2 5 2" xfId="34471"/>
    <cellStyle name="Итог 2 2 2 5 2 2" xfId="34472"/>
    <cellStyle name="Итог 2 2 2 5 2 2 2" xfId="34473"/>
    <cellStyle name="Итог 2 2 2 5 2 3" xfId="34474"/>
    <cellStyle name="Итог 2 2 2 5 3" xfId="34475"/>
    <cellStyle name="Итог 2 2 2 5 3 2" xfId="34476"/>
    <cellStyle name="Итог 2 2 2 5 4" xfId="34477"/>
    <cellStyle name="Итог 2 2 2 6" xfId="34478"/>
    <cellStyle name="Итог 2 2 2 6 2" xfId="34479"/>
    <cellStyle name="Итог 2 2 2 6 2 2" xfId="34480"/>
    <cellStyle name="Итог 2 2 2 6 3" xfId="34481"/>
    <cellStyle name="Итог 2 2 2 7" xfId="34482"/>
    <cellStyle name="Итог 2 2 2 7 2" xfId="34483"/>
    <cellStyle name="Итог 2 2 2 8" xfId="34484"/>
    <cellStyle name="Итог 2 2 2 9" xfId="34485"/>
    <cellStyle name="Итог 2 2 3" xfId="34486"/>
    <cellStyle name="Итог 2 2 3 2" xfId="34487"/>
    <cellStyle name="Итог 2 2 3 2 2" xfId="34488"/>
    <cellStyle name="Итог 2 2 3 2 2 2" xfId="34489"/>
    <cellStyle name="Итог 2 2 3 2 2 2 2" xfId="34490"/>
    <cellStyle name="Итог 2 2 3 2 2 3" xfId="34491"/>
    <cellStyle name="Итог 2 2 3 2 3" xfId="34492"/>
    <cellStyle name="Итог 2 2 3 2 3 2" xfId="34493"/>
    <cellStyle name="Итог 2 2 3 2 4" xfId="34494"/>
    <cellStyle name="Итог 2 2 3 3" xfId="34495"/>
    <cellStyle name="Итог 2 2 3 3 2" xfId="34496"/>
    <cellStyle name="Итог 2 2 3 3 2 2" xfId="34497"/>
    <cellStyle name="Итог 2 2 3 3 2 2 2" xfId="34498"/>
    <cellStyle name="Итог 2 2 3 3 2 3" xfId="34499"/>
    <cellStyle name="Итог 2 2 3 3 3" xfId="34500"/>
    <cellStyle name="Итог 2 2 3 3 3 2" xfId="34501"/>
    <cellStyle name="Итог 2 2 3 3 4" xfId="34502"/>
    <cellStyle name="Итог 2 2 3 4" xfId="34503"/>
    <cellStyle name="Итог 2 2 3 4 2" xfId="34504"/>
    <cellStyle name="Итог 2 2 3 4 2 2" xfId="34505"/>
    <cellStyle name="Итог 2 2 3 4 2 2 2" xfId="34506"/>
    <cellStyle name="Итог 2 2 3 4 2 3" xfId="34507"/>
    <cellStyle name="Итог 2 2 3 4 3" xfId="34508"/>
    <cellStyle name="Итог 2 2 3 4 3 2" xfId="34509"/>
    <cellStyle name="Итог 2 2 3 4 4" xfId="34510"/>
    <cellStyle name="Итог 2 2 3 5" xfId="34511"/>
    <cellStyle name="Итог 2 2 3 5 2" xfId="34512"/>
    <cellStyle name="Итог 2 2 3 5 2 2" xfId="34513"/>
    <cellStyle name="Итог 2 2 3 5 3" xfId="34514"/>
    <cellStyle name="Итог 2 2 3 6" xfId="34515"/>
    <cellStyle name="Итог 2 2 3 6 2" xfId="34516"/>
    <cellStyle name="Итог 2 2 3 7" xfId="34517"/>
    <cellStyle name="Итог 2 2 4" xfId="34518"/>
    <cellStyle name="Итог 2 2 4 2" xfId="34519"/>
    <cellStyle name="Итог 2 2 4 2 2" xfId="34520"/>
    <cellStyle name="Итог 2 2 4 2 2 2" xfId="34521"/>
    <cellStyle name="Итог 2 2 4 2 3" xfId="34522"/>
    <cellStyle name="Итог 2 2 4 3" xfId="34523"/>
    <cellStyle name="Итог 2 2 4 3 2" xfId="34524"/>
    <cellStyle name="Итог 2 2 4 4" xfId="34525"/>
    <cellStyle name="Итог 2 2 5" xfId="34526"/>
    <cellStyle name="Итог 2 2 5 2" xfId="34527"/>
    <cellStyle name="Итог 2 2 5 2 2" xfId="34528"/>
    <cellStyle name="Итог 2 2 5 2 2 2" xfId="34529"/>
    <cellStyle name="Итог 2 2 5 2 3" xfId="34530"/>
    <cellStyle name="Итог 2 2 5 3" xfId="34531"/>
    <cellStyle name="Итог 2 2 5 3 2" xfId="34532"/>
    <cellStyle name="Итог 2 2 5 4" xfId="34533"/>
    <cellStyle name="Итог 2 2 6" xfId="34534"/>
    <cellStyle name="Итог 2 2 6 2" xfId="34535"/>
    <cellStyle name="Итог 2 2 6 2 2" xfId="34536"/>
    <cellStyle name="Итог 2 2 6 2 2 2" xfId="34537"/>
    <cellStyle name="Итог 2 2 6 2 3" xfId="34538"/>
    <cellStyle name="Итог 2 2 6 3" xfId="34539"/>
    <cellStyle name="Итог 2 2 6 3 2" xfId="34540"/>
    <cellStyle name="Итог 2 2 6 4" xfId="34541"/>
    <cellStyle name="Итог 2 2 7" xfId="34542"/>
    <cellStyle name="Итог 2 2 7 2" xfId="34543"/>
    <cellStyle name="Итог 2 2 7 2 2" xfId="34544"/>
    <cellStyle name="Итог 2 2 7 3" xfId="34545"/>
    <cellStyle name="Итог 2 2 8" xfId="34546"/>
    <cellStyle name="Итог 2 2 8 2" xfId="34547"/>
    <cellStyle name="Итог 2 2 9" xfId="34548"/>
    <cellStyle name="Итог 2 3" xfId="34549"/>
    <cellStyle name="Итог 2 3 2" xfId="34550"/>
    <cellStyle name="Итог 2 3 2 2" xfId="34551"/>
    <cellStyle name="Итог 2 3 2 2 2" xfId="34552"/>
    <cellStyle name="Итог 2 3 2 2 2 2" xfId="34553"/>
    <cellStyle name="Итог 2 3 2 2 3" xfId="34554"/>
    <cellStyle name="Итог 2 3 2 3" xfId="34555"/>
    <cellStyle name="Итог 2 3 2 3 2" xfId="34556"/>
    <cellStyle name="Итог 2 3 2 4" xfId="34557"/>
    <cellStyle name="Итог 2 3 3" xfId="34558"/>
    <cellStyle name="Итог 2 3 3 2" xfId="34559"/>
    <cellStyle name="Итог 2 3 3 2 2" xfId="34560"/>
    <cellStyle name="Итог 2 3 3 2 2 2" xfId="34561"/>
    <cellStyle name="Итог 2 3 3 2 3" xfId="34562"/>
    <cellStyle name="Итог 2 3 3 3" xfId="34563"/>
    <cellStyle name="Итог 2 3 3 3 2" xfId="34564"/>
    <cellStyle name="Итог 2 3 3 4" xfId="34565"/>
    <cellStyle name="Итог 2 3 4" xfId="34566"/>
    <cellStyle name="Итог 2 3 4 2" xfId="34567"/>
    <cellStyle name="Итог 2 3 4 2 2" xfId="34568"/>
    <cellStyle name="Итог 2 3 4 2 2 2" xfId="34569"/>
    <cellStyle name="Итог 2 3 4 2 3" xfId="34570"/>
    <cellStyle name="Итог 2 3 4 3" xfId="34571"/>
    <cellStyle name="Итог 2 3 4 3 2" xfId="34572"/>
    <cellStyle name="Итог 2 3 4 4" xfId="34573"/>
    <cellStyle name="Итог 2 3 5" xfId="34574"/>
    <cellStyle name="Итог 2 3 5 2" xfId="34575"/>
    <cellStyle name="Итог 2 3 5 2 2" xfId="34576"/>
    <cellStyle name="Итог 2 3 5 3" xfId="34577"/>
    <cellStyle name="Итог 2 3 6" xfId="34578"/>
    <cellStyle name="Итог 2 3 6 2" xfId="34579"/>
    <cellStyle name="Итог 2 3 7" xfId="34580"/>
    <cellStyle name="Итог 2 3 8" xfId="34581"/>
    <cellStyle name="Итог 2 4" xfId="34582"/>
    <cellStyle name="Итог 2 4 2" xfId="34583"/>
    <cellStyle name="Итог 2 4 2 2" xfId="34584"/>
    <cellStyle name="Итог 2 4 2 2 2" xfId="34585"/>
    <cellStyle name="Итог 2 4 2 2 2 2" xfId="34586"/>
    <cellStyle name="Итог 2 4 2 2 3" xfId="34587"/>
    <cellStyle name="Итог 2 4 2 3" xfId="34588"/>
    <cellStyle name="Итог 2 4 2 3 2" xfId="34589"/>
    <cellStyle name="Итог 2 4 2 4" xfId="34590"/>
    <cellStyle name="Итог 2 4 3" xfId="34591"/>
    <cellStyle name="Итог 2 4 3 2" xfId="34592"/>
    <cellStyle name="Итог 2 4 3 2 2" xfId="34593"/>
    <cellStyle name="Итог 2 4 3 2 2 2" xfId="34594"/>
    <cellStyle name="Итог 2 4 3 2 3" xfId="34595"/>
    <cellStyle name="Итог 2 4 3 3" xfId="34596"/>
    <cellStyle name="Итог 2 4 3 3 2" xfId="34597"/>
    <cellStyle name="Итог 2 4 3 4" xfId="34598"/>
    <cellStyle name="Итог 2 4 4" xfId="34599"/>
    <cellStyle name="Итог 2 4 4 2" xfId="34600"/>
    <cellStyle name="Итог 2 4 4 2 2" xfId="34601"/>
    <cellStyle name="Итог 2 4 4 2 2 2" xfId="34602"/>
    <cellStyle name="Итог 2 4 4 2 3" xfId="34603"/>
    <cellStyle name="Итог 2 4 4 3" xfId="34604"/>
    <cellStyle name="Итог 2 4 4 3 2" xfId="34605"/>
    <cellStyle name="Итог 2 4 4 4" xfId="34606"/>
    <cellStyle name="Итог 2 4 5" xfId="34607"/>
    <cellStyle name="Итог 2 4 5 2" xfId="34608"/>
    <cellStyle name="Итог 2 4 5 2 2" xfId="34609"/>
    <cellStyle name="Итог 2 4 5 3" xfId="34610"/>
    <cellStyle name="Итог 2 4 6" xfId="34611"/>
    <cellStyle name="Итог 2 4 6 2" xfId="34612"/>
    <cellStyle name="Итог 2 4 7" xfId="34613"/>
    <cellStyle name="Итог 2 4 8" xfId="34614"/>
    <cellStyle name="Итог 2 5" xfId="34615"/>
    <cellStyle name="Итог 2 5 2" xfId="34616"/>
    <cellStyle name="Итог 2 5 2 2" xfId="34617"/>
    <cellStyle name="Итог 2 5 2 2 2" xfId="34618"/>
    <cellStyle name="Итог 2 5 2 2 2 2" xfId="34619"/>
    <cellStyle name="Итог 2 5 2 2 3" xfId="34620"/>
    <cellStyle name="Итог 2 5 2 3" xfId="34621"/>
    <cellStyle name="Итог 2 5 2 3 2" xfId="34622"/>
    <cellStyle name="Итог 2 5 2 4" xfId="34623"/>
    <cellStyle name="Итог 2 5 3" xfId="34624"/>
    <cellStyle name="Итог 2 5 3 2" xfId="34625"/>
    <cellStyle name="Итог 2 5 3 2 2" xfId="34626"/>
    <cellStyle name="Итог 2 5 3 2 2 2" xfId="34627"/>
    <cellStyle name="Итог 2 5 3 2 3" xfId="34628"/>
    <cellStyle name="Итог 2 5 3 3" xfId="34629"/>
    <cellStyle name="Итог 2 5 3 3 2" xfId="34630"/>
    <cellStyle name="Итог 2 5 3 4" xfId="34631"/>
    <cellStyle name="Итог 2 5 4" xfId="34632"/>
    <cellStyle name="Итог 2 5 4 2" xfId="34633"/>
    <cellStyle name="Итог 2 5 4 2 2" xfId="34634"/>
    <cellStyle name="Итог 2 5 4 2 2 2" xfId="34635"/>
    <cellStyle name="Итог 2 5 4 2 3" xfId="34636"/>
    <cellStyle name="Итог 2 5 4 3" xfId="34637"/>
    <cellStyle name="Итог 2 5 4 3 2" xfId="34638"/>
    <cellStyle name="Итог 2 5 4 4" xfId="34639"/>
    <cellStyle name="Итог 2 5 5" xfId="34640"/>
    <cellStyle name="Итог 2 5 5 2" xfId="34641"/>
    <cellStyle name="Итог 2 5 5 2 2" xfId="34642"/>
    <cellStyle name="Итог 2 5 5 3" xfId="34643"/>
    <cellStyle name="Итог 2 5 6" xfId="34644"/>
    <cellStyle name="Итог 2 5 6 2" xfId="34645"/>
    <cellStyle name="Итог 2 5 7" xfId="34646"/>
    <cellStyle name="Итог 2 6" xfId="34647"/>
    <cellStyle name="Итог 2 6 2" xfId="34648"/>
    <cellStyle name="Итог 2 6 2 2" xfId="34649"/>
    <cellStyle name="Итог 2 6 2 2 2" xfId="34650"/>
    <cellStyle name="Итог 2 6 2 3" xfId="34651"/>
    <cellStyle name="Итог 2 6 3" xfId="34652"/>
    <cellStyle name="Итог 2 6 3 2" xfId="34653"/>
    <cellStyle name="Итог 2 6 4" xfId="34654"/>
    <cellStyle name="Итог 2 7" xfId="34655"/>
    <cellStyle name="Итог 2 7 2" xfId="34656"/>
    <cellStyle name="Итог 2 7 2 2" xfId="34657"/>
    <cellStyle name="Итог 2 7 2 2 2" xfId="34658"/>
    <cellStyle name="Итог 2 7 2 3" xfId="34659"/>
    <cellStyle name="Итог 2 7 3" xfId="34660"/>
    <cellStyle name="Итог 2 7 3 2" xfId="34661"/>
    <cellStyle name="Итог 2 7 4" xfId="34662"/>
    <cellStyle name="Итог 2 8" xfId="34663"/>
    <cellStyle name="Итог 2 8 2" xfId="34664"/>
    <cellStyle name="Итог 2 8 2 2" xfId="34665"/>
    <cellStyle name="Итог 2 8 2 2 2" xfId="34666"/>
    <cellStyle name="Итог 2 8 2 3" xfId="34667"/>
    <cellStyle name="Итог 2 8 3" xfId="34668"/>
    <cellStyle name="Итог 2 8 3 2" xfId="34669"/>
    <cellStyle name="Итог 2 8 4" xfId="34670"/>
    <cellStyle name="Итог 2 9" xfId="34671"/>
    <cellStyle name="Итог 2 9 2" xfId="34672"/>
    <cellStyle name="Итог 2 9 2 2" xfId="34673"/>
    <cellStyle name="Итог 2 9 3" xfId="34674"/>
    <cellStyle name="Итог 2_46EE.2011(v1.0)" xfId="34675"/>
    <cellStyle name="Итог 3" xfId="34676"/>
    <cellStyle name="Итог 3 2" xfId="34677"/>
    <cellStyle name="Итог 3 2 2" xfId="34678"/>
    <cellStyle name="Итог 3 2 2 2" xfId="34679"/>
    <cellStyle name="Итог 3 2 2 2 2" xfId="34680"/>
    <cellStyle name="Итог 3 2 2 2 2 2" xfId="34681"/>
    <cellStyle name="Итог 3 2 2 2 3" xfId="34682"/>
    <cellStyle name="Итог 3 2 2 3" xfId="34683"/>
    <cellStyle name="Итог 3 2 2 3 2" xfId="34684"/>
    <cellStyle name="Итог 3 2 2 4" xfId="34685"/>
    <cellStyle name="Итог 3 2 3" xfId="34686"/>
    <cellStyle name="Итог 3 2 3 2" xfId="34687"/>
    <cellStyle name="Итог 3 2 3 2 2" xfId="34688"/>
    <cellStyle name="Итог 3 2 3 2 2 2" xfId="34689"/>
    <cellStyle name="Итог 3 2 3 2 3" xfId="34690"/>
    <cellStyle name="Итог 3 2 3 3" xfId="34691"/>
    <cellStyle name="Итог 3 2 3 3 2" xfId="34692"/>
    <cellStyle name="Итог 3 2 3 4" xfId="34693"/>
    <cellStyle name="Итог 3 2 4" xfId="34694"/>
    <cellStyle name="Итог 3 2 4 2" xfId="34695"/>
    <cellStyle name="Итог 3 2 4 2 2" xfId="34696"/>
    <cellStyle name="Итог 3 2 4 2 2 2" xfId="34697"/>
    <cellStyle name="Итог 3 2 4 2 3" xfId="34698"/>
    <cellStyle name="Итог 3 2 4 3" xfId="34699"/>
    <cellStyle name="Итог 3 2 4 3 2" xfId="34700"/>
    <cellStyle name="Итог 3 2 4 4" xfId="34701"/>
    <cellStyle name="Итог 3 2 5" xfId="34702"/>
    <cellStyle name="Итог 3 2 5 2" xfId="34703"/>
    <cellStyle name="Итог 3 2 5 2 2" xfId="34704"/>
    <cellStyle name="Итог 3 2 5 3" xfId="34705"/>
    <cellStyle name="Итог 3 2 6" xfId="34706"/>
    <cellStyle name="Итог 3 2 6 2" xfId="34707"/>
    <cellStyle name="Итог 3 2 7" xfId="34708"/>
    <cellStyle name="Итог 3 2 8" xfId="34709"/>
    <cellStyle name="Итог 3 3" xfId="34710"/>
    <cellStyle name="Итог 3 3 2" xfId="34711"/>
    <cellStyle name="Итог 3 3 2 2" xfId="34712"/>
    <cellStyle name="Итог 3 3 2 2 2" xfId="34713"/>
    <cellStyle name="Итог 3 3 2 3" xfId="34714"/>
    <cellStyle name="Итог 3 3 3" xfId="34715"/>
    <cellStyle name="Итог 3 3 3 2" xfId="34716"/>
    <cellStyle name="Итог 3 3 4" xfId="34717"/>
    <cellStyle name="Итог 3 4" xfId="34718"/>
    <cellStyle name="Итог 3 4 2" xfId="34719"/>
    <cellStyle name="Итог 3 4 2 2" xfId="34720"/>
    <cellStyle name="Итог 3 4 2 2 2" xfId="34721"/>
    <cellStyle name="Итог 3 4 2 3" xfId="34722"/>
    <cellStyle name="Итог 3 4 3" xfId="34723"/>
    <cellStyle name="Итог 3 4 3 2" xfId="34724"/>
    <cellStyle name="Итог 3 4 4" xfId="34725"/>
    <cellStyle name="Итог 3 5" xfId="34726"/>
    <cellStyle name="Итог 3 5 2" xfId="34727"/>
    <cellStyle name="Итог 3 5 2 2" xfId="34728"/>
    <cellStyle name="Итог 3 5 2 2 2" xfId="34729"/>
    <cellStyle name="Итог 3 5 2 3" xfId="34730"/>
    <cellStyle name="Итог 3 5 3" xfId="34731"/>
    <cellStyle name="Итог 3 5 3 2" xfId="34732"/>
    <cellStyle name="Итог 3 5 4" xfId="34733"/>
    <cellStyle name="Итог 3 6" xfId="34734"/>
    <cellStyle name="Итог 3 6 2" xfId="34735"/>
    <cellStyle name="Итог 3 6 2 2" xfId="34736"/>
    <cellStyle name="Итог 3 6 3" xfId="34737"/>
    <cellStyle name="Итог 3 7" xfId="34738"/>
    <cellStyle name="Итог 3 7 2" xfId="34739"/>
    <cellStyle name="Итог 3 8" xfId="34740"/>
    <cellStyle name="Итог 3 9" xfId="34741"/>
    <cellStyle name="Итог 3_46EE.2011(v1.0)" xfId="34742"/>
    <cellStyle name="Итог 4" xfId="34743"/>
    <cellStyle name="Итог 4 2" xfId="34744"/>
    <cellStyle name="Итог 4 2 2" xfId="34745"/>
    <cellStyle name="Итог 4 2 2 2" xfId="34746"/>
    <cellStyle name="Итог 4 2 2 2 2" xfId="34747"/>
    <cellStyle name="Итог 4 2 2 2 2 2" xfId="34748"/>
    <cellStyle name="Итог 4 2 2 2 3" xfId="34749"/>
    <cellStyle name="Итог 4 2 2 3" xfId="34750"/>
    <cellStyle name="Итог 4 2 2 3 2" xfId="34751"/>
    <cellStyle name="Итог 4 2 2 4" xfId="34752"/>
    <cellStyle name="Итог 4 2 3" xfId="34753"/>
    <cellStyle name="Итог 4 2 3 2" xfId="34754"/>
    <cellStyle name="Итог 4 2 3 2 2" xfId="34755"/>
    <cellStyle name="Итог 4 2 3 2 2 2" xfId="34756"/>
    <cellStyle name="Итог 4 2 3 2 3" xfId="34757"/>
    <cellStyle name="Итог 4 2 3 3" xfId="34758"/>
    <cellStyle name="Итог 4 2 3 3 2" xfId="34759"/>
    <cellStyle name="Итог 4 2 3 4" xfId="34760"/>
    <cellStyle name="Итог 4 2 4" xfId="34761"/>
    <cellStyle name="Итог 4 2 4 2" xfId="34762"/>
    <cellStyle name="Итог 4 2 4 2 2" xfId="34763"/>
    <cellStyle name="Итог 4 2 4 2 2 2" xfId="34764"/>
    <cellStyle name="Итог 4 2 4 2 3" xfId="34765"/>
    <cellStyle name="Итог 4 2 4 3" xfId="34766"/>
    <cellStyle name="Итог 4 2 4 3 2" xfId="34767"/>
    <cellStyle name="Итог 4 2 4 4" xfId="34768"/>
    <cellStyle name="Итог 4 2 5" xfId="34769"/>
    <cellStyle name="Итог 4 2 5 2" xfId="34770"/>
    <cellStyle name="Итог 4 2 5 2 2" xfId="34771"/>
    <cellStyle name="Итог 4 2 5 3" xfId="34772"/>
    <cellStyle name="Итог 4 2 6" xfId="34773"/>
    <cellStyle name="Итог 4 2 6 2" xfId="34774"/>
    <cellStyle name="Итог 4 2 7" xfId="34775"/>
    <cellStyle name="Итог 4 2 8" xfId="34776"/>
    <cellStyle name="Итог 4 3" xfId="34777"/>
    <cellStyle name="Итог 4 3 2" xfId="34778"/>
    <cellStyle name="Итог 4 3 2 2" xfId="34779"/>
    <cellStyle name="Итог 4 3 2 2 2" xfId="34780"/>
    <cellStyle name="Итог 4 3 2 3" xfId="34781"/>
    <cellStyle name="Итог 4 3 3" xfId="34782"/>
    <cellStyle name="Итог 4 3 3 2" xfId="34783"/>
    <cellStyle name="Итог 4 3 4" xfId="34784"/>
    <cellStyle name="Итог 4 4" xfId="34785"/>
    <cellStyle name="Итог 4 4 2" xfId="34786"/>
    <cellStyle name="Итог 4 4 2 2" xfId="34787"/>
    <cellStyle name="Итог 4 4 2 2 2" xfId="34788"/>
    <cellStyle name="Итог 4 4 2 3" xfId="34789"/>
    <cellStyle name="Итог 4 4 3" xfId="34790"/>
    <cellStyle name="Итог 4 4 3 2" xfId="34791"/>
    <cellStyle name="Итог 4 4 4" xfId="34792"/>
    <cellStyle name="Итог 4 5" xfId="34793"/>
    <cellStyle name="Итог 4 5 2" xfId="34794"/>
    <cellStyle name="Итог 4 5 2 2" xfId="34795"/>
    <cellStyle name="Итог 4 5 2 2 2" xfId="34796"/>
    <cellStyle name="Итог 4 5 2 3" xfId="34797"/>
    <cellStyle name="Итог 4 5 3" xfId="34798"/>
    <cellStyle name="Итог 4 5 3 2" xfId="34799"/>
    <cellStyle name="Итог 4 5 4" xfId="34800"/>
    <cellStyle name="Итог 4 6" xfId="34801"/>
    <cellStyle name="Итог 4 6 2" xfId="34802"/>
    <cellStyle name="Итог 4 6 2 2" xfId="34803"/>
    <cellStyle name="Итог 4 6 3" xfId="34804"/>
    <cellStyle name="Итог 4 7" xfId="34805"/>
    <cellStyle name="Итог 4 7 2" xfId="34806"/>
    <cellStyle name="Итог 4 8" xfId="34807"/>
    <cellStyle name="Итог 4 9" xfId="34808"/>
    <cellStyle name="Итог 4_46EE.2011(v1.0)" xfId="34809"/>
    <cellStyle name="Итог 5" xfId="34810"/>
    <cellStyle name="Итог 5 2" xfId="34811"/>
    <cellStyle name="Итог 5 2 2" xfId="34812"/>
    <cellStyle name="Итог 5 2 2 2" xfId="34813"/>
    <cellStyle name="Итог 5 2 2 2 2" xfId="34814"/>
    <cellStyle name="Итог 5 2 2 2 2 2" xfId="34815"/>
    <cellStyle name="Итог 5 2 2 2 3" xfId="34816"/>
    <cellStyle name="Итог 5 2 2 3" xfId="34817"/>
    <cellStyle name="Итог 5 2 2 3 2" xfId="34818"/>
    <cellStyle name="Итог 5 2 2 4" xfId="34819"/>
    <cellStyle name="Итог 5 2 3" xfId="34820"/>
    <cellStyle name="Итог 5 2 3 2" xfId="34821"/>
    <cellStyle name="Итог 5 2 3 2 2" xfId="34822"/>
    <cellStyle name="Итог 5 2 3 2 2 2" xfId="34823"/>
    <cellStyle name="Итог 5 2 3 2 3" xfId="34824"/>
    <cellStyle name="Итог 5 2 3 3" xfId="34825"/>
    <cellStyle name="Итог 5 2 3 3 2" xfId="34826"/>
    <cellStyle name="Итог 5 2 3 4" xfId="34827"/>
    <cellStyle name="Итог 5 2 4" xfId="34828"/>
    <cellStyle name="Итог 5 2 4 2" xfId="34829"/>
    <cellStyle name="Итог 5 2 4 2 2" xfId="34830"/>
    <cellStyle name="Итог 5 2 4 2 2 2" xfId="34831"/>
    <cellStyle name="Итог 5 2 4 2 3" xfId="34832"/>
    <cellStyle name="Итог 5 2 4 3" xfId="34833"/>
    <cellStyle name="Итог 5 2 4 3 2" xfId="34834"/>
    <cellStyle name="Итог 5 2 4 4" xfId="34835"/>
    <cellStyle name="Итог 5 2 5" xfId="34836"/>
    <cellStyle name="Итог 5 2 5 2" xfId="34837"/>
    <cellStyle name="Итог 5 2 5 2 2" xfId="34838"/>
    <cellStyle name="Итог 5 2 5 3" xfId="34839"/>
    <cellStyle name="Итог 5 2 6" xfId="34840"/>
    <cellStyle name="Итог 5 2 6 2" xfId="34841"/>
    <cellStyle name="Итог 5 2 7" xfId="34842"/>
    <cellStyle name="Итог 5 2 8" xfId="34843"/>
    <cellStyle name="Итог 5 3" xfId="34844"/>
    <cellStyle name="Итог 5 3 2" xfId="34845"/>
    <cellStyle name="Итог 5 3 2 2" xfId="34846"/>
    <cellStyle name="Итог 5 3 2 2 2" xfId="34847"/>
    <cellStyle name="Итог 5 3 2 3" xfId="34848"/>
    <cellStyle name="Итог 5 3 3" xfId="34849"/>
    <cellStyle name="Итог 5 3 3 2" xfId="34850"/>
    <cellStyle name="Итог 5 3 4" xfId="34851"/>
    <cellStyle name="Итог 5 4" xfId="34852"/>
    <cellStyle name="Итог 5 4 2" xfId="34853"/>
    <cellStyle name="Итог 5 4 2 2" xfId="34854"/>
    <cellStyle name="Итог 5 4 2 2 2" xfId="34855"/>
    <cellStyle name="Итог 5 4 2 3" xfId="34856"/>
    <cellStyle name="Итог 5 4 3" xfId="34857"/>
    <cellStyle name="Итог 5 4 3 2" xfId="34858"/>
    <cellStyle name="Итог 5 4 4" xfId="34859"/>
    <cellStyle name="Итог 5 5" xfId="34860"/>
    <cellStyle name="Итог 5 5 2" xfId="34861"/>
    <cellStyle name="Итог 5 5 2 2" xfId="34862"/>
    <cellStyle name="Итог 5 5 2 2 2" xfId="34863"/>
    <cellStyle name="Итог 5 5 2 3" xfId="34864"/>
    <cellStyle name="Итог 5 5 3" xfId="34865"/>
    <cellStyle name="Итог 5 5 3 2" xfId="34866"/>
    <cellStyle name="Итог 5 5 4" xfId="34867"/>
    <cellStyle name="Итог 5 6" xfId="34868"/>
    <cellStyle name="Итог 5 6 2" xfId="34869"/>
    <cellStyle name="Итог 5 6 2 2" xfId="34870"/>
    <cellStyle name="Итог 5 6 3" xfId="34871"/>
    <cellStyle name="Итог 5 7" xfId="34872"/>
    <cellStyle name="Итог 5 7 2" xfId="34873"/>
    <cellStyle name="Итог 5 8" xfId="34874"/>
    <cellStyle name="Итог 5 9" xfId="34875"/>
    <cellStyle name="Итог 5_46EE.2011(v1.0)" xfId="34876"/>
    <cellStyle name="Итог 6" xfId="34877"/>
    <cellStyle name="Итог 6 2" xfId="34878"/>
    <cellStyle name="Итог 6 2 2" xfId="34879"/>
    <cellStyle name="Итог 6 2 2 2" xfId="34880"/>
    <cellStyle name="Итог 6 2 2 2 2" xfId="34881"/>
    <cellStyle name="Итог 6 2 2 2 2 2" xfId="34882"/>
    <cellStyle name="Итог 6 2 2 2 3" xfId="34883"/>
    <cellStyle name="Итог 6 2 2 3" xfId="34884"/>
    <cellStyle name="Итог 6 2 2 3 2" xfId="34885"/>
    <cellStyle name="Итог 6 2 2 4" xfId="34886"/>
    <cellStyle name="Итог 6 2 3" xfId="34887"/>
    <cellStyle name="Итог 6 2 3 2" xfId="34888"/>
    <cellStyle name="Итог 6 2 3 2 2" xfId="34889"/>
    <cellStyle name="Итог 6 2 3 2 2 2" xfId="34890"/>
    <cellStyle name="Итог 6 2 3 2 3" xfId="34891"/>
    <cellStyle name="Итог 6 2 3 3" xfId="34892"/>
    <cellStyle name="Итог 6 2 3 3 2" xfId="34893"/>
    <cellStyle name="Итог 6 2 3 4" xfId="34894"/>
    <cellStyle name="Итог 6 2 4" xfId="34895"/>
    <cellStyle name="Итог 6 2 4 2" xfId="34896"/>
    <cellStyle name="Итог 6 2 4 2 2" xfId="34897"/>
    <cellStyle name="Итог 6 2 4 2 2 2" xfId="34898"/>
    <cellStyle name="Итог 6 2 4 2 3" xfId="34899"/>
    <cellStyle name="Итог 6 2 4 3" xfId="34900"/>
    <cellStyle name="Итог 6 2 4 3 2" xfId="34901"/>
    <cellStyle name="Итог 6 2 4 4" xfId="34902"/>
    <cellStyle name="Итог 6 2 5" xfId="34903"/>
    <cellStyle name="Итог 6 2 5 2" xfId="34904"/>
    <cellStyle name="Итог 6 2 5 2 2" xfId="34905"/>
    <cellStyle name="Итог 6 2 5 3" xfId="34906"/>
    <cellStyle name="Итог 6 2 6" xfId="34907"/>
    <cellStyle name="Итог 6 2 6 2" xfId="34908"/>
    <cellStyle name="Итог 6 2 7" xfId="34909"/>
    <cellStyle name="Итог 6 2 8" xfId="34910"/>
    <cellStyle name="Итог 6 3" xfId="34911"/>
    <cellStyle name="Итог 6 3 2" xfId="34912"/>
    <cellStyle name="Итог 6 3 2 2" xfId="34913"/>
    <cellStyle name="Итог 6 3 2 2 2" xfId="34914"/>
    <cellStyle name="Итог 6 3 2 3" xfId="34915"/>
    <cellStyle name="Итог 6 3 3" xfId="34916"/>
    <cellStyle name="Итог 6 3 3 2" xfId="34917"/>
    <cellStyle name="Итог 6 3 4" xfId="34918"/>
    <cellStyle name="Итог 6 4" xfId="34919"/>
    <cellStyle name="Итог 6 4 2" xfId="34920"/>
    <cellStyle name="Итог 6 4 2 2" xfId="34921"/>
    <cellStyle name="Итог 6 4 2 2 2" xfId="34922"/>
    <cellStyle name="Итог 6 4 2 3" xfId="34923"/>
    <cellStyle name="Итог 6 4 3" xfId="34924"/>
    <cellStyle name="Итог 6 4 3 2" xfId="34925"/>
    <cellStyle name="Итог 6 4 4" xfId="34926"/>
    <cellStyle name="Итог 6 5" xfId="34927"/>
    <cellStyle name="Итог 6 5 2" xfId="34928"/>
    <cellStyle name="Итог 6 5 2 2" xfId="34929"/>
    <cellStyle name="Итог 6 5 2 2 2" xfId="34930"/>
    <cellStyle name="Итог 6 5 2 3" xfId="34931"/>
    <cellStyle name="Итог 6 5 3" xfId="34932"/>
    <cellStyle name="Итог 6 5 3 2" xfId="34933"/>
    <cellStyle name="Итог 6 5 4" xfId="34934"/>
    <cellStyle name="Итог 6 6" xfId="34935"/>
    <cellStyle name="Итог 6 6 2" xfId="34936"/>
    <cellStyle name="Итог 6 6 2 2" xfId="34937"/>
    <cellStyle name="Итог 6 6 3" xfId="34938"/>
    <cellStyle name="Итог 6 7" xfId="34939"/>
    <cellStyle name="Итог 6 7 2" xfId="34940"/>
    <cellStyle name="Итог 6 8" xfId="34941"/>
    <cellStyle name="Итог 6 9" xfId="34942"/>
    <cellStyle name="Итог 6_46EE.2011(v1.0)" xfId="34943"/>
    <cellStyle name="Итог 7" xfId="34944"/>
    <cellStyle name="Итог 7 2" xfId="34945"/>
    <cellStyle name="Итог 7 2 2" xfId="34946"/>
    <cellStyle name="Итог 7 2 2 2" xfId="34947"/>
    <cellStyle name="Итог 7 2 2 2 2" xfId="34948"/>
    <cellStyle name="Итог 7 2 2 2 2 2" xfId="34949"/>
    <cellStyle name="Итог 7 2 2 2 3" xfId="34950"/>
    <cellStyle name="Итог 7 2 2 3" xfId="34951"/>
    <cellStyle name="Итог 7 2 2 3 2" xfId="34952"/>
    <cellStyle name="Итог 7 2 2 4" xfId="34953"/>
    <cellStyle name="Итог 7 2 3" xfId="34954"/>
    <cellStyle name="Итог 7 2 3 2" xfId="34955"/>
    <cellStyle name="Итог 7 2 3 2 2" xfId="34956"/>
    <cellStyle name="Итог 7 2 3 2 2 2" xfId="34957"/>
    <cellStyle name="Итог 7 2 3 2 3" xfId="34958"/>
    <cellStyle name="Итог 7 2 3 3" xfId="34959"/>
    <cellStyle name="Итог 7 2 3 3 2" xfId="34960"/>
    <cellStyle name="Итог 7 2 3 4" xfId="34961"/>
    <cellStyle name="Итог 7 2 4" xfId="34962"/>
    <cellStyle name="Итог 7 2 4 2" xfId="34963"/>
    <cellStyle name="Итог 7 2 4 2 2" xfId="34964"/>
    <cellStyle name="Итог 7 2 4 2 2 2" xfId="34965"/>
    <cellStyle name="Итог 7 2 4 2 3" xfId="34966"/>
    <cellStyle name="Итог 7 2 4 3" xfId="34967"/>
    <cellStyle name="Итог 7 2 4 3 2" xfId="34968"/>
    <cellStyle name="Итог 7 2 4 4" xfId="34969"/>
    <cellStyle name="Итог 7 2 5" xfId="34970"/>
    <cellStyle name="Итог 7 2 5 2" xfId="34971"/>
    <cellStyle name="Итог 7 2 5 2 2" xfId="34972"/>
    <cellStyle name="Итог 7 2 5 3" xfId="34973"/>
    <cellStyle name="Итог 7 2 6" xfId="34974"/>
    <cellStyle name="Итог 7 2 6 2" xfId="34975"/>
    <cellStyle name="Итог 7 2 7" xfId="34976"/>
    <cellStyle name="Итог 7 2 8" xfId="34977"/>
    <cellStyle name="Итог 7 3" xfId="34978"/>
    <cellStyle name="Итог 7 3 2" xfId="34979"/>
    <cellStyle name="Итог 7 3 2 2" xfId="34980"/>
    <cellStyle name="Итог 7 3 2 2 2" xfId="34981"/>
    <cellStyle name="Итог 7 3 2 3" xfId="34982"/>
    <cellStyle name="Итог 7 3 3" xfId="34983"/>
    <cellStyle name="Итог 7 3 3 2" xfId="34984"/>
    <cellStyle name="Итог 7 3 4" xfId="34985"/>
    <cellStyle name="Итог 7 4" xfId="34986"/>
    <cellStyle name="Итог 7 4 2" xfId="34987"/>
    <cellStyle name="Итог 7 4 2 2" xfId="34988"/>
    <cellStyle name="Итог 7 4 2 2 2" xfId="34989"/>
    <cellStyle name="Итог 7 4 2 3" xfId="34990"/>
    <cellStyle name="Итог 7 4 3" xfId="34991"/>
    <cellStyle name="Итог 7 4 3 2" xfId="34992"/>
    <cellStyle name="Итог 7 4 4" xfId="34993"/>
    <cellStyle name="Итог 7 5" xfId="34994"/>
    <cellStyle name="Итог 7 5 2" xfId="34995"/>
    <cellStyle name="Итог 7 5 2 2" xfId="34996"/>
    <cellStyle name="Итог 7 5 2 2 2" xfId="34997"/>
    <cellStyle name="Итог 7 5 2 3" xfId="34998"/>
    <cellStyle name="Итог 7 5 3" xfId="34999"/>
    <cellStyle name="Итог 7 5 3 2" xfId="35000"/>
    <cellStyle name="Итог 7 5 4" xfId="35001"/>
    <cellStyle name="Итог 7 6" xfId="35002"/>
    <cellStyle name="Итог 7 6 2" xfId="35003"/>
    <cellStyle name="Итог 7 6 2 2" xfId="35004"/>
    <cellStyle name="Итог 7 6 3" xfId="35005"/>
    <cellStyle name="Итог 7 7" xfId="35006"/>
    <cellStyle name="Итог 7 7 2" xfId="35007"/>
    <cellStyle name="Итог 7 8" xfId="35008"/>
    <cellStyle name="Итог 7 9" xfId="35009"/>
    <cellStyle name="Итог 7_46EE.2011(v1.0)" xfId="35010"/>
    <cellStyle name="Итог 8" xfId="35011"/>
    <cellStyle name="Итог 8 2" xfId="35012"/>
    <cellStyle name="Итог 8 2 2" xfId="35013"/>
    <cellStyle name="Итог 8 2 2 2" xfId="35014"/>
    <cellStyle name="Итог 8 2 2 2 2" xfId="35015"/>
    <cellStyle name="Итог 8 2 2 2 2 2" xfId="35016"/>
    <cellStyle name="Итог 8 2 2 2 3" xfId="35017"/>
    <cellStyle name="Итог 8 2 2 3" xfId="35018"/>
    <cellStyle name="Итог 8 2 2 3 2" xfId="35019"/>
    <cellStyle name="Итог 8 2 2 4" xfId="35020"/>
    <cellStyle name="Итог 8 2 3" xfId="35021"/>
    <cellStyle name="Итог 8 2 3 2" xfId="35022"/>
    <cellStyle name="Итог 8 2 3 2 2" xfId="35023"/>
    <cellStyle name="Итог 8 2 3 2 2 2" xfId="35024"/>
    <cellStyle name="Итог 8 2 3 2 3" xfId="35025"/>
    <cellStyle name="Итог 8 2 3 3" xfId="35026"/>
    <cellStyle name="Итог 8 2 3 3 2" xfId="35027"/>
    <cellStyle name="Итог 8 2 3 4" xfId="35028"/>
    <cellStyle name="Итог 8 2 4" xfId="35029"/>
    <cellStyle name="Итог 8 2 4 2" xfId="35030"/>
    <cellStyle name="Итог 8 2 4 2 2" xfId="35031"/>
    <cellStyle name="Итог 8 2 4 2 2 2" xfId="35032"/>
    <cellStyle name="Итог 8 2 4 2 3" xfId="35033"/>
    <cellStyle name="Итог 8 2 4 3" xfId="35034"/>
    <cellStyle name="Итог 8 2 4 3 2" xfId="35035"/>
    <cellStyle name="Итог 8 2 4 4" xfId="35036"/>
    <cellStyle name="Итог 8 2 5" xfId="35037"/>
    <cellStyle name="Итог 8 2 5 2" xfId="35038"/>
    <cellStyle name="Итог 8 2 5 2 2" xfId="35039"/>
    <cellStyle name="Итог 8 2 5 3" xfId="35040"/>
    <cellStyle name="Итог 8 2 6" xfId="35041"/>
    <cellStyle name="Итог 8 2 6 2" xfId="35042"/>
    <cellStyle name="Итог 8 2 7" xfId="35043"/>
    <cellStyle name="Итог 8 2 8" xfId="35044"/>
    <cellStyle name="Итог 8 3" xfId="35045"/>
    <cellStyle name="Итог 8 3 2" xfId="35046"/>
    <cellStyle name="Итог 8 3 2 2" xfId="35047"/>
    <cellStyle name="Итог 8 3 2 2 2" xfId="35048"/>
    <cellStyle name="Итог 8 3 2 3" xfId="35049"/>
    <cellStyle name="Итог 8 3 3" xfId="35050"/>
    <cellStyle name="Итог 8 3 3 2" xfId="35051"/>
    <cellStyle name="Итог 8 3 4" xfId="35052"/>
    <cellStyle name="Итог 8 4" xfId="35053"/>
    <cellStyle name="Итог 8 4 2" xfId="35054"/>
    <cellStyle name="Итог 8 4 2 2" xfId="35055"/>
    <cellStyle name="Итог 8 4 2 2 2" xfId="35056"/>
    <cellStyle name="Итог 8 4 2 3" xfId="35057"/>
    <cellStyle name="Итог 8 4 3" xfId="35058"/>
    <cellStyle name="Итог 8 4 3 2" xfId="35059"/>
    <cellStyle name="Итог 8 4 4" xfId="35060"/>
    <cellStyle name="Итог 8 5" xfId="35061"/>
    <cellStyle name="Итог 8 5 2" xfId="35062"/>
    <cellStyle name="Итог 8 5 2 2" xfId="35063"/>
    <cellStyle name="Итог 8 5 2 2 2" xfId="35064"/>
    <cellStyle name="Итог 8 5 2 3" xfId="35065"/>
    <cellStyle name="Итог 8 5 3" xfId="35066"/>
    <cellStyle name="Итог 8 5 3 2" xfId="35067"/>
    <cellStyle name="Итог 8 5 4" xfId="35068"/>
    <cellStyle name="Итог 8 6" xfId="35069"/>
    <cellStyle name="Итог 8 6 2" xfId="35070"/>
    <cellStyle name="Итог 8 6 2 2" xfId="35071"/>
    <cellStyle name="Итог 8 6 3" xfId="35072"/>
    <cellStyle name="Итог 8 7" xfId="35073"/>
    <cellStyle name="Итог 8 7 2" xfId="35074"/>
    <cellStyle name="Итог 8 8" xfId="35075"/>
    <cellStyle name="Итог 8 9" xfId="35076"/>
    <cellStyle name="Итог 8_46EE.2011(v1.0)" xfId="35077"/>
    <cellStyle name="Итог 9" xfId="35078"/>
    <cellStyle name="Итог 9 2" xfId="35079"/>
    <cellStyle name="Итог 9 2 2" xfId="35080"/>
    <cellStyle name="Итог 9 2 2 2" xfId="35081"/>
    <cellStyle name="Итог 9 2 2 2 2" xfId="35082"/>
    <cellStyle name="Итог 9 2 2 2 2 2" xfId="35083"/>
    <cellStyle name="Итог 9 2 2 2 3" xfId="35084"/>
    <cellStyle name="Итог 9 2 2 3" xfId="35085"/>
    <cellStyle name="Итог 9 2 2 3 2" xfId="35086"/>
    <cellStyle name="Итог 9 2 2 4" xfId="35087"/>
    <cellStyle name="Итог 9 2 3" xfId="35088"/>
    <cellStyle name="Итог 9 2 3 2" xfId="35089"/>
    <cellStyle name="Итог 9 2 3 2 2" xfId="35090"/>
    <cellStyle name="Итог 9 2 3 2 2 2" xfId="35091"/>
    <cellStyle name="Итог 9 2 3 2 3" xfId="35092"/>
    <cellStyle name="Итог 9 2 3 3" xfId="35093"/>
    <cellStyle name="Итог 9 2 3 3 2" xfId="35094"/>
    <cellStyle name="Итог 9 2 3 4" xfId="35095"/>
    <cellStyle name="Итог 9 2 4" xfId="35096"/>
    <cellStyle name="Итог 9 2 4 2" xfId="35097"/>
    <cellStyle name="Итог 9 2 4 2 2" xfId="35098"/>
    <cellStyle name="Итог 9 2 4 2 2 2" xfId="35099"/>
    <cellStyle name="Итог 9 2 4 2 3" xfId="35100"/>
    <cellStyle name="Итог 9 2 4 3" xfId="35101"/>
    <cellStyle name="Итог 9 2 4 3 2" xfId="35102"/>
    <cellStyle name="Итог 9 2 4 4" xfId="35103"/>
    <cellStyle name="Итог 9 2 5" xfId="35104"/>
    <cellStyle name="Итог 9 2 5 2" xfId="35105"/>
    <cellStyle name="Итог 9 2 5 2 2" xfId="35106"/>
    <cellStyle name="Итог 9 2 5 3" xfId="35107"/>
    <cellStyle name="Итог 9 2 6" xfId="35108"/>
    <cellStyle name="Итог 9 2 6 2" xfId="35109"/>
    <cellStyle name="Итог 9 2 7" xfId="35110"/>
    <cellStyle name="Итог 9 2 8" xfId="35111"/>
    <cellStyle name="Итог 9 3" xfId="35112"/>
    <cellStyle name="Итог 9 3 2" xfId="35113"/>
    <cellStyle name="Итог 9 3 2 2" xfId="35114"/>
    <cellStyle name="Итог 9 3 2 2 2" xfId="35115"/>
    <cellStyle name="Итог 9 3 2 3" xfId="35116"/>
    <cellStyle name="Итог 9 3 3" xfId="35117"/>
    <cellStyle name="Итог 9 3 3 2" xfId="35118"/>
    <cellStyle name="Итог 9 3 4" xfId="35119"/>
    <cellStyle name="Итог 9 4" xfId="35120"/>
    <cellStyle name="Итог 9 4 2" xfId="35121"/>
    <cellStyle name="Итог 9 4 2 2" xfId="35122"/>
    <cellStyle name="Итог 9 4 2 2 2" xfId="35123"/>
    <cellStyle name="Итог 9 4 2 3" xfId="35124"/>
    <cellStyle name="Итог 9 4 3" xfId="35125"/>
    <cellStyle name="Итог 9 4 3 2" xfId="35126"/>
    <cellStyle name="Итог 9 4 4" xfId="35127"/>
    <cellStyle name="Итог 9 5" xfId="35128"/>
    <cellStyle name="Итог 9 5 2" xfId="35129"/>
    <cellStyle name="Итог 9 5 2 2" xfId="35130"/>
    <cellStyle name="Итог 9 5 2 2 2" xfId="35131"/>
    <cellStyle name="Итог 9 5 2 3" xfId="35132"/>
    <cellStyle name="Итог 9 5 3" xfId="35133"/>
    <cellStyle name="Итог 9 5 3 2" xfId="35134"/>
    <cellStyle name="Итог 9 5 4" xfId="35135"/>
    <cellStyle name="Итог 9 6" xfId="35136"/>
    <cellStyle name="Итог 9 6 2" xfId="35137"/>
    <cellStyle name="Итог 9 6 2 2" xfId="35138"/>
    <cellStyle name="Итог 9 6 3" xfId="35139"/>
    <cellStyle name="Итог 9 7" xfId="35140"/>
    <cellStyle name="Итог 9 7 2" xfId="35141"/>
    <cellStyle name="Итог 9 8" xfId="35142"/>
    <cellStyle name="Итог 9 9" xfId="35143"/>
    <cellStyle name="Итог 9_46EE.2011(v1.0)" xfId="35144"/>
    <cellStyle name="Итого" xfId="35145"/>
    <cellStyle name="Итого 2" xfId="35146"/>
    <cellStyle name="Итого 2 2" xfId="35147"/>
    <cellStyle name="Итого 2 2 2" xfId="35148"/>
    <cellStyle name="Итого 2 3" xfId="35149"/>
    <cellStyle name="Итого 3" xfId="35150"/>
    <cellStyle name="Итого 3 2" xfId="35151"/>
    <cellStyle name="Итого 4" xfId="35152"/>
    <cellStyle name="Итого 5" xfId="35153"/>
    <cellStyle name="Итого 6" xfId="35154"/>
    <cellStyle name="ИТОГОВЫЙ" xfId="35155"/>
    <cellStyle name="ИТОГОВЫЙ 10" xfId="35156"/>
    <cellStyle name="ИТОГОВЫЙ 2" xfId="35157"/>
    <cellStyle name="ИТОГОВЫЙ 2 2" xfId="35158"/>
    <cellStyle name="ИТОГОВЫЙ 2 3" xfId="35159"/>
    <cellStyle name="ИТОГОВЫЙ 3" xfId="35160"/>
    <cellStyle name="ИТОГОВЫЙ 3 2" xfId="35161"/>
    <cellStyle name="ИТОГОВЫЙ 3 3" xfId="35162"/>
    <cellStyle name="ИТОГОВЫЙ 4" xfId="35163"/>
    <cellStyle name="ИТОГОВЫЙ 4 2" xfId="35164"/>
    <cellStyle name="ИТОГОВЫЙ 4 3" xfId="35165"/>
    <cellStyle name="ИТОГОВЫЙ 5" xfId="35166"/>
    <cellStyle name="ИТОГОВЫЙ 5 2" xfId="35167"/>
    <cellStyle name="ИТОГОВЫЙ 5 3" xfId="35168"/>
    <cellStyle name="ИТОГОВЫЙ 6" xfId="35169"/>
    <cellStyle name="ИТОГОВЫЙ 6 2" xfId="35170"/>
    <cellStyle name="ИТОГОВЫЙ 6 3" xfId="35171"/>
    <cellStyle name="ИТОГОВЫЙ 7" xfId="35172"/>
    <cellStyle name="ИТОГОВЫЙ 7 2" xfId="35173"/>
    <cellStyle name="ИТОГОВЫЙ 7 3" xfId="35174"/>
    <cellStyle name="ИТОГОВЫЙ 8" xfId="35175"/>
    <cellStyle name="ИТОГОВЫЙ 8 2" xfId="35176"/>
    <cellStyle name="ИТОГОВЫЙ 8 3" xfId="35177"/>
    <cellStyle name="ИТОГОВЫЙ 9" xfId="35178"/>
    <cellStyle name="ИТОГОВЫЙ_1" xfId="35179"/>
    <cellStyle name="Контрольная ячейка 10" xfId="35180"/>
    <cellStyle name="Контрольная ячейка 11" xfId="35181"/>
    <cellStyle name="Контрольная ячейка 12" xfId="35182"/>
    <cellStyle name="Контрольная ячейка 13" xfId="35183"/>
    <cellStyle name="Контрольная ячейка 14" xfId="35184"/>
    <cellStyle name="Контрольная ячейка 15" xfId="35185"/>
    <cellStyle name="Контрольная ячейка 2" xfId="35186"/>
    <cellStyle name="Контрольная ячейка 2 2" xfId="35187"/>
    <cellStyle name="Контрольная ячейка 2 3" xfId="35188"/>
    <cellStyle name="Контрольная ячейка 2_46EE.2011(v1.0)" xfId="35189"/>
    <cellStyle name="Контрольная ячейка 3" xfId="35190"/>
    <cellStyle name="Контрольная ячейка 3 2" xfId="35191"/>
    <cellStyle name="Контрольная ячейка 3_46EE.2011(v1.0)" xfId="35192"/>
    <cellStyle name="Контрольная ячейка 4" xfId="35193"/>
    <cellStyle name="Контрольная ячейка 4 2" xfId="35194"/>
    <cellStyle name="Контрольная ячейка 4_46EE.2011(v1.0)" xfId="35195"/>
    <cellStyle name="Контрольная ячейка 5" xfId="35196"/>
    <cellStyle name="Контрольная ячейка 5 2" xfId="35197"/>
    <cellStyle name="Контрольная ячейка 5_46EE.2011(v1.0)" xfId="35198"/>
    <cellStyle name="Контрольная ячейка 6" xfId="35199"/>
    <cellStyle name="Контрольная ячейка 6 2" xfId="35200"/>
    <cellStyle name="Контрольная ячейка 6_46EE.2011(v1.0)" xfId="35201"/>
    <cellStyle name="Контрольная ячейка 7" xfId="35202"/>
    <cellStyle name="Контрольная ячейка 7 2" xfId="35203"/>
    <cellStyle name="Контрольная ячейка 7_46EE.2011(v1.0)" xfId="35204"/>
    <cellStyle name="Контрольная ячейка 8" xfId="35205"/>
    <cellStyle name="Контрольная ячейка 8 2" xfId="35206"/>
    <cellStyle name="Контрольная ячейка 8_46EE.2011(v1.0)" xfId="35207"/>
    <cellStyle name="Контрольная ячейка 9" xfId="35208"/>
    <cellStyle name="Контрольная ячейка 9 2" xfId="35209"/>
    <cellStyle name="Контрольная ячейка 9_46EE.2011(v1.0)" xfId="35210"/>
    <cellStyle name="Миша (бланки отчетности)" xfId="35211"/>
    <cellStyle name="Мои наименования показателей" xfId="35216"/>
    <cellStyle name="Мои наименования показателей 2" xfId="35217"/>
    <cellStyle name="Мои наименования показателей 2 2" xfId="35218"/>
    <cellStyle name="Мои наименования показателей 2 3" xfId="35219"/>
    <cellStyle name="Мои наименования показателей 2 4" xfId="35220"/>
    <cellStyle name="Мои наименования показателей 2 5" xfId="35221"/>
    <cellStyle name="Мои наименования показателей 2 6" xfId="35222"/>
    <cellStyle name="Мои наименования показателей 2 7" xfId="35223"/>
    <cellStyle name="Мои наименования показателей 2 8" xfId="35224"/>
    <cellStyle name="Мои наименования показателей 2 9" xfId="35225"/>
    <cellStyle name="Мои наименования показателей 2_1" xfId="35226"/>
    <cellStyle name="Мои наименования показателей 3" xfId="35227"/>
    <cellStyle name="Мои наименования показателей 3 2" xfId="35228"/>
    <cellStyle name="Мои наименования показателей 3 3" xfId="35229"/>
    <cellStyle name="Мои наименования показателей 3 4" xfId="35230"/>
    <cellStyle name="Мои наименования показателей 3 5" xfId="35231"/>
    <cellStyle name="Мои наименования показателей 3 6" xfId="35232"/>
    <cellStyle name="Мои наименования показателей 3 7" xfId="35233"/>
    <cellStyle name="Мои наименования показателей 3 8" xfId="35234"/>
    <cellStyle name="Мои наименования показателей 3 9" xfId="35235"/>
    <cellStyle name="Мои наименования показателей 3_1" xfId="35236"/>
    <cellStyle name="Мои наименования показателей 4" xfId="35237"/>
    <cellStyle name="Мои наименования показателей 4 2" xfId="35238"/>
    <cellStyle name="Мои наименования показателей 4 3" xfId="35239"/>
    <cellStyle name="Мои наименования показателей 4 4" xfId="35240"/>
    <cellStyle name="Мои наименования показателей 4 5" xfId="35241"/>
    <cellStyle name="Мои наименования показателей 4 6" xfId="35242"/>
    <cellStyle name="Мои наименования показателей 4 7" xfId="35243"/>
    <cellStyle name="Мои наименования показателей 4 8" xfId="35244"/>
    <cellStyle name="Мои наименования показателей 4 9" xfId="35245"/>
    <cellStyle name="Мои наименования показателей 4_1" xfId="35246"/>
    <cellStyle name="Мои наименования показателей 5" xfId="35247"/>
    <cellStyle name="Мои наименования показателей 5 2" xfId="35248"/>
    <cellStyle name="Мои наименования показателей 5 3" xfId="35249"/>
    <cellStyle name="Мои наименования показателей 5 4" xfId="35250"/>
    <cellStyle name="Мои наименования показателей 5 5" xfId="35251"/>
    <cellStyle name="Мои наименования показателей 5 6" xfId="35252"/>
    <cellStyle name="Мои наименования показателей 5 7" xfId="35253"/>
    <cellStyle name="Мои наименования показателей 5 8" xfId="35254"/>
    <cellStyle name="Мои наименования показателей 5 9" xfId="35255"/>
    <cellStyle name="Мои наименования показателей 5_1" xfId="35256"/>
    <cellStyle name="Мои наименования показателей 6" xfId="35257"/>
    <cellStyle name="Мои наименования показателей 6 2" xfId="35258"/>
    <cellStyle name="Мои наименования показателей 6 3" xfId="35259"/>
    <cellStyle name="Мои наименования показателей 6_46EE.2011(v1.0)" xfId="35260"/>
    <cellStyle name="Мои наименования показателей 7" xfId="35261"/>
    <cellStyle name="Мои наименования показателей 7 2" xfId="35262"/>
    <cellStyle name="Мои наименования показателей 7 3" xfId="35263"/>
    <cellStyle name="Мои наименования показателей 7_46EE.2011(v1.0)" xfId="35264"/>
    <cellStyle name="Мои наименования показателей 8" xfId="35265"/>
    <cellStyle name="Мои наименования показателей 8 2" xfId="35266"/>
    <cellStyle name="Мои наименования показателей 8 3" xfId="35267"/>
    <cellStyle name="Мои наименования показателей 8_46EE.2011(v1.0)" xfId="35268"/>
    <cellStyle name="Мои наименования показателей_46EE.2011" xfId="35269"/>
    <cellStyle name="Мой заголовок" xfId="35212"/>
    <cellStyle name="Мой заголовок листа" xfId="35213"/>
    <cellStyle name="Мой заголовок листа 2" xfId="35214"/>
    <cellStyle name="Мой заголовок_Новая инструкция1_фст" xfId="35215"/>
    <cellStyle name="назв фил" xfId="35270"/>
    <cellStyle name="назв фил 2" xfId="35271"/>
    <cellStyle name="назв фил 2 2" xfId="35272"/>
    <cellStyle name="назв фил 2 2 2" xfId="35273"/>
    <cellStyle name="назв фил 2 3" xfId="35274"/>
    <cellStyle name="назв фил 3" xfId="35275"/>
    <cellStyle name="назв фил 3 2" xfId="35276"/>
    <cellStyle name="назв фил 4" xfId="35277"/>
    <cellStyle name="назв фил 5" xfId="35278"/>
    <cellStyle name="назв фил 6" xfId="35279"/>
    <cellStyle name="Название 10" xfId="35280"/>
    <cellStyle name="Название 11" xfId="35281"/>
    <cellStyle name="Название 12" xfId="35282"/>
    <cellStyle name="Название 13" xfId="35283"/>
    <cellStyle name="Название 14" xfId="35284"/>
    <cellStyle name="Название 15" xfId="35285"/>
    <cellStyle name="Название 2" xfId="35286"/>
    <cellStyle name="Название 2 2" xfId="35287"/>
    <cellStyle name="Название 3" xfId="35288"/>
    <cellStyle name="Название 3 2" xfId="35289"/>
    <cellStyle name="Название 4" xfId="35290"/>
    <cellStyle name="Название 4 2" xfId="35291"/>
    <cellStyle name="Название 5" xfId="35292"/>
    <cellStyle name="Название 5 2" xfId="35293"/>
    <cellStyle name="Название 6" xfId="35294"/>
    <cellStyle name="Название 6 2" xfId="35295"/>
    <cellStyle name="Название 7" xfId="35296"/>
    <cellStyle name="Название 7 2" xfId="35297"/>
    <cellStyle name="Название 8" xfId="35298"/>
    <cellStyle name="Название 8 2" xfId="35299"/>
    <cellStyle name="Название 9" xfId="35300"/>
    <cellStyle name="Название 9 2" xfId="35301"/>
    <cellStyle name="Невидимый" xfId="35302"/>
    <cellStyle name="недельный" xfId="35303"/>
    <cellStyle name="недельный 2" xfId="35304"/>
    <cellStyle name="недельный 3" xfId="35305"/>
    <cellStyle name="недельный 4" xfId="35306"/>
    <cellStyle name="Нейтральный 10" xfId="35307"/>
    <cellStyle name="Нейтральный 11" xfId="35308"/>
    <cellStyle name="Нейтральный 12" xfId="35309"/>
    <cellStyle name="Нейтральный 13" xfId="35310"/>
    <cellStyle name="Нейтральный 14" xfId="35311"/>
    <cellStyle name="Нейтральный 15" xfId="35312"/>
    <cellStyle name="Нейтральный 2" xfId="35313"/>
    <cellStyle name="Нейтральный 2 2" xfId="35314"/>
    <cellStyle name="Нейтральный 2 3" xfId="35315"/>
    <cellStyle name="Нейтральный 3" xfId="35316"/>
    <cellStyle name="Нейтральный 3 2" xfId="35317"/>
    <cellStyle name="Нейтральный 4" xfId="35318"/>
    <cellStyle name="Нейтральный 4 2" xfId="35319"/>
    <cellStyle name="Нейтральный 5" xfId="35320"/>
    <cellStyle name="Нейтральный 5 2" xfId="35321"/>
    <cellStyle name="Нейтральный 6" xfId="35322"/>
    <cellStyle name="Нейтральный 6 2" xfId="35323"/>
    <cellStyle name="Нейтральный 7" xfId="35324"/>
    <cellStyle name="Нейтральный 7 2" xfId="35325"/>
    <cellStyle name="Нейтральный 8" xfId="35326"/>
    <cellStyle name="Нейтральный 8 2" xfId="35327"/>
    <cellStyle name="Нейтральный 9" xfId="35328"/>
    <cellStyle name="Нейтральный 9 2" xfId="35329"/>
    <cellStyle name="Низ1" xfId="35330"/>
    <cellStyle name="Низ1 2" xfId="35331"/>
    <cellStyle name="Низ2" xfId="35332"/>
    <cellStyle name="новый" xfId="35333"/>
    <cellStyle name="Обычный" xfId="0" builtinId="0"/>
    <cellStyle name="Обычный 10" xfId="35334"/>
    <cellStyle name="Обычный 10 10" xfId="35335"/>
    <cellStyle name="Обычный 10 2" xfId="35336"/>
    <cellStyle name="Обычный 10 2 2" xfId="35337"/>
    <cellStyle name="Обычный 10 2 3" xfId="35338"/>
    <cellStyle name="Обычный 10 3" xfId="35339"/>
    <cellStyle name="Обычный 10 4" xfId="35340"/>
    <cellStyle name="Обычный 10 4 2" xfId="35341"/>
    <cellStyle name="Обычный 10 5" xfId="35342"/>
    <cellStyle name="Обычный 10 5 2" xfId="35343"/>
    <cellStyle name="Обычный 10 6" xfId="35344"/>
    <cellStyle name="Обычный 10 6 2" xfId="35345"/>
    <cellStyle name="Обычный 100" xfId="35346"/>
    <cellStyle name="Обычный 101" xfId="35347"/>
    <cellStyle name="Обычный 102" xfId="35348"/>
    <cellStyle name="Обычный 103" xfId="35349"/>
    <cellStyle name="Обычный 104" xfId="35350"/>
    <cellStyle name="Обычный 105" xfId="35351"/>
    <cellStyle name="Обычный 106" xfId="35352"/>
    <cellStyle name="Обычный 107" xfId="35353"/>
    <cellStyle name="Обычный 107 2" xfId="35354"/>
    <cellStyle name="Обычный 108" xfId="35355"/>
    <cellStyle name="Обычный 109" xfId="35356"/>
    <cellStyle name="Обычный 11" xfId="2"/>
    <cellStyle name="Обычный 11 2" xfId="35357"/>
    <cellStyle name="Обычный 11 2 2" xfId="35358"/>
    <cellStyle name="Обычный 11 3" xfId="35359"/>
    <cellStyle name="Обычный 11 3 2" xfId="35360"/>
    <cellStyle name="Обычный 11 3 3" xfId="35361"/>
    <cellStyle name="Обычный 11 4" xfId="35362"/>
    <cellStyle name="Обычный 11 4 2" xfId="35363"/>
    <cellStyle name="Обычный 11 5" xfId="35364"/>
    <cellStyle name="Обычный 11 5 2" xfId="35365"/>
    <cellStyle name="Обычный 11 5 3" xfId="35366"/>
    <cellStyle name="Обычный 11 5 4" xfId="35367"/>
    <cellStyle name="Обычный 11 6" xfId="35368"/>
    <cellStyle name="Обычный 11_46EE.2011(v1.2)" xfId="35369"/>
    <cellStyle name="Обычный 110" xfId="35370"/>
    <cellStyle name="Обычный 111" xfId="35371"/>
    <cellStyle name="Обычный 112" xfId="35372"/>
    <cellStyle name="Обычный 12" xfId="35373"/>
    <cellStyle name="Обычный 12 10" xfId="35374"/>
    <cellStyle name="Обычный 12 11" xfId="35375"/>
    <cellStyle name="Обычный 12 12" xfId="35376"/>
    <cellStyle name="Обычный 12 2" xfId="35377"/>
    <cellStyle name="Обычный 12 2 2" xfId="35378"/>
    <cellStyle name="Обычный 12 2 2 2" xfId="35379"/>
    <cellStyle name="Обычный 12 2 2 2 2" xfId="35380"/>
    <cellStyle name="Обычный 12 2 3" xfId="35381"/>
    <cellStyle name="Обычный 12 3" xfId="35382"/>
    <cellStyle name="Обычный 12 3 2" xfId="35383"/>
    <cellStyle name="Обычный 12 3 3" xfId="35384"/>
    <cellStyle name="Обычный 12 4" xfId="35385"/>
    <cellStyle name="Обычный 12 4 2" xfId="35386"/>
    <cellStyle name="Обычный 12 4 3" xfId="35387"/>
    <cellStyle name="Обычный 12 5" xfId="35388"/>
    <cellStyle name="Обычный 12 5 2" xfId="35389"/>
    <cellStyle name="Обычный 12 6" xfId="35390"/>
    <cellStyle name="Обычный 12 7" xfId="35391"/>
    <cellStyle name="Обычный 12 8" xfId="35392"/>
    <cellStyle name="Обычный 12 9" xfId="35393"/>
    <cellStyle name="Обычный 13" xfId="35394"/>
    <cellStyle name="Обычный 13 2" xfId="35395"/>
    <cellStyle name="Обычный 13 2 2" xfId="35396"/>
    <cellStyle name="Обычный 13 2 3" xfId="35397"/>
    <cellStyle name="Обычный 13 3" xfId="35398"/>
    <cellStyle name="Обычный 13 3 2" xfId="35399"/>
    <cellStyle name="Обычный 13 4" xfId="35400"/>
    <cellStyle name="Обычный 13 4 2" xfId="35401"/>
    <cellStyle name="Обычный 13 5" xfId="35402"/>
    <cellStyle name="Обычный 13 6" xfId="35403"/>
    <cellStyle name="Обычный 13 7" xfId="35404"/>
    <cellStyle name="Обычный 14" xfId="35405"/>
    <cellStyle name="Обычный 14 2" xfId="35406"/>
    <cellStyle name="Обычный 14 2 2" xfId="35407"/>
    <cellStyle name="Обычный 14 2 3" xfId="35408"/>
    <cellStyle name="Обычный 14 3" xfId="35409"/>
    <cellStyle name="Обычный 14 3 2" xfId="35410"/>
    <cellStyle name="Обычный 14 4" xfId="35411"/>
    <cellStyle name="Обычный 14 4 2" xfId="35412"/>
    <cellStyle name="Обычный 14 5" xfId="35413"/>
    <cellStyle name="Обычный 14 6" xfId="35414"/>
    <cellStyle name="Обычный 14 7" xfId="35415"/>
    <cellStyle name="Обычный 15" xfId="35416"/>
    <cellStyle name="Обычный 15 2" xfId="35417"/>
    <cellStyle name="Обычный 15 2 2" xfId="35418"/>
    <cellStyle name="Обычный 15 3" xfId="35419"/>
    <cellStyle name="Обычный 15 3 2" xfId="35420"/>
    <cellStyle name="Обычный 15 4" xfId="35421"/>
    <cellStyle name="Обычный 15 4 2" xfId="35422"/>
    <cellStyle name="Обычный 15 5" xfId="35423"/>
    <cellStyle name="Обычный 15 6" xfId="35424"/>
    <cellStyle name="Обычный 15 7" xfId="35425"/>
    <cellStyle name="Обычный 16" xfId="35426"/>
    <cellStyle name="Обычный 16 10" xfId="35427"/>
    <cellStyle name="Обычный 16 10 2" xfId="35428"/>
    <cellStyle name="Обычный 16 11" xfId="35429"/>
    <cellStyle name="Обычный 16 11 2" xfId="35430"/>
    <cellStyle name="Обычный 16 12" xfId="35431"/>
    <cellStyle name="Обычный 16 12 2" xfId="35432"/>
    <cellStyle name="Обычный 16 13" xfId="35433"/>
    <cellStyle name="Обычный 16 13 2" xfId="35434"/>
    <cellStyle name="Обычный 16 14" xfId="35435"/>
    <cellStyle name="Обычный 16 2" xfId="35436"/>
    <cellStyle name="Обычный 16 2 2" xfId="35437"/>
    <cellStyle name="Обычный 16 2 2 2" xfId="35438"/>
    <cellStyle name="Обычный 16 2 3" xfId="35439"/>
    <cellStyle name="Обычный 16 2 3 2" xfId="35440"/>
    <cellStyle name="Обычный 16 2 4" xfId="35441"/>
    <cellStyle name="Обычный 16 2 4 2" xfId="35442"/>
    <cellStyle name="Обычный 16 2 5" xfId="35443"/>
    <cellStyle name="Обычный 16 2 5 2" xfId="35444"/>
    <cellStyle name="Обычный 16 2 6" xfId="35445"/>
    <cellStyle name="Обычный 16 3" xfId="35446"/>
    <cellStyle name="Обычный 16 3 2" xfId="35447"/>
    <cellStyle name="Обычный 16 3 2 2" xfId="35448"/>
    <cellStyle name="Обычный 16 3 3" xfId="35449"/>
    <cellStyle name="Обычный 16 3 3 2" xfId="35450"/>
    <cellStyle name="Обычный 16 3 4" xfId="35451"/>
    <cellStyle name="Обычный 16 3 4 2" xfId="35452"/>
    <cellStyle name="Обычный 16 3 5" xfId="35453"/>
    <cellStyle name="Обычный 16 3 5 2" xfId="35454"/>
    <cellStyle name="Обычный 16 3 6" xfId="35455"/>
    <cellStyle name="Обычный 16 4" xfId="35456"/>
    <cellStyle name="Обычный 16 4 2" xfId="35457"/>
    <cellStyle name="Обычный 16 4 2 2" xfId="35458"/>
    <cellStyle name="Обычный 16 4 3" xfId="35459"/>
    <cellStyle name="Обычный 16 4 3 2" xfId="35460"/>
    <cellStyle name="Обычный 16 4 4" xfId="35461"/>
    <cellStyle name="Обычный 16 4 4 2" xfId="35462"/>
    <cellStyle name="Обычный 16 4 5" xfId="35463"/>
    <cellStyle name="Обычный 16 4 5 2" xfId="35464"/>
    <cellStyle name="Обычный 16 4 6" xfId="35465"/>
    <cellStyle name="Обычный 16 5" xfId="35466"/>
    <cellStyle name="Обычный 16 5 2" xfId="35467"/>
    <cellStyle name="Обычный 16 5 2 2" xfId="35468"/>
    <cellStyle name="Обычный 16 5 3" xfId="35469"/>
    <cellStyle name="Обычный 16 5 3 2" xfId="35470"/>
    <cellStyle name="Обычный 16 5 4" xfId="35471"/>
    <cellStyle name="Обычный 16 5 4 2" xfId="35472"/>
    <cellStyle name="Обычный 16 5 5" xfId="35473"/>
    <cellStyle name="Обычный 16 5 5 2" xfId="35474"/>
    <cellStyle name="Обычный 16 5 6" xfId="35475"/>
    <cellStyle name="Обычный 16 6" xfId="35476"/>
    <cellStyle name="Обычный 16 6 2" xfId="35477"/>
    <cellStyle name="Обычный 16 6 2 2" xfId="35478"/>
    <cellStyle name="Обычный 16 6 3" xfId="35479"/>
    <cellStyle name="Обычный 16 6 3 2" xfId="35480"/>
    <cellStyle name="Обычный 16 6 4" xfId="35481"/>
    <cellStyle name="Обычный 16 6 4 2" xfId="35482"/>
    <cellStyle name="Обычный 16 6 5" xfId="35483"/>
    <cellStyle name="Обычный 16 6 5 2" xfId="35484"/>
    <cellStyle name="Обычный 16 6 6" xfId="35485"/>
    <cellStyle name="Обычный 16 7" xfId="35486"/>
    <cellStyle name="Обычный 16 7 2" xfId="35487"/>
    <cellStyle name="Обычный 16 7 2 2" xfId="35488"/>
    <cellStyle name="Обычный 16 7 3" xfId="35489"/>
    <cellStyle name="Обычный 16 7 3 2" xfId="35490"/>
    <cellStyle name="Обычный 16 7 4" xfId="35491"/>
    <cellStyle name="Обычный 16 7 4 2" xfId="35492"/>
    <cellStyle name="Обычный 16 7 5" xfId="35493"/>
    <cellStyle name="Обычный 16 7 5 2" xfId="35494"/>
    <cellStyle name="Обычный 16 7 6" xfId="35495"/>
    <cellStyle name="Обычный 16 8" xfId="35496"/>
    <cellStyle name="Обычный 16 8 2" xfId="35497"/>
    <cellStyle name="Обычный 16 8 2 2" xfId="35498"/>
    <cellStyle name="Обычный 16 8 3" xfId="35499"/>
    <cellStyle name="Обычный 16 8 3 2" xfId="35500"/>
    <cellStyle name="Обычный 16 8 4" xfId="35501"/>
    <cellStyle name="Обычный 16 8 4 2" xfId="35502"/>
    <cellStyle name="Обычный 16 8 5" xfId="35503"/>
    <cellStyle name="Обычный 16 8 5 2" xfId="35504"/>
    <cellStyle name="Обычный 16 8 6" xfId="35505"/>
    <cellStyle name="Обычный 16 9" xfId="35506"/>
    <cellStyle name="Обычный 16 9 2" xfId="35507"/>
    <cellStyle name="Обычный 16 9 2 2" xfId="35508"/>
    <cellStyle name="Обычный 16 9 3" xfId="35509"/>
    <cellStyle name="Обычный 16 9 3 2" xfId="35510"/>
    <cellStyle name="Обычный 16 9 4" xfId="35511"/>
    <cellStyle name="Обычный 16 9 4 2" xfId="35512"/>
    <cellStyle name="Обычный 16 9 5" xfId="35513"/>
    <cellStyle name="Обычный 16 9 5 2" xfId="35514"/>
    <cellStyle name="Обычный 16 9 6" xfId="35515"/>
    <cellStyle name="Обычный 17" xfId="35516"/>
    <cellStyle name="Обычный 17 2" xfId="35517"/>
    <cellStyle name="Обычный 17 2 2" xfId="35518"/>
    <cellStyle name="Обычный 17 2 3" xfId="35519"/>
    <cellStyle name="Обычный 17 3" xfId="35520"/>
    <cellStyle name="Обычный 17 3 2" xfId="35521"/>
    <cellStyle name="Обычный 17 4" xfId="35522"/>
    <cellStyle name="Обычный 17 4 2" xfId="35523"/>
    <cellStyle name="Обычный 17 5" xfId="35524"/>
    <cellStyle name="Обычный 17 6" xfId="35525"/>
    <cellStyle name="Обычный 18" xfId="35526"/>
    <cellStyle name="Обычный 18 2" xfId="35527"/>
    <cellStyle name="Обычный 18 2 2" xfId="35528"/>
    <cellStyle name="Обычный 18 3" xfId="35529"/>
    <cellStyle name="Обычный 18 3 2" xfId="35530"/>
    <cellStyle name="Обычный 18 4" xfId="35531"/>
    <cellStyle name="Обычный 18 4 2" xfId="35532"/>
    <cellStyle name="Обычный 18 5" xfId="35533"/>
    <cellStyle name="Обычный 18 6" xfId="35534"/>
    <cellStyle name="Обычный 19" xfId="35535"/>
    <cellStyle name="Обычный 19 2" xfId="35536"/>
    <cellStyle name="Обычный 19 2 2" xfId="35537"/>
    <cellStyle name="Обычный 19 3" xfId="35538"/>
    <cellStyle name="Обычный 19 3 2" xfId="35539"/>
    <cellStyle name="Обычный 19 4" xfId="35540"/>
    <cellStyle name="Обычный 19 4 2" xfId="35541"/>
    <cellStyle name="Обычный 19 5" xfId="35542"/>
    <cellStyle name="Обычный 19 6" xfId="35543"/>
    <cellStyle name="Обычный 2" xfId="35544"/>
    <cellStyle name="Обычный 2 10" xfId="35545"/>
    <cellStyle name="Обычный 2 10 2" xfId="35546"/>
    <cellStyle name="Обычный 2 10 2 2" xfId="35547"/>
    <cellStyle name="Обычный 2 10 3" xfId="35548"/>
    <cellStyle name="Обычный 2 11" xfId="35549"/>
    <cellStyle name="Обычный 2 11 2" xfId="35550"/>
    <cellStyle name="Обычный 2 11 2 2" xfId="35551"/>
    <cellStyle name="Обычный 2 11 2 2 2" xfId="35552"/>
    <cellStyle name="Обычный 2 11 2 3" xfId="35553"/>
    <cellStyle name="Обычный 2 11 3" xfId="35554"/>
    <cellStyle name="Обычный 2 11 4" xfId="35555"/>
    <cellStyle name="Обычный 2 12" xfId="35556"/>
    <cellStyle name="Обычный 2 12 2" xfId="35557"/>
    <cellStyle name="Обычный 2 12 2 2" xfId="35558"/>
    <cellStyle name="Обычный 2 12 2 3" xfId="35559"/>
    <cellStyle name="Обычный 2 12 3" xfId="35560"/>
    <cellStyle name="Обычный 2 12 4" xfId="35561"/>
    <cellStyle name="Обычный 2 13" xfId="35562"/>
    <cellStyle name="Обычный 2 13 2" xfId="35563"/>
    <cellStyle name="Обычный 2 13 2 2" xfId="35564"/>
    <cellStyle name="Обычный 2 13 2 2 2" xfId="35565"/>
    <cellStyle name="Обычный 2 13 2 2 2 2" xfId="35566"/>
    <cellStyle name="Обычный 2 13 2 2 3" xfId="35567"/>
    <cellStyle name="Обычный 2 13 2 2 3 2" xfId="35568"/>
    <cellStyle name="Обычный 2 13 2 2 4" xfId="35569"/>
    <cellStyle name="Обычный 2 13 2 2 4 2" xfId="35570"/>
    <cellStyle name="Обычный 2 13 2 3" xfId="35571"/>
    <cellStyle name="Обычный 2 13 2 3 2" xfId="35572"/>
    <cellStyle name="Обычный 2 13 2 4" xfId="35573"/>
    <cellStyle name="Обычный 2 13 2 5" xfId="35574"/>
    <cellStyle name="Обычный 2 13 2 6" xfId="35575"/>
    <cellStyle name="Обычный 2 13 3" xfId="35576"/>
    <cellStyle name="Обычный 2 13 3 2" xfId="35577"/>
    <cellStyle name="Обычный 2 13 3 3" xfId="35578"/>
    <cellStyle name="Обычный 2 13 3 4" xfId="35579"/>
    <cellStyle name="Обычный 2 13 3 5" xfId="35580"/>
    <cellStyle name="Обычный 2 13 4" xfId="35581"/>
    <cellStyle name="Обычный 2 13 4 2" xfId="35582"/>
    <cellStyle name="Обычный 2 13 5" xfId="35583"/>
    <cellStyle name="Обычный 2 13 5 2" xfId="35584"/>
    <cellStyle name="Обычный 2 14" xfId="35585"/>
    <cellStyle name="Обычный 2 14 2" xfId="35586"/>
    <cellStyle name="Обычный 2 15" xfId="35587"/>
    <cellStyle name="Обычный 2 15 2" xfId="35588"/>
    <cellStyle name="Обычный 2 16" xfId="35589"/>
    <cellStyle name="Обычный 2 16 2" xfId="35590"/>
    <cellStyle name="Обычный 2 17" xfId="35591"/>
    <cellStyle name="Обычный 2 17 2" xfId="35592"/>
    <cellStyle name="Обычный 2 18" xfId="35593"/>
    <cellStyle name="Обычный 2 19" xfId="35594"/>
    <cellStyle name="Обычный 2 2" xfId="35595"/>
    <cellStyle name="Обычный 2 2 10" xfId="35596"/>
    <cellStyle name="Обычный 2 2 10 2" xfId="35597"/>
    <cellStyle name="Обычный 2 2 10 2 2" xfId="35598"/>
    <cellStyle name="Обычный 2 2 10 2 2 2" xfId="35599"/>
    <cellStyle name="Обычный 2 2 10 2 2 3" xfId="35600"/>
    <cellStyle name="Обычный 2 2 10 2 2 4" xfId="35601"/>
    <cellStyle name="Обычный 2 2 10 2 2 5" xfId="35602"/>
    <cellStyle name="Обычный 2 2 10 2 3" xfId="35603"/>
    <cellStyle name="Обычный 2 2 10 2 4" xfId="35604"/>
    <cellStyle name="Обычный 2 2 10 2 4 2" xfId="35605"/>
    <cellStyle name="Обычный 2 2 10 2 5" xfId="35606"/>
    <cellStyle name="Обычный 2 2 10 2 5 2" xfId="35607"/>
    <cellStyle name="Обычный 2 2 10 3" xfId="35608"/>
    <cellStyle name="Обычный 2 2 10 3 2" xfId="35609"/>
    <cellStyle name="Обычный 2 2 10 3 2 2" xfId="35610"/>
    <cellStyle name="Обычный 2 2 10 3 3" xfId="35611"/>
    <cellStyle name="Обычный 2 2 10 3 3 2" xfId="35612"/>
    <cellStyle name="Обычный 2 2 10 3 4" xfId="35613"/>
    <cellStyle name="Обычный 2 2 10 3 4 2" xfId="35614"/>
    <cellStyle name="Обычный 2 2 10 4" xfId="35615"/>
    <cellStyle name="Обычный 2 2 10 5" xfId="35616"/>
    <cellStyle name="Обычный 2 2 10 6" xfId="35617"/>
    <cellStyle name="Обычный 2 2 11" xfId="35618"/>
    <cellStyle name="Обычный 2 2 12" xfId="35619"/>
    <cellStyle name="Обычный 2 2 12 2" xfId="35620"/>
    <cellStyle name="Обычный 2 2 12 3" xfId="35621"/>
    <cellStyle name="Обычный 2 2 12 4" xfId="35622"/>
    <cellStyle name="Обычный 2 2 12 5" xfId="35623"/>
    <cellStyle name="Обычный 2 2 13" xfId="35624"/>
    <cellStyle name="Обычный 2 2 14" xfId="35625"/>
    <cellStyle name="Обычный 2 2 14 2" xfId="35626"/>
    <cellStyle name="Обычный 2 2 15" xfId="35627"/>
    <cellStyle name="Обычный 2 2 15 2" xfId="35628"/>
    <cellStyle name="Обычный 2 2 16" xfId="35629"/>
    <cellStyle name="Обычный 2 2 17" xfId="35630"/>
    <cellStyle name="Обычный 2 2 2" xfId="35631"/>
    <cellStyle name="Обычный 2 2 2 10" xfId="35632"/>
    <cellStyle name="Обычный 2 2 2 10 2" xfId="35633"/>
    <cellStyle name="Обычный 2 2 2 10 2 2" xfId="35634"/>
    <cellStyle name="Обычный 2 2 2 10 2 2 2" xfId="35635"/>
    <cellStyle name="Обычный 2 2 2 10 2 2 2 2" xfId="35636"/>
    <cellStyle name="Обычный 2 2 2 10 2 2 3" xfId="35637"/>
    <cellStyle name="Обычный 2 2 2 10 2 2 3 2" xfId="35638"/>
    <cellStyle name="Обычный 2 2 2 10 2 2 4" xfId="35639"/>
    <cellStyle name="Обычный 2 2 2 10 2 2 4 2" xfId="35640"/>
    <cellStyle name="Обычный 2 2 2 10 2 3" xfId="35641"/>
    <cellStyle name="Обычный 2 2 2 10 2 3 2" xfId="35642"/>
    <cellStyle name="Обычный 2 2 2 10 2 4" xfId="35643"/>
    <cellStyle name="Обычный 2 2 2 10 2 5" xfId="35644"/>
    <cellStyle name="Обычный 2 2 2 10 2 6" xfId="35645"/>
    <cellStyle name="Обычный 2 2 2 10 3" xfId="35646"/>
    <cellStyle name="Обычный 2 2 2 10 3 2" xfId="35647"/>
    <cellStyle name="Обычный 2 2 2 10 3 3" xfId="35648"/>
    <cellStyle name="Обычный 2 2 2 10 3 4" xfId="35649"/>
    <cellStyle name="Обычный 2 2 2 10 3 5" xfId="35650"/>
    <cellStyle name="Обычный 2 2 2 10 4" xfId="35651"/>
    <cellStyle name="Обычный 2 2 2 10 4 2" xfId="35652"/>
    <cellStyle name="Обычный 2 2 2 10 5" xfId="35653"/>
    <cellStyle name="Обычный 2 2 2 10 5 2" xfId="35654"/>
    <cellStyle name="Обычный 2 2 2 11" xfId="35655"/>
    <cellStyle name="Обычный 2 2 2 11 2" xfId="35656"/>
    <cellStyle name="Обычный 2 2 2 12" xfId="35657"/>
    <cellStyle name="Обычный 2 2 2 12 2" xfId="35658"/>
    <cellStyle name="Обычный 2 2 2 12 2 2" xfId="35659"/>
    <cellStyle name="Обычный 2 2 2 12 3" xfId="35660"/>
    <cellStyle name="Обычный 2 2 2 12 3 2" xfId="35661"/>
    <cellStyle name="Обычный 2 2 2 12 4" xfId="35662"/>
    <cellStyle name="Обычный 2 2 2 12 4 2" xfId="35663"/>
    <cellStyle name="Обычный 2 2 2 13" xfId="35664"/>
    <cellStyle name="Обычный 2 2 2 13 2" xfId="35665"/>
    <cellStyle name="Обычный 2 2 2 14" xfId="35666"/>
    <cellStyle name="Обычный 2 2 2 15" xfId="35667"/>
    <cellStyle name="Обычный 2 2 2 16" xfId="35668"/>
    <cellStyle name="Обычный 2 2 2 16 2" xfId="35669"/>
    <cellStyle name="Обычный 2 2 2 2" xfId="35670"/>
    <cellStyle name="Обычный 2 2 2 2 2" xfId="35671"/>
    <cellStyle name="Обычный 2 2 2 2 2 2" xfId="35672"/>
    <cellStyle name="Обычный 2 2 2 2 2 2 2" xfId="35673"/>
    <cellStyle name="Обычный 2 2 2 2 2 2 2 2" xfId="35674"/>
    <cellStyle name="Обычный 2 2 2 2 2 2 2 2 2" xfId="35675"/>
    <cellStyle name="Обычный 2 2 2 2 2 2 2 3" xfId="35676"/>
    <cellStyle name="Обычный 2 2 2 2 2 2 2 3 2" xfId="35677"/>
    <cellStyle name="Обычный 2 2 2 2 2 2 2 4" xfId="35678"/>
    <cellStyle name="Обычный 2 2 2 2 2 2 2 4 2" xfId="35679"/>
    <cellStyle name="Обычный 2 2 2 2 2 2 2 5" xfId="35680"/>
    <cellStyle name="Обычный 2 2 2 2 2 2 3" xfId="35681"/>
    <cellStyle name="Обычный 2 2 2 2 2 2 3 2" xfId="35682"/>
    <cellStyle name="Обычный 2 2 2 2 2 2 3 2 2" xfId="35683"/>
    <cellStyle name="Обычный 2 2 2 2 2 2 3 3" xfId="35684"/>
    <cellStyle name="Обычный 2 2 2 2 2 2 3 3 2" xfId="35685"/>
    <cellStyle name="Обычный 2 2 2 2 2 2 3 4" xfId="35686"/>
    <cellStyle name="Обычный 2 2 2 2 2 2 3 4 2" xfId="35687"/>
    <cellStyle name="Обычный 2 2 2 2 2 2 3 5" xfId="35688"/>
    <cellStyle name="Обычный 2 2 2 2 2 2 4" xfId="35689"/>
    <cellStyle name="Обычный 2 2 2 2 2 2 4 2" xfId="35690"/>
    <cellStyle name="Обычный 2 2 2 2 2 2 5" xfId="35691"/>
    <cellStyle name="Обычный 2 2 2 2 2 2 5 2" xfId="35692"/>
    <cellStyle name="Обычный 2 2 2 2 2 2 6" xfId="35693"/>
    <cellStyle name="Обычный 2 2 2 2 2 2_отрасли рабочий вариант" xfId="35694"/>
    <cellStyle name="Обычный 2 2 2 2 2 3" xfId="35695"/>
    <cellStyle name="Обычный 2 2 2 2 2 3 2" xfId="35696"/>
    <cellStyle name="Обычный 2 2 2 2 2 3 2 2" xfId="35697"/>
    <cellStyle name="Обычный 2 2 2 2 2 3 3" xfId="35698"/>
    <cellStyle name="Обычный 2 2 2 2 2 3 3 2" xfId="35699"/>
    <cellStyle name="Обычный 2 2 2 2 2 3 4" xfId="35700"/>
    <cellStyle name="Обычный 2 2 2 2 2 3 4 2" xfId="35701"/>
    <cellStyle name="Обычный 2 2 2 2 2 3_отрасли рабочий вариант" xfId="35702"/>
    <cellStyle name="Обычный 2 2 2 2 2 4" xfId="35703"/>
    <cellStyle name="Обычный 2 2 2 2 2 4 2" xfId="35704"/>
    <cellStyle name="Обычный 2 2 2 2 2 5" xfId="35705"/>
    <cellStyle name="Обычный 2 2 2 2 2 5 2" xfId="35706"/>
    <cellStyle name="Обычный 2 2 2 2 2 6" xfId="35707"/>
    <cellStyle name="Обычный 2 2 2 2 2 6 2" xfId="35708"/>
    <cellStyle name="Обычный 2 2 2 2 2 7" xfId="35709"/>
    <cellStyle name="Обычный 2 2 2 2 2_02 объём по гр.потреб. 2011-2010, зоны суток" xfId="35710"/>
    <cellStyle name="Обычный 2 2 2 2 3" xfId="35711"/>
    <cellStyle name="Обычный 2 2 2 2 3 2" xfId="35712"/>
    <cellStyle name="Обычный 2 2 2 2 3 2 2" xfId="35713"/>
    <cellStyle name="Обычный 2 2 2 2 3 3" xfId="35714"/>
    <cellStyle name="Обычный 2 2 2 2 3 3 2" xfId="35715"/>
    <cellStyle name="Обычный 2 2 2 2 3 4" xfId="35716"/>
    <cellStyle name="Обычный 2 2 2 2 3 4 2" xfId="35717"/>
    <cellStyle name="Обычный 2 2 2 2 3 5" xfId="35718"/>
    <cellStyle name="Обычный 2 2 2 2 4" xfId="35719"/>
    <cellStyle name="Обычный 2 2 2 2 4 2" xfId="35720"/>
    <cellStyle name="Обычный 2 2 2 2 4 2 2" xfId="35721"/>
    <cellStyle name="Обычный 2 2 2 2 4 3" xfId="35722"/>
    <cellStyle name="Обычный 2 2 2 2 4 3 2" xfId="35723"/>
    <cellStyle name="Обычный 2 2 2 2 4 4" xfId="35724"/>
    <cellStyle name="Обычный 2 2 2 2 4 4 2" xfId="35725"/>
    <cellStyle name="Обычный 2 2 2 2 4 5" xfId="35726"/>
    <cellStyle name="Обычный 2 2 2 2 5" xfId="35727"/>
    <cellStyle name="Обычный 2 2 2 2 5 2" xfId="35728"/>
    <cellStyle name="Обычный 2 2 2 2 5 3" xfId="35729"/>
    <cellStyle name="Обычный 2 2 2 2 5 4" xfId="35730"/>
    <cellStyle name="Обычный 2 2 2 2 5 5" xfId="35731"/>
    <cellStyle name="Обычный 2 2 2 2 6" xfId="35732"/>
    <cellStyle name="Обычный 2 2 2 2 7" xfId="35733"/>
    <cellStyle name="Обычный 2 2 2 2 7 2" xfId="35734"/>
    <cellStyle name="Обычный 2 2 2 2 8" xfId="35735"/>
    <cellStyle name="Обычный 2 2 2 2 8 2" xfId="35736"/>
    <cellStyle name="Обычный 2 2 2 2_отрасли рабочий вариант" xfId="35737"/>
    <cellStyle name="Обычный 2 2 2 3" xfId="35738"/>
    <cellStyle name="Обычный 2 2 2 3 2" xfId="35739"/>
    <cellStyle name="Обычный 2 2 2 3 3" xfId="35740"/>
    <cellStyle name="Обычный 2 2 2 3 4" xfId="35741"/>
    <cellStyle name="Обычный 2 2 2 3_отрасли рабочий вариант" xfId="35742"/>
    <cellStyle name="Обычный 2 2 2 4" xfId="35743"/>
    <cellStyle name="Обычный 2 2 2 4 2" xfId="35744"/>
    <cellStyle name="Обычный 2 2 2 4 3" xfId="35745"/>
    <cellStyle name="Обычный 2 2 2 4 4" xfId="35746"/>
    <cellStyle name="Обычный 2 2 2 4_отрасли рабочий вариант" xfId="35747"/>
    <cellStyle name="Обычный 2 2 2 5" xfId="35748"/>
    <cellStyle name="Обычный 2 2 2 5 2" xfId="35749"/>
    <cellStyle name="Обычный 2 2 2 6" xfId="35750"/>
    <cellStyle name="Обычный 2 2 2 6 2" xfId="35751"/>
    <cellStyle name="Обычный 2 2 2 7" xfId="35752"/>
    <cellStyle name="Обычный 2 2 2 7 2" xfId="35753"/>
    <cellStyle name="Обычный 2 2 2 8" xfId="35754"/>
    <cellStyle name="Обычный 2 2 2 9" xfId="35755"/>
    <cellStyle name="Обычный 2 2 2_02 объём по гр.потреб. 2011-2010, зоны суток" xfId="35756"/>
    <cellStyle name="Обычный 2 2 3" xfId="35757"/>
    <cellStyle name="Обычный 2 2 3 2" xfId="35758"/>
    <cellStyle name="Обычный 2 2 3 2 2" xfId="35759"/>
    <cellStyle name="Обычный 2 2 3 3" xfId="35760"/>
    <cellStyle name="Обычный 2 2 3 3 2" xfId="35761"/>
    <cellStyle name="Обычный 2 2 3 4" xfId="35762"/>
    <cellStyle name="Обычный 2 2 3 4 2" xfId="35763"/>
    <cellStyle name="Обычный 2 2 3 5" xfId="35764"/>
    <cellStyle name="Обычный 2 2 3 5 2" xfId="35765"/>
    <cellStyle name="Обычный 2 2 3 6" xfId="35766"/>
    <cellStyle name="Обычный 2 2 3 6 2" xfId="35767"/>
    <cellStyle name="Обычный 2 2 4" xfId="35768"/>
    <cellStyle name="Обычный 2 2 4 2" xfId="35769"/>
    <cellStyle name="Обычный 2 2 4 2 2" xfId="35770"/>
    <cellStyle name="Обычный 2 2 4 3" xfId="35771"/>
    <cellStyle name="Обычный 2 2 4 3 2" xfId="35772"/>
    <cellStyle name="Обычный 2 2 4 4" xfId="35773"/>
    <cellStyle name="Обычный 2 2 4 4 2" xfId="35774"/>
    <cellStyle name="Обычный 2 2 4 5" xfId="35775"/>
    <cellStyle name="Обычный 2 2 4 5 2" xfId="35776"/>
    <cellStyle name="Обычный 2 2 4 6" xfId="35777"/>
    <cellStyle name="Обычный 2 2 5" xfId="35778"/>
    <cellStyle name="Обычный 2 2 5 2" xfId="35779"/>
    <cellStyle name="Обычный 2 2 5 2 2" xfId="35780"/>
    <cellStyle name="Обычный 2 2 5 3" xfId="35781"/>
    <cellStyle name="Обычный 2 2 5 3 2" xfId="35782"/>
    <cellStyle name="Обычный 2 2 5 4" xfId="35783"/>
    <cellStyle name="Обычный 2 2 5 4 2" xfId="35784"/>
    <cellStyle name="Обычный 2 2 5 5" xfId="35785"/>
    <cellStyle name="Обычный 2 2 5 5 2" xfId="35786"/>
    <cellStyle name="Обычный 2 2 5 6" xfId="35787"/>
    <cellStyle name="Обычный 2 2 6" xfId="35788"/>
    <cellStyle name="Обычный 2 2 6 2" xfId="35789"/>
    <cellStyle name="Обычный 2 2 6 2 2" xfId="35790"/>
    <cellStyle name="Обычный 2 2 6 3" xfId="35791"/>
    <cellStyle name="Обычный 2 2 6 3 2" xfId="35792"/>
    <cellStyle name="Обычный 2 2 6 4" xfId="35793"/>
    <cellStyle name="Обычный 2 2 6 4 2" xfId="35794"/>
    <cellStyle name="Обычный 2 2 6 5" xfId="35795"/>
    <cellStyle name="Обычный 2 2 6 5 2" xfId="35796"/>
    <cellStyle name="Обычный 2 2 6 6" xfId="35797"/>
    <cellStyle name="Обычный 2 2 7" xfId="35798"/>
    <cellStyle name="Обычный 2 2 7 2" xfId="35799"/>
    <cellStyle name="Обычный 2 2 7 2 2" xfId="35800"/>
    <cellStyle name="Обычный 2 2 7 3" xfId="35801"/>
    <cellStyle name="Обычный 2 2 7 3 2" xfId="35802"/>
    <cellStyle name="Обычный 2 2 7 4" xfId="35803"/>
    <cellStyle name="Обычный 2 2 7 4 2" xfId="35804"/>
    <cellStyle name="Обычный 2 2 7 5" xfId="35805"/>
    <cellStyle name="Обычный 2 2 7 5 2" xfId="35806"/>
    <cellStyle name="Обычный 2 2 7 6" xfId="35807"/>
    <cellStyle name="Обычный 2 2 8" xfId="35808"/>
    <cellStyle name="Обычный 2 2 8 2" xfId="35809"/>
    <cellStyle name="Обычный 2 2 8 2 2" xfId="35810"/>
    <cellStyle name="Обычный 2 2 8 3" xfId="35811"/>
    <cellStyle name="Обычный 2 2 8 3 2" xfId="35812"/>
    <cellStyle name="Обычный 2 2 8 4" xfId="35813"/>
    <cellStyle name="Обычный 2 2 8 4 2" xfId="35814"/>
    <cellStyle name="Обычный 2 2 8 5" xfId="35815"/>
    <cellStyle name="Обычный 2 2 8 5 2" xfId="35816"/>
    <cellStyle name="Обычный 2 2 8 6" xfId="35817"/>
    <cellStyle name="Обычный 2 2 9" xfId="35818"/>
    <cellStyle name="Обычный 2 2 9 2" xfId="35819"/>
    <cellStyle name="Обычный 2 2 9 2 2" xfId="35820"/>
    <cellStyle name="Обычный 2 2 9 3" xfId="35821"/>
    <cellStyle name="Обычный 2 2 9 3 2" xfId="35822"/>
    <cellStyle name="Обычный 2 2 9 4" xfId="35823"/>
    <cellStyle name="Обычный 2 2 9 4 2" xfId="35824"/>
    <cellStyle name="Обычный 2 2 9 5" xfId="35825"/>
    <cellStyle name="Обычный 2 2 9 5 2" xfId="35826"/>
    <cellStyle name="Обычный 2 2 9 6" xfId="35827"/>
    <cellStyle name="Обычный 2 2_46EE.2011(v1.0)" xfId="35828"/>
    <cellStyle name="Обычный 2 20" xfId="35829"/>
    <cellStyle name="Обычный 2 3" xfId="35830"/>
    <cellStyle name="Обычный 2 3 2" xfId="35831"/>
    <cellStyle name="Обычный 2 3 2 2" xfId="35832"/>
    <cellStyle name="Обычный 2 3 2 2 2" xfId="35833"/>
    <cellStyle name="Обычный 2 3 2 3" xfId="35834"/>
    <cellStyle name="Обычный 2 3 3" xfId="35835"/>
    <cellStyle name="Обычный 2 3 4" xfId="35836"/>
    <cellStyle name="Обычный 2 3 5" xfId="35837"/>
    <cellStyle name="Обычный 2 3 6" xfId="35838"/>
    <cellStyle name="Обычный 2 3_46EE.2011(v1.0)" xfId="35839"/>
    <cellStyle name="Обычный 2 4" xfId="35840"/>
    <cellStyle name="Обычный 2 4 2" xfId="35841"/>
    <cellStyle name="Обычный 2 4 2 2" xfId="35842"/>
    <cellStyle name="Обычный 2 4 2 2 2" xfId="35843"/>
    <cellStyle name="Обычный 2 4 2 3" xfId="35844"/>
    <cellStyle name="Обычный 2 4 3" xfId="35845"/>
    <cellStyle name="Обычный 2 4 3 2" xfId="35846"/>
    <cellStyle name="Обычный 2 4 3 2 2" xfId="35847"/>
    <cellStyle name="Обычный 2 4 4" xfId="35848"/>
    <cellStyle name="Обычный 2 4 4 2" xfId="35849"/>
    <cellStyle name="Обычный 2 4 5" xfId="35850"/>
    <cellStyle name="Обычный 2 4 5 2" xfId="35851"/>
    <cellStyle name="Обычный 2 4 5 2 2" xfId="35852"/>
    <cellStyle name="Обычный 2 4 5 3" xfId="35853"/>
    <cellStyle name="Обычный 2 4 6" xfId="35854"/>
    <cellStyle name="Обычный 2 4 6 2" xfId="35855"/>
    <cellStyle name="Обычный 2 4_46EE.2011(v1.0)" xfId="35856"/>
    <cellStyle name="Обычный 2 5" xfId="35857"/>
    <cellStyle name="Обычный 2 5 2" xfId="35858"/>
    <cellStyle name="Обычный 2 5 2 2" xfId="35859"/>
    <cellStyle name="Обычный 2 5 3" xfId="35860"/>
    <cellStyle name="Обычный 2 5_46EE.2011(v1.0)" xfId="35861"/>
    <cellStyle name="Обычный 2 6" xfId="35862"/>
    <cellStyle name="Обычный 2 6 2" xfId="35863"/>
    <cellStyle name="Обычный 2 6 2 2" xfId="35864"/>
    <cellStyle name="Обычный 2 6 3" xfId="35865"/>
    <cellStyle name="Обычный 2 6 3 2" xfId="35866"/>
    <cellStyle name="Обычный 2 6 4" xfId="35867"/>
    <cellStyle name="Обычный 2 6 4 2" xfId="35868"/>
    <cellStyle name="Обычный 2 6 5" xfId="35869"/>
    <cellStyle name="Обычный 2 6 6" xfId="35870"/>
    <cellStyle name="Обычный 2 6_46EE.2011(v1.0)" xfId="35871"/>
    <cellStyle name="Обычный 2 7" xfId="35872"/>
    <cellStyle name="Обычный 2 7 2" xfId="35873"/>
    <cellStyle name="Обычный 2 7 3" xfId="35874"/>
    <cellStyle name="Обычный 2 8" xfId="35875"/>
    <cellStyle name="Обычный 2 8 2" xfId="35876"/>
    <cellStyle name="Обычный 2 8 3" xfId="35877"/>
    <cellStyle name="Обычный 2 8 4" xfId="35878"/>
    <cellStyle name="Обычный 2 9" xfId="35879"/>
    <cellStyle name="Обычный 2 9 2" xfId="35880"/>
    <cellStyle name="Обычный 2 9 3" xfId="35881"/>
    <cellStyle name="Обычный 2_02 объём по гр.потреб. 2011-2010, зоны суток" xfId="35882"/>
    <cellStyle name="Обычный 20" xfId="35883"/>
    <cellStyle name="Обычный 20 2" xfId="35884"/>
    <cellStyle name="Обычный 20 2 2" xfId="35885"/>
    <cellStyle name="Обычный 20 3" xfId="35886"/>
    <cellStyle name="Обычный 20 3 2" xfId="35887"/>
    <cellStyle name="Обычный 20 4" xfId="35888"/>
    <cellStyle name="Обычный 20 4 2" xfId="35889"/>
    <cellStyle name="Обычный 20 5" xfId="35890"/>
    <cellStyle name="Обычный 20 6" xfId="35891"/>
    <cellStyle name="Обычный 20 6 2" xfId="35892"/>
    <cellStyle name="Обычный 20 7" xfId="35893"/>
    <cellStyle name="Обычный 21" xfId="35894"/>
    <cellStyle name="Обычный 21 2" xfId="35895"/>
    <cellStyle name="Обычный 21 2 2" xfId="35896"/>
    <cellStyle name="Обычный 21 3" xfId="35897"/>
    <cellStyle name="Обычный 21 3 2" xfId="35898"/>
    <cellStyle name="Обычный 21 4" xfId="35899"/>
    <cellStyle name="Обычный 21 4 2" xfId="35900"/>
    <cellStyle name="Обычный 21 5" xfId="35901"/>
    <cellStyle name="Обычный 21 6" xfId="35902"/>
    <cellStyle name="Обычный 22" xfId="35903"/>
    <cellStyle name="Обычный 22 2" xfId="35904"/>
    <cellStyle name="Обычный 22 2 2" xfId="35905"/>
    <cellStyle name="Обычный 22 3" xfId="35906"/>
    <cellStyle name="Обычный 22 3 2" xfId="35907"/>
    <cellStyle name="Обычный 22 4" xfId="35908"/>
    <cellStyle name="Обычный 22 4 2" xfId="35909"/>
    <cellStyle name="Обычный 22 5" xfId="35910"/>
    <cellStyle name="Обычный 22 6" xfId="35911"/>
    <cellStyle name="Обычный 23" xfId="35912"/>
    <cellStyle name="Обычный 23 2" xfId="35913"/>
    <cellStyle name="Обычный 23 2 2" xfId="35914"/>
    <cellStyle name="Обычный 23 3" xfId="35915"/>
    <cellStyle name="Обычный 23 3 2" xfId="35916"/>
    <cellStyle name="Обычный 23 4" xfId="35917"/>
    <cellStyle name="Обычный 23 4 2" xfId="35918"/>
    <cellStyle name="Обычный 23 5" xfId="35919"/>
    <cellStyle name="Обычный 23 6" xfId="35920"/>
    <cellStyle name="Обычный 24" xfId="35921"/>
    <cellStyle name="Обычный 24 2" xfId="35922"/>
    <cellStyle name="Обычный 24 2 2" xfId="35923"/>
    <cellStyle name="Обычный 24 2 3" xfId="35924"/>
    <cellStyle name="Обычный 24 3" xfId="35925"/>
    <cellStyle name="Обычный 24 3 2" xfId="35926"/>
    <cellStyle name="Обычный 24 4" xfId="35927"/>
    <cellStyle name="Обычный 24 4 2" xfId="35928"/>
    <cellStyle name="Обычный 24 5" xfId="35929"/>
    <cellStyle name="Обычный 24 6" xfId="35930"/>
    <cellStyle name="Обычный 25" xfId="35931"/>
    <cellStyle name="Обычный 25 2" xfId="35932"/>
    <cellStyle name="Обычный 25 2 2" xfId="35933"/>
    <cellStyle name="Обычный 25 2 3" xfId="35934"/>
    <cellStyle name="Обычный 25 3" xfId="35935"/>
    <cellStyle name="Обычный 25 3 2" xfId="35936"/>
    <cellStyle name="Обычный 25 3 3" xfId="35937"/>
    <cellStyle name="Обычный 25 31" xfId="35938"/>
    <cellStyle name="Обычный 25 4" xfId="35939"/>
    <cellStyle name="Обычный 25 4 2" xfId="35940"/>
    <cellStyle name="Обычный 25 4 3" xfId="35941"/>
    <cellStyle name="Обычный 25 5" xfId="35942"/>
    <cellStyle name="Обычный 25 5 2" xfId="35943"/>
    <cellStyle name="Обычный 25 6" xfId="35944"/>
    <cellStyle name="Обычный 25 7" xfId="35945"/>
    <cellStyle name="Обычный 26" xfId="35946"/>
    <cellStyle name="Обычный 26 2" xfId="35947"/>
    <cellStyle name="Обычный 26 2 2" xfId="35948"/>
    <cellStyle name="Обычный 26 3" xfId="35949"/>
    <cellStyle name="Обычный 26 3 2" xfId="35950"/>
    <cellStyle name="Обычный 26 4" xfId="35951"/>
    <cellStyle name="Обычный 26 4 2" xfId="35952"/>
    <cellStyle name="Обычный 26 5" xfId="35953"/>
    <cellStyle name="Обычный 26 5 2" xfId="35954"/>
    <cellStyle name="Обычный 26 6" xfId="35955"/>
    <cellStyle name="Обычный 27" xfId="35956"/>
    <cellStyle name="Обычный 27 2" xfId="35957"/>
    <cellStyle name="Обычный 27 2 2" xfId="35958"/>
    <cellStyle name="Обычный 27 3" xfId="35959"/>
    <cellStyle name="Обычный 27 3 2" xfId="35960"/>
    <cellStyle name="Обычный 27 4" xfId="35961"/>
    <cellStyle name="Обычный 27 4 2" xfId="35962"/>
    <cellStyle name="Обычный 27 5" xfId="35963"/>
    <cellStyle name="Обычный 27 6" xfId="35964"/>
    <cellStyle name="Обычный 28" xfId="35965"/>
    <cellStyle name="Обычный 28 10" xfId="35966"/>
    <cellStyle name="Обычный 28 11" xfId="35967"/>
    <cellStyle name="Обычный 28 12" xfId="35968"/>
    <cellStyle name="Обычный 28 13" xfId="35969"/>
    <cellStyle name="Обычный 28 14" xfId="35970"/>
    <cellStyle name="Обычный 28 15" xfId="35971"/>
    <cellStyle name="Обычный 28 15 2" xfId="35972"/>
    <cellStyle name="Обычный 28 2" xfId="35973"/>
    <cellStyle name="Обычный 28 2 2" xfId="35974"/>
    <cellStyle name="Обычный 28 2 2 2" xfId="35975"/>
    <cellStyle name="Обычный 28 2 3" xfId="35976"/>
    <cellStyle name="Обычный 28 3" xfId="35977"/>
    <cellStyle name="Обычный 28 3 2" xfId="35978"/>
    <cellStyle name="Обычный 28 3 2 2" xfId="35979"/>
    <cellStyle name="Обычный 28 3 3" xfId="35980"/>
    <cellStyle name="Обычный 28 4" xfId="35981"/>
    <cellStyle name="Обычный 28 4 2" xfId="35982"/>
    <cellStyle name="Обычный 28 4 2 2" xfId="35983"/>
    <cellStyle name="Обычный 28 4 3" xfId="35984"/>
    <cellStyle name="Обычный 28 5" xfId="35985"/>
    <cellStyle name="Обычный 28 5 2" xfId="35986"/>
    <cellStyle name="Обычный 28 6" xfId="35987"/>
    <cellStyle name="Обычный 28 7" xfId="35988"/>
    <cellStyle name="Обычный 28 7 2" xfId="35989"/>
    <cellStyle name="Обычный 28 8" xfId="35990"/>
    <cellStyle name="Обычный 28 9" xfId="35991"/>
    <cellStyle name="Обычный 29" xfId="35992"/>
    <cellStyle name="Обычный 29 2" xfId="35993"/>
    <cellStyle name="Обычный 29 2 2" xfId="35994"/>
    <cellStyle name="Обычный 29 2 3" xfId="35995"/>
    <cellStyle name="Обычный 29 3" xfId="35996"/>
    <cellStyle name="Обычный 29 3 2" xfId="35997"/>
    <cellStyle name="Обычный 29 4" xfId="35998"/>
    <cellStyle name="Обычный 29 4 2" xfId="35999"/>
    <cellStyle name="Обычный 29 5" xfId="36000"/>
    <cellStyle name="Обычный 29 6" xfId="36001"/>
    <cellStyle name="Обычный 3" xfId="36002"/>
    <cellStyle name="Обычный 3 10" xfId="36003"/>
    <cellStyle name="Обычный 3 10 2" xfId="36004"/>
    <cellStyle name="Обычный 3 11" xfId="36005"/>
    <cellStyle name="Обычный 3 12" xfId="36006"/>
    <cellStyle name="Обычный 3 2" xfId="36007"/>
    <cellStyle name="Обычный 3 2 2" xfId="36008"/>
    <cellStyle name="Обычный 3 2 2 2" xfId="36009"/>
    <cellStyle name="Обычный 3 2 2 2 2" xfId="36010"/>
    <cellStyle name="Обычный 3 2 2 3" xfId="36011"/>
    <cellStyle name="Обычный 3 2 3" xfId="36012"/>
    <cellStyle name="Обычный 3 2 3 2" xfId="36013"/>
    <cellStyle name="Обычный 3 2 3 3" xfId="36014"/>
    <cellStyle name="Обычный 3 2 3 4" xfId="36015"/>
    <cellStyle name="Обычный 3 2 4" xfId="36016"/>
    <cellStyle name="Обычный 3 2 4 2" xfId="36017"/>
    <cellStyle name="Обычный 3 2 4 2 2" xfId="36018"/>
    <cellStyle name="Обычный 3 2 4 3" xfId="36019"/>
    <cellStyle name="Обычный 3 2 5" xfId="36020"/>
    <cellStyle name="Обычный 3 2 5 2" xfId="36021"/>
    <cellStyle name="Обычный 3 2 5 3" xfId="36022"/>
    <cellStyle name="Обычный 3 2 5 4" xfId="36023"/>
    <cellStyle name="Обычный 3 2 5 5" xfId="36024"/>
    <cellStyle name="Обычный 3 2 5 6" xfId="36025"/>
    <cellStyle name="Обычный 3 2 6" xfId="36026"/>
    <cellStyle name="Обычный 3 3" xfId="36027"/>
    <cellStyle name="Обычный 3 3 2" xfId="36028"/>
    <cellStyle name="Обычный 3 3 2 2" xfId="36029"/>
    <cellStyle name="Обычный 3 3 2 2 2" xfId="36030"/>
    <cellStyle name="Обычный 3 3 2 2 2 2" xfId="36031"/>
    <cellStyle name="Обычный 3 3 3" xfId="36032"/>
    <cellStyle name="Обычный 3 3 3 2" xfId="36033"/>
    <cellStyle name="Обычный 3 3 3 3" xfId="36034"/>
    <cellStyle name="Обычный 3 3 4" xfId="36035"/>
    <cellStyle name="Обычный 3 3 4 2" xfId="36036"/>
    <cellStyle name="Обычный 3 3 4 3" xfId="36037"/>
    <cellStyle name="Обычный 3 3 5" xfId="36038"/>
    <cellStyle name="Обычный 3 3 6" xfId="36039"/>
    <cellStyle name="Обычный 3 4" xfId="36040"/>
    <cellStyle name="Обычный 3 4 2" xfId="36041"/>
    <cellStyle name="Обычный 3 4 2 2" xfId="36042"/>
    <cellStyle name="Обычный 3 4 2 2 2" xfId="36043"/>
    <cellStyle name="Обычный 3 4 3" xfId="36044"/>
    <cellStyle name="Обычный 3 4 3 2" xfId="36045"/>
    <cellStyle name="Обычный 3 4 4" xfId="36046"/>
    <cellStyle name="Обычный 3 4 5" xfId="36047"/>
    <cellStyle name="Обычный 3 4 6" xfId="36048"/>
    <cellStyle name="Обычный 3 4_отрасли рабочий вариант" xfId="36049"/>
    <cellStyle name="Обычный 3 5" xfId="36050"/>
    <cellStyle name="Обычный 3 5 2" xfId="36051"/>
    <cellStyle name="Обычный 3 5 2 2" xfId="36052"/>
    <cellStyle name="Обычный 3 5 3" xfId="36053"/>
    <cellStyle name="Обычный 3 5 4" xfId="36054"/>
    <cellStyle name="Обычный 3 5 5" xfId="36055"/>
    <cellStyle name="Обычный 3 5 6" xfId="36056"/>
    <cellStyle name="Обычный 3 5_отрасли рабочий вариант" xfId="36057"/>
    <cellStyle name="Обычный 3 6" xfId="36058"/>
    <cellStyle name="Обычный 3 6 2" xfId="36059"/>
    <cellStyle name="Обычный 3 6 2 2" xfId="36060"/>
    <cellStyle name="Обычный 3 6 3" xfId="36061"/>
    <cellStyle name="Обычный 3 6 4" xfId="36062"/>
    <cellStyle name="Обычный 3 7" xfId="36063"/>
    <cellStyle name="Обычный 3 7 2" xfId="36064"/>
    <cellStyle name="Обычный 3 7 3" xfId="36065"/>
    <cellStyle name="Обычный 3 7 4" xfId="36066"/>
    <cellStyle name="Обычный 3 8" xfId="36067"/>
    <cellStyle name="Обычный 3 8 2" xfId="36068"/>
    <cellStyle name="Обычный 3 8 3" xfId="36069"/>
    <cellStyle name="Обычный 3 8 4" xfId="36070"/>
    <cellStyle name="Обычный 3 9" xfId="36071"/>
    <cellStyle name="Обычный 3 9 2" xfId="36072"/>
    <cellStyle name="Обычный 3_02 объём по гр.потреб. 2011-2010, зоны суток" xfId="36073"/>
    <cellStyle name="Обычный 30" xfId="36074"/>
    <cellStyle name="Обычный 30 2" xfId="36075"/>
    <cellStyle name="Обычный 30 2 2" xfId="36076"/>
    <cellStyle name="Обычный 30 2 2 2" xfId="36077"/>
    <cellStyle name="Обычный 30 2 3" xfId="36078"/>
    <cellStyle name="Обычный 30 3" xfId="36079"/>
    <cellStyle name="Обычный 30 3 2" xfId="36080"/>
    <cellStyle name="Обычный 30 3 2 2" xfId="36081"/>
    <cellStyle name="Обычный 30 3 3" xfId="36082"/>
    <cellStyle name="Обычный 30 3 4" xfId="36083"/>
    <cellStyle name="Обычный 30 4" xfId="36084"/>
    <cellStyle name="Обычный 30 4 2" xfId="36085"/>
    <cellStyle name="Обычный 30 4 3" xfId="36086"/>
    <cellStyle name="Обычный 30 5" xfId="36087"/>
    <cellStyle name="Обычный 30 5 2" xfId="36088"/>
    <cellStyle name="Обычный 30 6" xfId="36089"/>
    <cellStyle name="Обычный 30 7" xfId="36090"/>
    <cellStyle name="Обычный 31" xfId="36091"/>
    <cellStyle name="Обычный 31 2" xfId="36092"/>
    <cellStyle name="Обычный 31 2 2" xfId="36093"/>
    <cellStyle name="Обычный 31 2 3" xfId="36094"/>
    <cellStyle name="Обычный 31 3" xfId="36095"/>
    <cellStyle name="Обычный 31 3 2" xfId="36096"/>
    <cellStyle name="Обычный 31 3 3" xfId="36097"/>
    <cellStyle name="Обычный 31 4" xfId="36098"/>
    <cellStyle name="Обычный 31 4 2" xfId="36099"/>
    <cellStyle name="Обычный 31 5" xfId="36100"/>
    <cellStyle name="Обычный 31 6" xfId="36101"/>
    <cellStyle name="Обычный 32" xfId="36102"/>
    <cellStyle name="Обычный 32 2" xfId="36103"/>
    <cellStyle name="Обычный 32 2 2" xfId="36104"/>
    <cellStyle name="Обычный 32 2 3" xfId="36105"/>
    <cellStyle name="Обычный 32 3" xfId="36106"/>
    <cellStyle name="Обычный 32 3 2" xfId="36107"/>
    <cellStyle name="Обычный 32 3 3" xfId="36108"/>
    <cellStyle name="Обычный 32 4" xfId="36109"/>
    <cellStyle name="Обычный 32 4 2" xfId="36110"/>
    <cellStyle name="Обычный 32 5" xfId="36111"/>
    <cellStyle name="Обычный 32 6" xfId="36112"/>
    <cellStyle name="Обычный 33" xfId="36113"/>
    <cellStyle name="Обычный 33 2" xfId="36114"/>
    <cellStyle name="Обычный 33 2 2" xfId="36115"/>
    <cellStyle name="Обычный 33 2 3" xfId="36116"/>
    <cellStyle name="Обычный 33 3" xfId="36117"/>
    <cellStyle name="Обычный 33 3 2" xfId="36118"/>
    <cellStyle name="Обычный 33 3 3" xfId="36119"/>
    <cellStyle name="Обычный 33 4" xfId="36120"/>
    <cellStyle name="Обычный 33 4 2" xfId="36121"/>
    <cellStyle name="Обычный 33 5" xfId="36122"/>
    <cellStyle name="Обычный 33 6" xfId="36123"/>
    <cellStyle name="Обычный 34" xfId="36124"/>
    <cellStyle name="Обычный 34 2" xfId="36125"/>
    <cellStyle name="Обычный 34 2 2" xfId="36126"/>
    <cellStyle name="Обычный 34 3" xfId="36127"/>
    <cellStyle name="Обычный 34 3 2" xfId="36128"/>
    <cellStyle name="Обычный 34 4" xfId="36129"/>
    <cellStyle name="Обычный 34 4 2" xfId="36130"/>
    <cellStyle name="Обычный 34 5" xfId="36131"/>
    <cellStyle name="Обычный 34 6" xfId="36132"/>
    <cellStyle name="Обычный 35" xfId="36133"/>
    <cellStyle name="Обычный 35 2" xfId="36134"/>
    <cellStyle name="Обычный 35 2 2" xfId="36135"/>
    <cellStyle name="Обычный 35 3" xfId="36136"/>
    <cellStyle name="Обычный 35 3 2" xfId="36137"/>
    <cellStyle name="Обычный 35 4" xfId="36138"/>
    <cellStyle name="Обычный 35 4 2" xfId="36139"/>
    <cellStyle name="Обычный 35 5" xfId="36140"/>
    <cellStyle name="Обычный 35 6" xfId="36141"/>
    <cellStyle name="Обычный 36" xfId="36142"/>
    <cellStyle name="Обычный 36 2" xfId="36143"/>
    <cellStyle name="Обычный 36 2 2" xfId="36144"/>
    <cellStyle name="Обычный 36 3" xfId="36145"/>
    <cellStyle name="Обычный 36 3 2" xfId="36146"/>
    <cellStyle name="Обычный 36 4" xfId="36147"/>
    <cellStyle name="Обычный 36 4 2" xfId="36148"/>
    <cellStyle name="Обычный 36 5" xfId="36149"/>
    <cellStyle name="Обычный 36 6" xfId="36150"/>
    <cellStyle name="Обычный 37" xfId="36151"/>
    <cellStyle name="Обычный 37 2" xfId="36152"/>
    <cellStyle name="Обычный 37 2 2" xfId="36153"/>
    <cellStyle name="Обычный 37 3" xfId="36154"/>
    <cellStyle name="Обычный 37 3 2" xfId="36155"/>
    <cellStyle name="Обычный 37 4" xfId="36156"/>
    <cellStyle name="Обычный 37 4 2" xfId="36157"/>
    <cellStyle name="Обычный 37 5" xfId="36158"/>
    <cellStyle name="Обычный 37 6" xfId="36159"/>
    <cellStyle name="Обычный 38" xfId="36160"/>
    <cellStyle name="Обычный 38 2" xfId="36161"/>
    <cellStyle name="Обычный 38 2 2" xfId="36162"/>
    <cellStyle name="Обычный 38 3" xfId="36163"/>
    <cellStyle name="Обычный 38 4" xfId="36164"/>
    <cellStyle name="Обычный 38_ДЗ КЗ 2010, 2011" xfId="36165"/>
    <cellStyle name="Обычный 39" xfId="36166"/>
    <cellStyle name="Обычный 39 2" xfId="36167"/>
    <cellStyle name="Обычный 39 3" xfId="36168"/>
    <cellStyle name="Обычный 39 4" xfId="36169"/>
    <cellStyle name="Обычный 4" xfId="36170"/>
    <cellStyle name="Обычный 4 10" xfId="36171"/>
    <cellStyle name="Обычный 4 2" xfId="36172"/>
    <cellStyle name="Обычный 4 2 2" xfId="36173"/>
    <cellStyle name="Обычный 4 2 2 2" xfId="36174"/>
    <cellStyle name="Обычный 4 2 2 2 2" xfId="36175"/>
    <cellStyle name="Обычный 4 2 2 3" xfId="36176"/>
    <cellStyle name="Обычный 4 2 2 4" xfId="36177"/>
    <cellStyle name="Обычный 4 2 2 5" xfId="36178"/>
    <cellStyle name="Обычный 4 2 2 6" xfId="36179"/>
    <cellStyle name="Обычный 4 2 3" xfId="36180"/>
    <cellStyle name="Обычный 4 2 3 2" xfId="36181"/>
    <cellStyle name="Обычный 4 2 4" xfId="36182"/>
    <cellStyle name="Обычный 4 2 4 2" xfId="36183"/>
    <cellStyle name="Обычный 4 2 5" xfId="36184"/>
    <cellStyle name="Обычный 4 2 6" xfId="36185"/>
    <cellStyle name="Обычный 4 2_BALANCE.WARM.2011YEAR(v1.5)" xfId="36186"/>
    <cellStyle name="Обычный 4 3" xfId="36187"/>
    <cellStyle name="Обычный 4 3 2" xfId="36188"/>
    <cellStyle name="Обычный 4 3 2 2" xfId="36189"/>
    <cellStyle name="Обычный 4 3 2 2 2" xfId="36190"/>
    <cellStyle name="Обычный 4 3 2 2 3" xfId="36191"/>
    <cellStyle name="Обычный 4 3 2 3" xfId="36192"/>
    <cellStyle name="Обычный 4 3 3" xfId="36193"/>
    <cellStyle name="Обычный 4 3 3 2" xfId="36194"/>
    <cellStyle name="Обычный 4 3 4" xfId="36195"/>
    <cellStyle name="Обычный 4 3 4 2" xfId="36196"/>
    <cellStyle name="Обычный 4 3 5" xfId="36197"/>
    <cellStyle name="Обычный 4 3 6" xfId="36198"/>
    <cellStyle name="Обычный 4 4" xfId="36199"/>
    <cellStyle name="Обычный 4 4 2" xfId="36200"/>
    <cellStyle name="Обычный 4 4 2 2" xfId="36201"/>
    <cellStyle name="Обычный 4 4 3" xfId="36202"/>
    <cellStyle name="Обычный 4 4 3 2" xfId="36203"/>
    <cellStyle name="Обычный 4 4 4" xfId="36204"/>
    <cellStyle name="Обычный 4 4 4 2" xfId="36205"/>
    <cellStyle name="Обычный 4 4 5" xfId="36206"/>
    <cellStyle name="Обычный 4 4 6" xfId="36207"/>
    <cellStyle name="Обычный 4 5" xfId="36208"/>
    <cellStyle name="Обычный 4 5 2" xfId="36209"/>
    <cellStyle name="Обычный 4 6" xfId="36210"/>
    <cellStyle name="Обычный 4 6 2" xfId="36211"/>
    <cellStyle name="Обычный 4 7" xfId="36212"/>
    <cellStyle name="Обычный 4 7 2" xfId="36213"/>
    <cellStyle name="Обычный 4 8" xfId="36214"/>
    <cellStyle name="Обычный 4 9" xfId="36215"/>
    <cellStyle name="Обычный 4_02 объём по гр.потреб. 2011-2010, зоны суток" xfId="36216"/>
    <cellStyle name="Обычный 40" xfId="36217"/>
    <cellStyle name="Обычный 40 2" xfId="36218"/>
    <cellStyle name="Обычный 40 3" xfId="36219"/>
    <cellStyle name="Обычный 40 4" xfId="36220"/>
    <cellStyle name="Обычный 40 5" xfId="36221"/>
    <cellStyle name="Обычный 41" xfId="36222"/>
    <cellStyle name="Обычный 41 2" xfId="36223"/>
    <cellStyle name="Обычный 41 3" xfId="36224"/>
    <cellStyle name="Обычный 42" xfId="36225"/>
    <cellStyle name="Обычный 42 2" xfId="36226"/>
    <cellStyle name="Обычный 42 2 2" xfId="36227"/>
    <cellStyle name="Обычный 42 3" xfId="36228"/>
    <cellStyle name="Обычный 42 4" xfId="36229"/>
    <cellStyle name="Обычный 42 5" xfId="36230"/>
    <cellStyle name="Обычный 42_ДЗ КЗ 2010, 2011" xfId="36231"/>
    <cellStyle name="Обычный 43" xfId="36232"/>
    <cellStyle name="Обычный 43 2" xfId="36233"/>
    <cellStyle name="Обычный 43 3" xfId="36234"/>
    <cellStyle name="Обычный 43 3 2" xfId="36235"/>
    <cellStyle name="Обычный 43 4" xfId="36236"/>
    <cellStyle name="Обычный 43_отрасли рабочий вариант" xfId="36237"/>
    <cellStyle name="Обычный 44" xfId="36238"/>
    <cellStyle name="Обычный 44 2" xfId="36239"/>
    <cellStyle name="Обычный 45" xfId="36240"/>
    <cellStyle name="Обычный 45 2" xfId="36241"/>
    <cellStyle name="Обычный 45 3" xfId="36242"/>
    <cellStyle name="Обычный 46" xfId="36243"/>
    <cellStyle name="Обычный 46 2" xfId="36244"/>
    <cellStyle name="Обычный 46 3" xfId="36245"/>
    <cellStyle name="Обычный 46 4" xfId="36246"/>
    <cellStyle name="Обычный 47" xfId="36247"/>
    <cellStyle name="Обычный 47 2" xfId="36248"/>
    <cellStyle name="Обычный 48" xfId="36249"/>
    <cellStyle name="Обычный 48 2" xfId="36250"/>
    <cellStyle name="Обычный 49" xfId="36251"/>
    <cellStyle name="Обычный 49 2" xfId="36252"/>
    <cellStyle name="Обычный 5" xfId="36253"/>
    <cellStyle name="Обычный 5 10" xfId="36254"/>
    <cellStyle name="Обычный 5 2" xfId="36255"/>
    <cellStyle name="Обычный 5 2 2" xfId="36256"/>
    <cellStyle name="Обычный 5 2 2 2" xfId="36257"/>
    <cellStyle name="Обычный 5 2 2 2 3 2" xfId="36258"/>
    <cellStyle name="Обычный 5 2 2 3" xfId="36259"/>
    <cellStyle name="Обычный 5 2 3" xfId="36260"/>
    <cellStyle name="Обычный 5 2 3 2" xfId="36261"/>
    <cellStyle name="Обычный 5 2 4" xfId="36262"/>
    <cellStyle name="Обычный 5 2 4 2" xfId="36263"/>
    <cellStyle name="Обычный 5 2 5" xfId="36264"/>
    <cellStyle name="Обычный 5 2 6" xfId="36265"/>
    <cellStyle name="Обычный 5 2 7" xfId="36266"/>
    <cellStyle name="Обычный 5 3" xfId="36267"/>
    <cellStyle name="Обычный 5 3 2" xfId="36268"/>
    <cellStyle name="Обычный 5 3 2 2" xfId="36269"/>
    <cellStyle name="Обычный 5 3 2 2 2" xfId="36270"/>
    <cellStyle name="Обычный 5 3 2 3" xfId="36271"/>
    <cellStyle name="Обычный 5 3 3" xfId="36272"/>
    <cellStyle name="Обычный 5 3 3 2" xfId="36273"/>
    <cellStyle name="Обычный 5 3 4" xfId="36274"/>
    <cellStyle name="Обычный 5 3 4 2" xfId="36275"/>
    <cellStyle name="Обычный 5 3 5" xfId="36276"/>
    <cellStyle name="Обычный 5 3 6" xfId="36277"/>
    <cellStyle name="Обычный 5 3 7" xfId="36278"/>
    <cellStyle name="Обычный 5 4" xfId="36279"/>
    <cellStyle name="Обычный 5 4 2" xfId="36280"/>
    <cellStyle name="Обычный 5 4 3" xfId="36281"/>
    <cellStyle name="Обычный 5 4 4" xfId="36282"/>
    <cellStyle name="Обычный 5 5" xfId="36283"/>
    <cellStyle name="Обычный 5 5 2" xfId="36284"/>
    <cellStyle name="Обычный 5 6" xfId="36285"/>
    <cellStyle name="Обычный 5 6 2" xfId="36286"/>
    <cellStyle name="Обычный 5 7" xfId="36287"/>
    <cellStyle name="Обычный 5 8" xfId="36288"/>
    <cellStyle name="Обычный 5 9" xfId="36289"/>
    <cellStyle name="Обычный 5_02 объём по гр.потреб. 2011-2010, зоны суток" xfId="36290"/>
    <cellStyle name="Обычный 50" xfId="36291"/>
    <cellStyle name="Обычный 50 2" xfId="36292"/>
    <cellStyle name="Обычный 51" xfId="36293"/>
    <cellStyle name="Обычный 51 10" xfId="36294"/>
    <cellStyle name="Обычный 51 2" xfId="36295"/>
    <cellStyle name="Обычный 51 2 2" xfId="36296"/>
    <cellStyle name="Обычный 51 2 2 2" xfId="36297"/>
    <cellStyle name="Обычный 51 2 3" xfId="36298"/>
    <cellStyle name="Обычный 51 2 4" xfId="36299"/>
    <cellStyle name="Обычный 51 2_ДЗ КЗ 2010, 2011" xfId="36300"/>
    <cellStyle name="Обычный 51 3" xfId="36301"/>
    <cellStyle name="Обычный 51 4" xfId="36302"/>
    <cellStyle name="Обычный 51 5" xfId="36303"/>
    <cellStyle name="Обычный 51 6" xfId="36304"/>
    <cellStyle name="Обычный 51 7" xfId="36305"/>
    <cellStyle name="Обычный 51 8" xfId="36306"/>
    <cellStyle name="Обычный 51 9" xfId="36307"/>
    <cellStyle name="Обычный 51_отрасли рабочий вариант" xfId="36308"/>
    <cellStyle name="Обычный 52" xfId="36309"/>
    <cellStyle name="Обычный 52 2" xfId="36310"/>
    <cellStyle name="Обычный 53" xfId="36311"/>
    <cellStyle name="Обычный 53 2" xfId="36312"/>
    <cellStyle name="Обычный 53 3" xfId="36313"/>
    <cellStyle name="Обычный 54" xfId="36314"/>
    <cellStyle name="Обычный 54 2" xfId="36315"/>
    <cellStyle name="Обычный 54 2 2" xfId="36316"/>
    <cellStyle name="Обычный 54 3" xfId="36317"/>
    <cellStyle name="Обычный 55" xfId="36318"/>
    <cellStyle name="Обычный 55 2" xfId="36319"/>
    <cellStyle name="Обычный 56" xfId="36320"/>
    <cellStyle name="Обычный 56 2" xfId="36321"/>
    <cellStyle name="Обычный 57" xfId="36322"/>
    <cellStyle name="Обычный 57 2" xfId="36323"/>
    <cellStyle name="Обычный 57 3" xfId="36324"/>
    <cellStyle name="Обычный 58" xfId="36325"/>
    <cellStyle name="Обычный 58 2" xfId="36326"/>
    <cellStyle name="Обычный 59" xfId="36327"/>
    <cellStyle name="Обычный 59 2" xfId="36328"/>
    <cellStyle name="Обычный 6" xfId="36329"/>
    <cellStyle name="Обычный 6 2" xfId="36330"/>
    <cellStyle name="Обычный 6 2 2" xfId="36331"/>
    <cellStyle name="Обычный 6 2 2 2" xfId="36332"/>
    <cellStyle name="Обычный 6 2 2 3" xfId="36333"/>
    <cellStyle name="Обычный 6 2 2 4" xfId="36334"/>
    <cellStyle name="Обычный 6 2 2 5" xfId="36335"/>
    <cellStyle name="Обычный 6 2 3" xfId="36336"/>
    <cellStyle name="Обычный 6 2 4" xfId="36337"/>
    <cellStyle name="Обычный 6 2 4 2" xfId="36338"/>
    <cellStyle name="Обычный 6 2 5" xfId="36339"/>
    <cellStyle name="Обычный 6 2 5 2" xfId="36340"/>
    <cellStyle name="Обычный 6 3" xfId="36341"/>
    <cellStyle name="Обычный 6 3 2" xfId="36342"/>
    <cellStyle name="Обычный 6 3 3" xfId="36343"/>
    <cellStyle name="Обычный 6 4" xfId="36344"/>
    <cellStyle name="Обычный 6 4 2" xfId="36345"/>
    <cellStyle name="Обычный 6 5" xfId="36346"/>
    <cellStyle name="Обычный 6 5 2" xfId="36347"/>
    <cellStyle name="Обычный 6 6" xfId="36348"/>
    <cellStyle name="Обычный 6 7" xfId="36349"/>
    <cellStyle name="Обычный 6 8" xfId="36350"/>
    <cellStyle name="Обычный 6_02 объём по гр.потреб. 2011-2010, зоны суток" xfId="36351"/>
    <cellStyle name="Обычный 60" xfId="36352"/>
    <cellStyle name="Обычный 60 2" xfId="36353"/>
    <cellStyle name="Обычный 61" xfId="36354"/>
    <cellStyle name="Обычный 61 2" xfId="36355"/>
    <cellStyle name="Обычный 61 3" xfId="36356"/>
    <cellStyle name="Обычный 62" xfId="36357"/>
    <cellStyle name="Обычный 62 2" xfId="36358"/>
    <cellStyle name="Обычный 63" xfId="36359"/>
    <cellStyle name="Обычный 63 2" xfId="36360"/>
    <cellStyle name="Обычный 64" xfId="36361"/>
    <cellStyle name="Обычный 64 2" xfId="36362"/>
    <cellStyle name="Обычный 65" xfId="36363"/>
    <cellStyle name="Обычный 65 2" xfId="36364"/>
    <cellStyle name="Обычный 66" xfId="36365"/>
    <cellStyle name="Обычный 66 2" xfId="36366"/>
    <cellStyle name="Обычный 67" xfId="36367"/>
    <cellStyle name="Обычный 67 2" xfId="36368"/>
    <cellStyle name="Обычный 68" xfId="36369"/>
    <cellStyle name="Обычный 68 2" xfId="36370"/>
    <cellStyle name="Обычный 69" xfId="36371"/>
    <cellStyle name="Обычный 69 2" xfId="36372"/>
    <cellStyle name="Обычный 7" xfId="36373"/>
    <cellStyle name="Обычный 7 2" xfId="36374"/>
    <cellStyle name="Обычный 7 2 2" xfId="36375"/>
    <cellStyle name="Обычный 7 3" xfId="36376"/>
    <cellStyle name="Обычный 7 3 2" xfId="36377"/>
    <cellStyle name="Обычный 7 4" xfId="36378"/>
    <cellStyle name="Обычный 7 4 2" xfId="36379"/>
    <cellStyle name="Обычный 7 4 3" xfId="36380"/>
    <cellStyle name="Обычный 7 5" xfId="36381"/>
    <cellStyle name="Обычный 7 6" xfId="36382"/>
    <cellStyle name="Обычный 7 7" xfId="36383"/>
    <cellStyle name="Обычный 7 8" xfId="36384"/>
    <cellStyle name="Обычный 7_Xl0000078" xfId="36385"/>
    <cellStyle name="Обычный 70" xfId="36386"/>
    <cellStyle name="Обычный 70 2" xfId="36387"/>
    <cellStyle name="Обычный 71" xfId="36388"/>
    <cellStyle name="Обычный 71 2" xfId="36389"/>
    <cellStyle name="Обычный 71 3" xfId="36390"/>
    <cellStyle name="Обычный 71 9" xfId="36391"/>
    <cellStyle name="Обычный 72" xfId="36392"/>
    <cellStyle name="Обычный 73" xfId="36393"/>
    <cellStyle name="Обычный 74" xfId="36394"/>
    <cellStyle name="Обычный 75" xfId="36395"/>
    <cellStyle name="Обычный 76" xfId="36396"/>
    <cellStyle name="Обычный 77" xfId="36397"/>
    <cellStyle name="Обычный 77 2" xfId="36398"/>
    <cellStyle name="Обычный 77 3" xfId="36399"/>
    <cellStyle name="Обычный 78" xfId="36400"/>
    <cellStyle name="Обычный 78 2" xfId="36401"/>
    <cellStyle name="Обычный 78 3" xfId="36402"/>
    <cellStyle name="Обычный 79" xfId="36403"/>
    <cellStyle name="Обычный 79 2" xfId="36404"/>
    <cellStyle name="Обычный 8" xfId="36405"/>
    <cellStyle name="Обычный 8 10" xfId="36406"/>
    <cellStyle name="Обычный 8 2" xfId="36407"/>
    <cellStyle name="Обычный 8 2 2" xfId="36408"/>
    <cellStyle name="Обычный 8 2 2 2" xfId="36409"/>
    <cellStyle name="Обычный 8 2 3" xfId="36410"/>
    <cellStyle name="Обычный 8 2 4" xfId="36411"/>
    <cellStyle name="Обычный 8 2 5" xfId="36412"/>
    <cellStyle name="Обычный 8 3" xfId="36413"/>
    <cellStyle name="Обычный 8 3 2" xfId="36414"/>
    <cellStyle name="Обычный 8 3 2 2" xfId="36415"/>
    <cellStyle name="Обычный 8 3 3" xfId="36416"/>
    <cellStyle name="Обычный 8 3 3 2" xfId="36417"/>
    <cellStyle name="Обычный 8 3 4" xfId="36418"/>
    <cellStyle name="Обычный 8 3 4 2" xfId="36419"/>
    <cellStyle name="Обычный 8 3 5" xfId="36420"/>
    <cellStyle name="Обычный 8 4" xfId="36421"/>
    <cellStyle name="Обычный 8 4 2" xfId="36422"/>
    <cellStyle name="Обычный 8 5" xfId="36423"/>
    <cellStyle name="Обычный 8 5 2" xfId="36424"/>
    <cellStyle name="Обычный 8 6" xfId="36425"/>
    <cellStyle name="Обычный 8 6 2" xfId="36426"/>
    <cellStyle name="Обычный 8 7" xfId="36427"/>
    <cellStyle name="Обычный 8 7 2" xfId="36428"/>
    <cellStyle name="Обычный 8 8" xfId="36429"/>
    <cellStyle name="Обычный 8 9" xfId="36430"/>
    <cellStyle name="Обычный 8_02 объём по гр.потреб. 2011-2010, зоны суток" xfId="36431"/>
    <cellStyle name="Обычный 80" xfId="36432"/>
    <cellStyle name="Обычный 81" xfId="36433"/>
    <cellStyle name="Обычный 82" xfId="36434"/>
    <cellStyle name="Обычный 83" xfId="36435"/>
    <cellStyle name="Обычный 83 2" xfId="36436"/>
    <cellStyle name="Обычный 84" xfId="36437"/>
    <cellStyle name="Обычный 84 2" xfId="36438"/>
    <cellStyle name="Обычный 85" xfId="36439"/>
    <cellStyle name="Обычный 86" xfId="36440"/>
    <cellStyle name="Обычный 87" xfId="36441"/>
    <cellStyle name="Обычный 88" xfId="36442"/>
    <cellStyle name="Обычный 88 2" xfId="36443"/>
    <cellStyle name="Обычный 88 2 2" xfId="36444"/>
    <cellStyle name="Обычный 88 2 2 2" xfId="36445"/>
    <cellStyle name="Обычный 89" xfId="36446"/>
    <cellStyle name="Обычный 9" xfId="36447"/>
    <cellStyle name="Обычный 9 2" xfId="36448"/>
    <cellStyle name="Обычный 9 2 2" xfId="36449"/>
    <cellStyle name="Обычный 9 3" xfId="36450"/>
    <cellStyle name="Обычный 9 3 2" xfId="36451"/>
    <cellStyle name="Обычный 9 4" xfId="36452"/>
    <cellStyle name="Обычный 9 4 2" xfId="36453"/>
    <cellStyle name="Обычный 9 5" xfId="36454"/>
    <cellStyle name="Обычный 9 6" xfId="36455"/>
    <cellStyle name="Обычный 9 7" xfId="36456"/>
    <cellStyle name="Обычный 90" xfId="36457"/>
    <cellStyle name="Обычный 91" xfId="36458"/>
    <cellStyle name="Обычный 92" xfId="36459"/>
    <cellStyle name="Обычный 93" xfId="36460"/>
    <cellStyle name="Обычный 94" xfId="36461"/>
    <cellStyle name="Обычный 95" xfId="36462"/>
    <cellStyle name="Обычный 96" xfId="36463"/>
    <cellStyle name="Обычный 97" xfId="36464"/>
    <cellStyle name="Обычный 98" xfId="36465"/>
    <cellStyle name="Обычный 99" xfId="36466"/>
    <cellStyle name="Обычный1" xfId="36467"/>
    <cellStyle name="Ошибка" xfId="36468"/>
    <cellStyle name="Ошибка 2" xfId="36469"/>
    <cellStyle name="Параметры автоформата" xfId="36470"/>
    <cellStyle name="Плохой 10" xfId="36471"/>
    <cellStyle name="Плохой 11" xfId="36472"/>
    <cellStyle name="Плохой 12" xfId="36473"/>
    <cellStyle name="Плохой 13" xfId="36474"/>
    <cellStyle name="Плохой 14" xfId="36475"/>
    <cellStyle name="Плохой 15" xfId="36476"/>
    <cellStyle name="Плохой 2" xfId="36477"/>
    <cellStyle name="Плохой 2 2" xfId="36478"/>
    <cellStyle name="Плохой 2 3" xfId="36479"/>
    <cellStyle name="Плохой 3" xfId="36480"/>
    <cellStyle name="Плохой 3 2" xfId="36481"/>
    <cellStyle name="Плохой 4" xfId="36482"/>
    <cellStyle name="Плохой 4 2" xfId="36483"/>
    <cellStyle name="Плохой 5" xfId="36484"/>
    <cellStyle name="Плохой 5 2" xfId="36485"/>
    <cellStyle name="Плохой 6" xfId="36486"/>
    <cellStyle name="Плохой 6 2" xfId="36487"/>
    <cellStyle name="Плохой 7" xfId="36488"/>
    <cellStyle name="Плохой 7 2" xfId="36489"/>
    <cellStyle name="Плохой 8" xfId="36490"/>
    <cellStyle name="Плохой 8 2" xfId="36491"/>
    <cellStyle name="Плохой 9" xfId="36492"/>
    <cellStyle name="Плохой 9 2" xfId="36493"/>
    <cellStyle name="По центру с переносом" xfId="36494"/>
    <cellStyle name="По ширине с переносом" xfId="36495"/>
    <cellStyle name="Подгруппа" xfId="36496"/>
    <cellStyle name="Подгруппа 2" xfId="36497"/>
    <cellStyle name="Поле ввода" xfId="36498"/>
    <cellStyle name="Поле ввода 2" xfId="36499"/>
    <cellStyle name="Пояснение 10" xfId="36500"/>
    <cellStyle name="Пояснение 11" xfId="36501"/>
    <cellStyle name="Пояснение 12" xfId="36502"/>
    <cellStyle name="Пояснение 13" xfId="36503"/>
    <cellStyle name="Пояснение 14" xfId="36504"/>
    <cellStyle name="Пояснение 15" xfId="36505"/>
    <cellStyle name="Пояснение 2" xfId="36506"/>
    <cellStyle name="Пояснение 2 2" xfId="36507"/>
    <cellStyle name="Пояснение 2 3" xfId="36508"/>
    <cellStyle name="Пояснение 3" xfId="36509"/>
    <cellStyle name="Пояснение 3 2" xfId="36510"/>
    <cellStyle name="Пояснение 4" xfId="36511"/>
    <cellStyle name="Пояснение 4 2" xfId="36512"/>
    <cellStyle name="Пояснение 5" xfId="36513"/>
    <cellStyle name="Пояснение 5 2" xfId="36514"/>
    <cellStyle name="Пояснение 6" xfId="36515"/>
    <cellStyle name="Пояснение 6 2" xfId="36516"/>
    <cellStyle name="Пояснение 7" xfId="36517"/>
    <cellStyle name="Пояснение 7 2" xfId="36518"/>
    <cellStyle name="Пояснение 8" xfId="36519"/>
    <cellStyle name="Пояснение 8 2" xfId="36520"/>
    <cellStyle name="Пояснение 9" xfId="36521"/>
    <cellStyle name="Пояснение 9 2" xfId="36522"/>
    <cellStyle name="Примечание 10" xfId="36523"/>
    <cellStyle name="Примечание 10 10" xfId="36524"/>
    <cellStyle name="Примечание 10 11" xfId="36525"/>
    <cellStyle name="Примечание 10 2" xfId="36526"/>
    <cellStyle name="Примечание 10 2 10" xfId="36527"/>
    <cellStyle name="Примечание 10 2 2" xfId="36528"/>
    <cellStyle name="Примечание 10 2 2 2" xfId="36529"/>
    <cellStyle name="Примечание 10 2 2 2 2" xfId="36530"/>
    <cellStyle name="Примечание 10 2 2 2 2 2" xfId="36531"/>
    <cellStyle name="Примечание 10 2 2 2 2 2 2" xfId="36532"/>
    <cellStyle name="Примечание 10 2 2 2 2 3" xfId="36533"/>
    <cellStyle name="Примечание 10 2 2 2 3" xfId="36534"/>
    <cellStyle name="Примечание 10 2 2 2 3 2" xfId="36535"/>
    <cellStyle name="Примечание 10 2 2 2 4" xfId="36536"/>
    <cellStyle name="Примечание 10 2 2 3" xfId="36537"/>
    <cellStyle name="Примечание 10 2 2 3 2" xfId="36538"/>
    <cellStyle name="Примечание 10 2 2 3 2 2" xfId="36539"/>
    <cellStyle name="Примечание 10 2 2 3 2 2 2" xfId="36540"/>
    <cellStyle name="Примечание 10 2 2 3 2 3" xfId="36541"/>
    <cellStyle name="Примечание 10 2 2 3 3" xfId="36542"/>
    <cellStyle name="Примечание 10 2 2 3 3 2" xfId="36543"/>
    <cellStyle name="Примечание 10 2 2 3 4" xfId="36544"/>
    <cellStyle name="Примечание 10 2 2 4" xfId="36545"/>
    <cellStyle name="Примечание 10 2 2 4 2" xfId="36546"/>
    <cellStyle name="Примечание 10 2 2 4 2 2" xfId="36547"/>
    <cellStyle name="Примечание 10 2 2 4 2 2 2" xfId="36548"/>
    <cellStyle name="Примечание 10 2 2 4 2 3" xfId="36549"/>
    <cellStyle name="Примечание 10 2 2 4 3" xfId="36550"/>
    <cellStyle name="Примечание 10 2 2 4 3 2" xfId="36551"/>
    <cellStyle name="Примечание 10 2 2 4 4" xfId="36552"/>
    <cellStyle name="Примечание 10 2 2 5" xfId="36553"/>
    <cellStyle name="Примечание 10 2 2 5 2" xfId="36554"/>
    <cellStyle name="Примечание 10 2 2 5 2 2" xfId="36555"/>
    <cellStyle name="Примечание 10 2 2 5 3" xfId="36556"/>
    <cellStyle name="Примечание 10 2 2 6" xfId="36557"/>
    <cellStyle name="Примечание 10 2 2 6 2" xfId="36558"/>
    <cellStyle name="Примечание 10 2 2 7" xfId="36559"/>
    <cellStyle name="Примечание 10 2 3" xfId="36560"/>
    <cellStyle name="Примечание 10 2 3 2" xfId="36561"/>
    <cellStyle name="Примечание 10 2 3 2 2" xfId="36562"/>
    <cellStyle name="Примечание 10 2 3 2 2 2" xfId="36563"/>
    <cellStyle name="Примечание 10 2 3 2 3" xfId="36564"/>
    <cellStyle name="Примечание 10 2 3 3" xfId="36565"/>
    <cellStyle name="Примечание 10 2 3 3 2" xfId="36566"/>
    <cellStyle name="Примечание 10 2 3 4" xfId="36567"/>
    <cellStyle name="Примечание 10 2 4" xfId="36568"/>
    <cellStyle name="Примечание 10 2 4 2" xfId="36569"/>
    <cellStyle name="Примечание 10 2 4 2 2" xfId="36570"/>
    <cellStyle name="Примечание 10 2 4 2 2 2" xfId="36571"/>
    <cellStyle name="Примечание 10 2 4 2 3" xfId="36572"/>
    <cellStyle name="Примечание 10 2 4 3" xfId="36573"/>
    <cellStyle name="Примечание 10 2 4 3 2" xfId="36574"/>
    <cellStyle name="Примечание 10 2 4 4" xfId="36575"/>
    <cellStyle name="Примечание 10 2 5" xfId="36576"/>
    <cellStyle name="Примечание 10 2 5 2" xfId="36577"/>
    <cellStyle name="Примечание 10 2 5 2 2" xfId="36578"/>
    <cellStyle name="Примечание 10 2 5 2 2 2" xfId="36579"/>
    <cellStyle name="Примечание 10 2 5 2 3" xfId="36580"/>
    <cellStyle name="Примечание 10 2 5 3" xfId="36581"/>
    <cellStyle name="Примечание 10 2 5 3 2" xfId="36582"/>
    <cellStyle name="Примечание 10 2 5 4" xfId="36583"/>
    <cellStyle name="Примечание 10 2 6" xfId="36584"/>
    <cellStyle name="Примечание 10 2 6 2" xfId="36585"/>
    <cellStyle name="Примечание 10 2 6 2 2" xfId="36586"/>
    <cellStyle name="Примечание 10 2 6 3" xfId="36587"/>
    <cellStyle name="Примечание 10 2 7" xfId="36588"/>
    <cellStyle name="Примечание 10 2 7 2" xfId="36589"/>
    <cellStyle name="Примечание 10 2 8" xfId="36590"/>
    <cellStyle name="Примечание 10 2 9" xfId="36591"/>
    <cellStyle name="Примечание 10 3" xfId="36592"/>
    <cellStyle name="Примечание 10 3 2" xfId="36593"/>
    <cellStyle name="Примечание 10 3 2 2" xfId="36594"/>
    <cellStyle name="Примечание 10 3 2 2 2" xfId="36595"/>
    <cellStyle name="Примечание 10 3 2 2 2 2" xfId="36596"/>
    <cellStyle name="Примечание 10 3 2 2 3" xfId="36597"/>
    <cellStyle name="Примечание 10 3 2 3" xfId="36598"/>
    <cellStyle name="Примечание 10 3 2 3 2" xfId="36599"/>
    <cellStyle name="Примечание 10 3 2 4" xfId="36600"/>
    <cellStyle name="Примечание 10 3 3" xfId="36601"/>
    <cellStyle name="Примечание 10 3 3 2" xfId="36602"/>
    <cellStyle name="Примечание 10 3 3 2 2" xfId="36603"/>
    <cellStyle name="Примечание 10 3 3 2 2 2" xfId="36604"/>
    <cellStyle name="Примечание 10 3 3 2 3" xfId="36605"/>
    <cellStyle name="Примечание 10 3 3 3" xfId="36606"/>
    <cellStyle name="Примечание 10 3 3 3 2" xfId="36607"/>
    <cellStyle name="Примечание 10 3 3 4" xfId="36608"/>
    <cellStyle name="Примечание 10 3 4" xfId="36609"/>
    <cellStyle name="Примечание 10 3 4 2" xfId="36610"/>
    <cellStyle name="Примечание 10 3 4 2 2" xfId="36611"/>
    <cellStyle name="Примечание 10 3 4 2 2 2" xfId="36612"/>
    <cellStyle name="Примечание 10 3 4 2 3" xfId="36613"/>
    <cellStyle name="Примечание 10 3 4 3" xfId="36614"/>
    <cellStyle name="Примечание 10 3 4 3 2" xfId="36615"/>
    <cellStyle name="Примечание 10 3 4 4" xfId="36616"/>
    <cellStyle name="Примечание 10 3 5" xfId="36617"/>
    <cellStyle name="Примечание 10 3 5 2" xfId="36618"/>
    <cellStyle name="Примечание 10 3 5 2 2" xfId="36619"/>
    <cellStyle name="Примечание 10 3 5 3" xfId="36620"/>
    <cellStyle name="Примечание 10 3 6" xfId="36621"/>
    <cellStyle name="Примечание 10 3 6 2" xfId="36622"/>
    <cellStyle name="Примечание 10 3 7" xfId="36623"/>
    <cellStyle name="Примечание 10 4" xfId="36624"/>
    <cellStyle name="Примечание 10 4 2" xfId="36625"/>
    <cellStyle name="Примечание 10 4 2 2" xfId="36626"/>
    <cellStyle name="Примечание 10 4 2 2 2" xfId="36627"/>
    <cellStyle name="Примечание 10 4 2 3" xfId="36628"/>
    <cellStyle name="Примечание 10 4 3" xfId="36629"/>
    <cellStyle name="Примечание 10 4 3 2" xfId="36630"/>
    <cellStyle name="Примечание 10 4 4" xfId="36631"/>
    <cellStyle name="Примечание 10 5" xfId="36632"/>
    <cellStyle name="Примечание 10 5 2" xfId="36633"/>
    <cellStyle name="Примечание 10 5 2 2" xfId="36634"/>
    <cellStyle name="Примечание 10 5 2 2 2" xfId="36635"/>
    <cellStyle name="Примечание 10 5 2 3" xfId="36636"/>
    <cellStyle name="Примечание 10 5 3" xfId="36637"/>
    <cellStyle name="Примечание 10 5 3 2" xfId="36638"/>
    <cellStyle name="Примечание 10 5 4" xfId="36639"/>
    <cellStyle name="Примечание 10 6" xfId="36640"/>
    <cellStyle name="Примечание 10 6 2" xfId="36641"/>
    <cellStyle name="Примечание 10 6 2 2" xfId="36642"/>
    <cellStyle name="Примечание 10 6 2 2 2" xfId="36643"/>
    <cellStyle name="Примечание 10 6 2 3" xfId="36644"/>
    <cellStyle name="Примечание 10 6 3" xfId="36645"/>
    <cellStyle name="Примечание 10 6 3 2" xfId="36646"/>
    <cellStyle name="Примечание 10 6 4" xfId="36647"/>
    <cellStyle name="Примечание 10 7" xfId="36648"/>
    <cellStyle name="Примечание 10 7 2" xfId="36649"/>
    <cellStyle name="Примечание 10 7 2 2" xfId="36650"/>
    <cellStyle name="Примечание 10 7 3" xfId="36651"/>
    <cellStyle name="Примечание 10 8" xfId="36652"/>
    <cellStyle name="Примечание 10 8 2" xfId="36653"/>
    <cellStyle name="Примечание 10 9" xfId="36654"/>
    <cellStyle name="Примечание 10_46EE.2011(v1.0)" xfId="36655"/>
    <cellStyle name="Примечание 11" xfId="36656"/>
    <cellStyle name="Примечание 11 10" xfId="36657"/>
    <cellStyle name="Примечание 11 11" xfId="36658"/>
    <cellStyle name="Примечание 11 2" xfId="36659"/>
    <cellStyle name="Примечание 11 2 10" xfId="36660"/>
    <cellStyle name="Примечание 11 2 2" xfId="36661"/>
    <cellStyle name="Примечание 11 2 2 2" xfId="36662"/>
    <cellStyle name="Примечание 11 2 2 2 2" xfId="36663"/>
    <cellStyle name="Примечание 11 2 2 2 2 2" xfId="36664"/>
    <cellStyle name="Примечание 11 2 2 2 2 2 2" xfId="36665"/>
    <cellStyle name="Примечание 11 2 2 2 2 3" xfId="36666"/>
    <cellStyle name="Примечание 11 2 2 2 3" xfId="36667"/>
    <cellStyle name="Примечание 11 2 2 2 3 2" xfId="36668"/>
    <cellStyle name="Примечание 11 2 2 2 4" xfId="36669"/>
    <cellStyle name="Примечание 11 2 2 3" xfId="36670"/>
    <cellStyle name="Примечание 11 2 2 3 2" xfId="36671"/>
    <cellStyle name="Примечание 11 2 2 3 2 2" xfId="36672"/>
    <cellStyle name="Примечание 11 2 2 3 2 2 2" xfId="36673"/>
    <cellStyle name="Примечание 11 2 2 3 2 3" xfId="36674"/>
    <cellStyle name="Примечание 11 2 2 3 3" xfId="36675"/>
    <cellStyle name="Примечание 11 2 2 3 3 2" xfId="36676"/>
    <cellStyle name="Примечание 11 2 2 3 4" xfId="36677"/>
    <cellStyle name="Примечание 11 2 2 4" xfId="36678"/>
    <cellStyle name="Примечание 11 2 2 4 2" xfId="36679"/>
    <cellStyle name="Примечание 11 2 2 4 2 2" xfId="36680"/>
    <cellStyle name="Примечание 11 2 2 4 2 2 2" xfId="36681"/>
    <cellStyle name="Примечание 11 2 2 4 2 3" xfId="36682"/>
    <cellStyle name="Примечание 11 2 2 4 3" xfId="36683"/>
    <cellStyle name="Примечание 11 2 2 4 3 2" xfId="36684"/>
    <cellStyle name="Примечание 11 2 2 4 4" xfId="36685"/>
    <cellStyle name="Примечание 11 2 2 5" xfId="36686"/>
    <cellStyle name="Примечание 11 2 2 5 2" xfId="36687"/>
    <cellStyle name="Примечание 11 2 2 5 2 2" xfId="36688"/>
    <cellStyle name="Примечание 11 2 2 5 3" xfId="36689"/>
    <cellStyle name="Примечание 11 2 2 6" xfId="36690"/>
    <cellStyle name="Примечание 11 2 2 6 2" xfId="36691"/>
    <cellStyle name="Примечание 11 2 2 7" xfId="36692"/>
    <cellStyle name="Примечание 11 2 3" xfId="36693"/>
    <cellStyle name="Примечание 11 2 3 2" xfId="36694"/>
    <cellStyle name="Примечание 11 2 3 2 2" xfId="36695"/>
    <cellStyle name="Примечание 11 2 3 2 2 2" xfId="36696"/>
    <cellStyle name="Примечание 11 2 3 2 3" xfId="36697"/>
    <cellStyle name="Примечание 11 2 3 3" xfId="36698"/>
    <cellStyle name="Примечание 11 2 3 3 2" xfId="36699"/>
    <cellStyle name="Примечание 11 2 3 4" xfId="36700"/>
    <cellStyle name="Примечание 11 2 4" xfId="36701"/>
    <cellStyle name="Примечание 11 2 4 2" xfId="36702"/>
    <cellStyle name="Примечание 11 2 4 2 2" xfId="36703"/>
    <cellStyle name="Примечание 11 2 4 2 2 2" xfId="36704"/>
    <cellStyle name="Примечание 11 2 4 2 3" xfId="36705"/>
    <cellStyle name="Примечание 11 2 4 3" xfId="36706"/>
    <cellStyle name="Примечание 11 2 4 3 2" xfId="36707"/>
    <cellStyle name="Примечание 11 2 4 4" xfId="36708"/>
    <cellStyle name="Примечание 11 2 5" xfId="36709"/>
    <cellStyle name="Примечание 11 2 5 2" xfId="36710"/>
    <cellStyle name="Примечание 11 2 5 2 2" xfId="36711"/>
    <cellStyle name="Примечание 11 2 5 2 2 2" xfId="36712"/>
    <cellStyle name="Примечание 11 2 5 2 3" xfId="36713"/>
    <cellStyle name="Примечание 11 2 5 3" xfId="36714"/>
    <cellStyle name="Примечание 11 2 5 3 2" xfId="36715"/>
    <cellStyle name="Примечание 11 2 5 4" xfId="36716"/>
    <cellStyle name="Примечание 11 2 6" xfId="36717"/>
    <cellStyle name="Примечание 11 2 6 2" xfId="36718"/>
    <cellStyle name="Примечание 11 2 6 2 2" xfId="36719"/>
    <cellStyle name="Примечание 11 2 6 3" xfId="36720"/>
    <cellStyle name="Примечание 11 2 7" xfId="36721"/>
    <cellStyle name="Примечание 11 2 7 2" xfId="36722"/>
    <cellStyle name="Примечание 11 2 8" xfId="36723"/>
    <cellStyle name="Примечание 11 2 9" xfId="36724"/>
    <cellStyle name="Примечание 11 3" xfId="36725"/>
    <cellStyle name="Примечание 11 3 2" xfId="36726"/>
    <cellStyle name="Примечание 11 3 2 2" xfId="36727"/>
    <cellStyle name="Примечание 11 3 2 2 2" xfId="36728"/>
    <cellStyle name="Примечание 11 3 2 2 2 2" xfId="36729"/>
    <cellStyle name="Примечание 11 3 2 2 3" xfId="36730"/>
    <cellStyle name="Примечание 11 3 2 3" xfId="36731"/>
    <cellStyle name="Примечание 11 3 2 3 2" xfId="36732"/>
    <cellStyle name="Примечание 11 3 2 4" xfId="36733"/>
    <cellStyle name="Примечание 11 3 3" xfId="36734"/>
    <cellStyle name="Примечание 11 3 3 2" xfId="36735"/>
    <cellStyle name="Примечание 11 3 3 2 2" xfId="36736"/>
    <cellStyle name="Примечание 11 3 3 2 2 2" xfId="36737"/>
    <cellStyle name="Примечание 11 3 3 2 3" xfId="36738"/>
    <cellStyle name="Примечание 11 3 3 3" xfId="36739"/>
    <cellStyle name="Примечание 11 3 3 3 2" xfId="36740"/>
    <cellStyle name="Примечание 11 3 3 4" xfId="36741"/>
    <cellStyle name="Примечание 11 3 4" xfId="36742"/>
    <cellStyle name="Примечание 11 3 4 2" xfId="36743"/>
    <cellStyle name="Примечание 11 3 4 2 2" xfId="36744"/>
    <cellStyle name="Примечание 11 3 4 2 2 2" xfId="36745"/>
    <cellStyle name="Примечание 11 3 4 2 3" xfId="36746"/>
    <cellStyle name="Примечание 11 3 4 3" xfId="36747"/>
    <cellStyle name="Примечание 11 3 4 3 2" xfId="36748"/>
    <cellStyle name="Примечание 11 3 4 4" xfId="36749"/>
    <cellStyle name="Примечание 11 3 5" xfId="36750"/>
    <cellStyle name="Примечание 11 3 5 2" xfId="36751"/>
    <cellStyle name="Примечание 11 3 5 2 2" xfId="36752"/>
    <cellStyle name="Примечание 11 3 5 3" xfId="36753"/>
    <cellStyle name="Примечание 11 3 6" xfId="36754"/>
    <cellStyle name="Примечание 11 3 6 2" xfId="36755"/>
    <cellStyle name="Примечание 11 3 7" xfId="36756"/>
    <cellStyle name="Примечание 11 4" xfId="36757"/>
    <cellStyle name="Примечание 11 4 2" xfId="36758"/>
    <cellStyle name="Примечание 11 4 2 2" xfId="36759"/>
    <cellStyle name="Примечание 11 4 2 2 2" xfId="36760"/>
    <cellStyle name="Примечание 11 4 2 3" xfId="36761"/>
    <cellStyle name="Примечание 11 4 3" xfId="36762"/>
    <cellStyle name="Примечание 11 4 3 2" xfId="36763"/>
    <cellStyle name="Примечание 11 4 4" xfId="36764"/>
    <cellStyle name="Примечание 11 5" xfId="36765"/>
    <cellStyle name="Примечание 11 5 2" xfId="36766"/>
    <cellStyle name="Примечание 11 5 2 2" xfId="36767"/>
    <cellStyle name="Примечание 11 5 2 2 2" xfId="36768"/>
    <cellStyle name="Примечание 11 5 2 3" xfId="36769"/>
    <cellStyle name="Примечание 11 5 3" xfId="36770"/>
    <cellStyle name="Примечание 11 5 3 2" xfId="36771"/>
    <cellStyle name="Примечание 11 5 4" xfId="36772"/>
    <cellStyle name="Примечание 11 6" xfId="36773"/>
    <cellStyle name="Примечание 11 6 2" xfId="36774"/>
    <cellStyle name="Примечание 11 6 2 2" xfId="36775"/>
    <cellStyle name="Примечание 11 6 2 2 2" xfId="36776"/>
    <cellStyle name="Примечание 11 6 2 3" xfId="36777"/>
    <cellStyle name="Примечание 11 6 3" xfId="36778"/>
    <cellStyle name="Примечание 11 6 3 2" xfId="36779"/>
    <cellStyle name="Примечание 11 6 4" xfId="36780"/>
    <cellStyle name="Примечание 11 7" xfId="36781"/>
    <cellStyle name="Примечание 11 7 2" xfId="36782"/>
    <cellStyle name="Примечание 11 7 2 2" xfId="36783"/>
    <cellStyle name="Примечание 11 7 3" xfId="36784"/>
    <cellStyle name="Примечание 11 8" xfId="36785"/>
    <cellStyle name="Примечание 11 8 2" xfId="36786"/>
    <cellStyle name="Примечание 11 9" xfId="36787"/>
    <cellStyle name="Примечание 11_46EE.2011(v1.0)" xfId="36788"/>
    <cellStyle name="Примечание 12" xfId="36789"/>
    <cellStyle name="Примечание 12 10" xfId="36790"/>
    <cellStyle name="Примечание 12 11" xfId="36791"/>
    <cellStyle name="Примечание 12 2" xfId="36792"/>
    <cellStyle name="Примечание 12 2 10" xfId="36793"/>
    <cellStyle name="Примечание 12 2 2" xfId="36794"/>
    <cellStyle name="Примечание 12 2 2 2" xfId="36795"/>
    <cellStyle name="Примечание 12 2 2 2 2" xfId="36796"/>
    <cellStyle name="Примечание 12 2 2 2 2 2" xfId="36797"/>
    <cellStyle name="Примечание 12 2 2 2 2 2 2" xfId="36798"/>
    <cellStyle name="Примечание 12 2 2 2 2 3" xfId="36799"/>
    <cellStyle name="Примечание 12 2 2 2 3" xfId="36800"/>
    <cellStyle name="Примечание 12 2 2 2 3 2" xfId="36801"/>
    <cellStyle name="Примечание 12 2 2 2 4" xfId="36802"/>
    <cellStyle name="Примечание 12 2 2 3" xfId="36803"/>
    <cellStyle name="Примечание 12 2 2 3 2" xfId="36804"/>
    <cellStyle name="Примечание 12 2 2 3 2 2" xfId="36805"/>
    <cellStyle name="Примечание 12 2 2 3 2 2 2" xfId="36806"/>
    <cellStyle name="Примечание 12 2 2 3 2 3" xfId="36807"/>
    <cellStyle name="Примечание 12 2 2 3 3" xfId="36808"/>
    <cellStyle name="Примечание 12 2 2 3 3 2" xfId="36809"/>
    <cellStyle name="Примечание 12 2 2 3 4" xfId="36810"/>
    <cellStyle name="Примечание 12 2 2 4" xfId="36811"/>
    <cellStyle name="Примечание 12 2 2 4 2" xfId="36812"/>
    <cellStyle name="Примечание 12 2 2 4 2 2" xfId="36813"/>
    <cellStyle name="Примечание 12 2 2 4 2 2 2" xfId="36814"/>
    <cellStyle name="Примечание 12 2 2 4 2 3" xfId="36815"/>
    <cellStyle name="Примечание 12 2 2 4 3" xfId="36816"/>
    <cellStyle name="Примечание 12 2 2 4 3 2" xfId="36817"/>
    <cellStyle name="Примечание 12 2 2 4 4" xfId="36818"/>
    <cellStyle name="Примечание 12 2 2 5" xfId="36819"/>
    <cellStyle name="Примечание 12 2 2 5 2" xfId="36820"/>
    <cellStyle name="Примечание 12 2 2 5 2 2" xfId="36821"/>
    <cellStyle name="Примечание 12 2 2 5 3" xfId="36822"/>
    <cellStyle name="Примечание 12 2 2 6" xfId="36823"/>
    <cellStyle name="Примечание 12 2 2 6 2" xfId="36824"/>
    <cellStyle name="Примечание 12 2 2 7" xfId="36825"/>
    <cellStyle name="Примечание 12 2 3" xfId="36826"/>
    <cellStyle name="Примечание 12 2 3 2" xfId="36827"/>
    <cellStyle name="Примечание 12 2 3 2 2" xfId="36828"/>
    <cellStyle name="Примечание 12 2 3 2 2 2" xfId="36829"/>
    <cellStyle name="Примечание 12 2 3 2 3" xfId="36830"/>
    <cellStyle name="Примечание 12 2 3 3" xfId="36831"/>
    <cellStyle name="Примечание 12 2 3 3 2" xfId="36832"/>
    <cellStyle name="Примечание 12 2 3 4" xfId="36833"/>
    <cellStyle name="Примечание 12 2 4" xfId="36834"/>
    <cellStyle name="Примечание 12 2 4 2" xfId="36835"/>
    <cellStyle name="Примечание 12 2 4 2 2" xfId="36836"/>
    <cellStyle name="Примечание 12 2 4 2 2 2" xfId="36837"/>
    <cellStyle name="Примечание 12 2 4 2 3" xfId="36838"/>
    <cellStyle name="Примечание 12 2 4 3" xfId="36839"/>
    <cellStyle name="Примечание 12 2 4 3 2" xfId="36840"/>
    <cellStyle name="Примечание 12 2 4 4" xfId="36841"/>
    <cellStyle name="Примечание 12 2 5" xfId="36842"/>
    <cellStyle name="Примечание 12 2 5 2" xfId="36843"/>
    <cellStyle name="Примечание 12 2 5 2 2" xfId="36844"/>
    <cellStyle name="Примечание 12 2 5 2 2 2" xfId="36845"/>
    <cellStyle name="Примечание 12 2 5 2 3" xfId="36846"/>
    <cellStyle name="Примечание 12 2 5 3" xfId="36847"/>
    <cellStyle name="Примечание 12 2 5 3 2" xfId="36848"/>
    <cellStyle name="Примечание 12 2 5 4" xfId="36849"/>
    <cellStyle name="Примечание 12 2 6" xfId="36850"/>
    <cellStyle name="Примечание 12 2 6 2" xfId="36851"/>
    <cellStyle name="Примечание 12 2 6 2 2" xfId="36852"/>
    <cellStyle name="Примечание 12 2 6 3" xfId="36853"/>
    <cellStyle name="Примечание 12 2 7" xfId="36854"/>
    <cellStyle name="Примечание 12 2 7 2" xfId="36855"/>
    <cellStyle name="Примечание 12 2 8" xfId="36856"/>
    <cellStyle name="Примечание 12 2 9" xfId="36857"/>
    <cellStyle name="Примечание 12 3" xfId="36858"/>
    <cellStyle name="Примечание 12 3 2" xfId="36859"/>
    <cellStyle name="Примечание 12 3 2 2" xfId="36860"/>
    <cellStyle name="Примечание 12 3 2 2 2" xfId="36861"/>
    <cellStyle name="Примечание 12 3 2 2 2 2" xfId="36862"/>
    <cellStyle name="Примечание 12 3 2 2 3" xfId="36863"/>
    <cellStyle name="Примечание 12 3 2 3" xfId="36864"/>
    <cellStyle name="Примечание 12 3 2 3 2" xfId="36865"/>
    <cellStyle name="Примечание 12 3 2 4" xfId="36866"/>
    <cellStyle name="Примечание 12 3 3" xfId="36867"/>
    <cellStyle name="Примечание 12 3 3 2" xfId="36868"/>
    <cellStyle name="Примечание 12 3 3 2 2" xfId="36869"/>
    <cellStyle name="Примечание 12 3 3 2 2 2" xfId="36870"/>
    <cellStyle name="Примечание 12 3 3 2 3" xfId="36871"/>
    <cellStyle name="Примечание 12 3 3 3" xfId="36872"/>
    <cellStyle name="Примечание 12 3 3 3 2" xfId="36873"/>
    <cellStyle name="Примечание 12 3 3 4" xfId="36874"/>
    <cellStyle name="Примечание 12 3 4" xfId="36875"/>
    <cellStyle name="Примечание 12 3 4 2" xfId="36876"/>
    <cellStyle name="Примечание 12 3 4 2 2" xfId="36877"/>
    <cellStyle name="Примечание 12 3 4 2 2 2" xfId="36878"/>
    <cellStyle name="Примечание 12 3 4 2 3" xfId="36879"/>
    <cellStyle name="Примечание 12 3 4 3" xfId="36880"/>
    <cellStyle name="Примечание 12 3 4 3 2" xfId="36881"/>
    <cellStyle name="Примечание 12 3 4 4" xfId="36882"/>
    <cellStyle name="Примечание 12 3 5" xfId="36883"/>
    <cellStyle name="Примечание 12 3 5 2" xfId="36884"/>
    <cellStyle name="Примечание 12 3 5 2 2" xfId="36885"/>
    <cellStyle name="Примечание 12 3 5 3" xfId="36886"/>
    <cellStyle name="Примечание 12 3 6" xfId="36887"/>
    <cellStyle name="Примечание 12 3 6 2" xfId="36888"/>
    <cellStyle name="Примечание 12 3 7" xfId="36889"/>
    <cellStyle name="Примечание 12 4" xfId="36890"/>
    <cellStyle name="Примечание 12 4 2" xfId="36891"/>
    <cellStyle name="Примечание 12 4 2 2" xfId="36892"/>
    <cellStyle name="Примечание 12 4 2 2 2" xfId="36893"/>
    <cellStyle name="Примечание 12 4 2 3" xfId="36894"/>
    <cellStyle name="Примечание 12 4 3" xfId="36895"/>
    <cellStyle name="Примечание 12 4 3 2" xfId="36896"/>
    <cellStyle name="Примечание 12 4 4" xfId="36897"/>
    <cellStyle name="Примечание 12 5" xfId="36898"/>
    <cellStyle name="Примечание 12 5 2" xfId="36899"/>
    <cellStyle name="Примечание 12 5 2 2" xfId="36900"/>
    <cellStyle name="Примечание 12 5 2 2 2" xfId="36901"/>
    <cellStyle name="Примечание 12 5 2 3" xfId="36902"/>
    <cellStyle name="Примечание 12 5 3" xfId="36903"/>
    <cellStyle name="Примечание 12 5 3 2" xfId="36904"/>
    <cellStyle name="Примечание 12 5 4" xfId="36905"/>
    <cellStyle name="Примечание 12 6" xfId="36906"/>
    <cellStyle name="Примечание 12 6 2" xfId="36907"/>
    <cellStyle name="Примечание 12 6 2 2" xfId="36908"/>
    <cellStyle name="Примечание 12 6 2 2 2" xfId="36909"/>
    <cellStyle name="Примечание 12 6 2 3" xfId="36910"/>
    <cellStyle name="Примечание 12 6 3" xfId="36911"/>
    <cellStyle name="Примечание 12 6 3 2" xfId="36912"/>
    <cellStyle name="Примечание 12 6 4" xfId="36913"/>
    <cellStyle name="Примечание 12 7" xfId="36914"/>
    <cellStyle name="Примечание 12 7 2" xfId="36915"/>
    <cellStyle name="Примечание 12 7 2 2" xfId="36916"/>
    <cellStyle name="Примечание 12 7 3" xfId="36917"/>
    <cellStyle name="Примечание 12 8" xfId="36918"/>
    <cellStyle name="Примечание 12 8 2" xfId="36919"/>
    <cellStyle name="Примечание 12 9" xfId="36920"/>
    <cellStyle name="Примечание 12_46EE.2011(v1.0)" xfId="36921"/>
    <cellStyle name="Примечание 13" xfId="36922"/>
    <cellStyle name="Примечание 13 10" xfId="36923"/>
    <cellStyle name="Примечание 13 2" xfId="36924"/>
    <cellStyle name="Примечание 13 2 2" xfId="36925"/>
    <cellStyle name="Примечание 13 2 2 2" xfId="36926"/>
    <cellStyle name="Примечание 13 2 2 2 2" xfId="36927"/>
    <cellStyle name="Примечание 13 2 2 2 2 2" xfId="36928"/>
    <cellStyle name="Примечание 13 2 2 2 3" xfId="36929"/>
    <cellStyle name="Примечание 13 2 2 3" xfId="36930"/>
    <cellStyle name="Примечание 13 2 2 3 2" xfId="36931"/>
    <cellStyle name="Примечание 13 2 2 4" xfId="36932"/>
    <cellStyle name="Примечание 13 2 3" xfId="36933"/>
    <cellStyle name="Примечание 13 2 3 2" xfId="36934"/>
    <cellStyle name="Примечание 13 2 3 2 2" xfId="36935"/>
    <cellStyle name="Примечание 13 2 3 2 2 2" xfId="36936"/>
    <cellStyle name="Примечание 13 2 3 2 3" xfId="36937"/>
    <cellStyle name="Примечание 13 2 3 3" xfId="36938"/>
    <cellStyle name="Примечание 13 2 3 3 2" xfId="36939"/>
    <cellStyle name="Примечание 13 2 3 4" xfId="36940"/>
    <cellStyle name="Примечание 13 2 4" xfId="36941"/>
    <cellStyle name="Примечание 13 2 4 2" xfId="36942"/>
    <cellStyle name="Примечание 13 2 4 2 2" xfId="36943"/>
    <cellStyle name="Примечание 13 2 4 2 2 2" xfId="36944"/>
    <cellStyle name="Примечание 13 2 4 2 3" xfId="36945"/>
    <cellStyle name="Примечание 13 2 4 3" xfId="36946"/>
    <cellStyle name="Примечание 13 2 4 3 2" xfId="36947"/>
    <cellStyle name="Примечание 13 2 4 4" xfId="36948"/>
    <cellStyle name="Примечание 13 2 5" xfId="36949"/>
    <cellStyle name="Примечание 13 2 5 2" xfId="36950"/>
    <cellStyle name="Примечание 13 2 5 2 2" xfId="36951"/>
    <cellStyle name="Примечание 13 2 5 3" xfId="36952"/>
    <cellStyle name="Примечание 13 2 6" xfId="36953"/>
    <cellStyle name="Примечание 13 2 6 2" xfId="36954"/>
    <cellStyle name="Примечание 13 2 7" xfId="36955"/>
    <cellStyle name="Примечание 13 3" xfId="36956"/>
    <cellStyle name="Примечание 13 3 2" xfId="36957"/>
    <cellStyle name="Примечание 13 3 2 2" xfId="36958"/>
    <cellStyle name="Примечание 13 3 2 2 2" xfId="36959"/>
    <cellStyle name="Примечание 13 3 2 3" xfId="36960"/>
    <cellStyle name="Примечание 13 3 3" xfId="36961"/>
    <cellStyle name="Примечание 13 3 3 2" xfId="36962"/>
    <cellStyle name="Примечание 13 3 4" xfId="36963"/>
    <cellStyle name="Примечание 13 4" xfId="36964"/>
    <cellStyle name="Примечание 13 4 2" xfId="36965"/>
    <cellStyle name="Примечание 13 4 2 2" xfId="36966"/>
    <cellStyle name="Примечание 13 4 2 2 2" xfId="36967"/>
    <cellStyle name="Примечание 13 4 2 3" xfId="36968"/>
    <cellStyle name="Примечание 13 4 3" xfId="36969"/>
    <cellStyle name="Примечание 13 4 3 2" xfId="36970"/>
    <cellStyle name="Примечание 13 4 4" xfId="36971"/>
    <cellStyle name="Примечание 13 5" xfId="36972"/>
    <cellStyle name="Примечание 13 5 2" xfId="36973"/>
    <cellStyle name="Примечание 13 5 2 2" xfId="36974"/>
    <cellStyle name="Примечание 13 5 2 2 2" xfId="36975"/>
    <cellStyle name="Примечание 13 5 2 3" xfId="36976"/>
    <cellStyle name="Примечание 13 5 3" xfId="36977"/>
    <cellStyle name="Примечание 13 5 3 2" xfId="36978"/>
    <cellStyle name="Примечание 13 5 4" xfId="36979"/>
    <cellStyle name="Примечание 13 6" xfId="36980"/>
    <cellStyle name="Примечание 13 6 2" xfId="36981"/>
    <cellStyle name="Примечание 13 6 2 2" xfId="36982"/>
    <cellStyle name="Примечание 13 6 3" xfId="36983"/>
    <cellStyle name="Примечание 13 7" xfId="36984"/>
    <cellStyle name="Примечание 13 7 2" xfId="36985"/>
    <cellStyle name="Примечание 13 8" xfId="36986"/>
    <cellStyle name="Примечание 13 9" xfId="36987"/>
    <cellStyle name="Примечание 14" xfId="36988"/>
    <cellStyle name="Примечание 14 10" xfId="36989"/>
    <cellStyle name="Примечание 14 2" xfId="36990"/>
    <cellStyle name="Примечание 14 2 2" xfId="36991"/>
    <cellStyle name="Примечание 14 2 2 2" xfId="36992"/>
    <cellStyle name="Примечание 14 2 2 2 2" xfId="36993"/>
    <cellStyle name="Примечание 14 2 2 2 2 2" xfId="36994"/>
    <cellStyle name="Примечание 14 2 2 2 3" xfId="36995"/>
    <cellStyle name="Примечание 14 2 2 3" xfId="36996"/>
    <cellStyle name="Примечание 14 2 2 3 2" xfId="36997"/>
    <cellStyle name="Примечание 14 2 2 4" xfId="36998"/>
    <cellStyle name="Примечание 14 2 3" xfId="36999"/>
    <cellStyle name="Примечание 14 2 3 2" xfId="37000"/>
    <cellStyle name="Примечание 14 2 3 2 2" xfId="37001"/>
    <cellStyle name="Примечание 14 2 3 2 2 2" xfId="37002"/>
    <cellStyle name="Примечание 14 2 3 2 3" xfId="37003"/>
    <cellStyle name="Примечание 14 2 3 3" xfId="37004"/>
    <cellStyle name="Примечание 14 2 3 3 2" xfId="37005"/>
    <cellStyle name="Примечание 14 2 3 4" xfId="37006"/>
    <cellStyle name="Примечание 14 2 4" xfId="37007"/>
    <cellStyle name="Примечание 14 2 4 2" xfId="37008"/>
    <cellStyle name="Примечание 14 2 4 2 2" xfId="37009"/>
    <cellStyle name="Примечание 14 2 4 2 2 2" xfId="37010"/>
    <cellStyle name="Примечание 14 2 4 2 3" xfId="37011"/>
    <cellStyle name="Примечание 14 2 4 3" xfId="37012"/>
    <cellStyle name="Примечание 14 2 4 3 2" xfId="37013"/>
    <cellStyle name="Примечание 14 2 4 4" xfId="37014"/>
    <cellStyle name="Примечание 14 2 5" xfId="37015"/>
    <cellStyle name="Примечание 14 2 5 2" xfId="37016"/>
    <cellStyle name="Примечание 14 2 5 2 2" xfId="37017"/>
    <cellStyle name="Примечание 14 2 5 3" xfId="37018"/>
    <cellStyle name="Примечание 14 2 6" xfId="37019"/>
    <cellStyle name="Примечание 14 2 6 2" xfId="37020"/>
    <cellStyle name="Примечание 14 2 7" xfId="37021"/>
    <cellStyle name="Примечание 14 3" xfId="37022"/>
    <cellStyle name="Примечание 14 3 2" xfId="37023"/>
    <cellStyle name="Примечание 14 3 2 2" xfId="37024"/>
    <cellStyle name="Примечание 14 3 2 2 2" xfId="37025"/>
    <cellStyle name="Примечание 14 3 2 3" xfId="37026"/>
    <cellStyle name="Примечание 14 3 3" xfId="37027"/>
    <cellStyle name="Примечание 14 3 3 2" xfId="37028"/>
    <cellStyle name="Примечание 14 3 4" xfId="37029"/>
    <cellStyle name="Примечание 14 4" xfId="37030"/>
    <cellStyle name="Примечание 14 4 2" xfId="37031"/>
    <cellStyle name="Примечание 14 4 2 2" xfId="37032"/>
    <cellStyle name="Примечание 14 4 2 2 2" xfId="37033"/>
    <cellStyle name="Примечание 14 4 2 3" xfId="37034"/>
    <cellStyle name="Примечание 14 4 3" xfId="37035"/>
    <cellStyle name="Примечание 14 4 3 2" xfId="37036"/>
    <cellStyle name="Примечание 14 4 4" xfId="37037"/>
    <cellStyle name="Примечание 14 5" xfId="37038"/>
    <cellStyle name="Примечание 14 5 2" xfId="37039"/>
    <cellStyle name="Примечание 14 5 2 2" xfId="37040"/>
    <cellStyle name="Примечание 14 5 2 2 2" xfId="37041"/>
    <cellStyle name="Примечание 14 5 2 3" xfId="37042"/>
    <cellStyle name="Примечание 14 5 3" xfId="37043"/>
    <cellStyle name="Примечание 14 5 3 2" xfId="37044"/>
    <cellStyle name="Примечание 14 5 4" xfId="37045"/>
    <cellStyle name="Примечание 14 6" xfId="37046"/>
    <cellStyle name="Примечание 14 6 2" xfId="37047"/>
    <cellStyle name="Примечание 14 6 2 2" xfId="37048"/>
    <cellStyle name="Примечание 14 6 3" xfId="37049"/>
    <cellStyle name="Примечание 14 7" xfId="37050"/>
    <cellStyle name="Примечание 14 7 2" xfId="37051"/>
    <cellStyle name="Примечание 14 8" xfId="37052"/>
    <cellStyle name="Примечание 14 9" xfId="37053"/>
    <cellStyle name="Примечание 15" xfId="37054"/>
    <cellStyle name="Примечание 15 10" xfId="37055"/>
    <cellStyle name="Примечание 15 2" xfId="37056"/>
    <cellStyle name="Примечание 15 2 2" xfId="37057"/>
    <cellStyle name="Примечание 15 2 2 2" xfId="37058"/>
    <cellStyle name="Примечание 15 2 2 2 2" xfId="37059"/>
    <cellStyle name="Примечание 15 2 2 2 2 2" xfId="37060"/>
    <cellStyle name="Примечание 15 2 2 2 3" xfId="37061"/>
    <cellStyle name="Примечание 15 2 2 3" xfId="37062"/>
    <cellStyle name="Примечание 15 2 2 3 2" xfId="37063"/>
    <cellStyle name="Примечание 15 2 2 4" xfId="37064"/>
    <cellStyle name="Примечание 15 2 3" xfId="37065"/>
    <cellStyle name="Примечание 15 2 3 2" xfId="37066"/>
    <cellStyle name="Примечание 15 2 3 2 2" xfId="37067"/>
    <cellStyle name="Примечание 15 2 3 2 2 2" xfId="37068"/>
    <cellStyle name="Примечание 15 2 3 2 3" xfId="37069"/>
    <cellStyle name="Примечание 15 2 3 3" xfId="37070"/>
    <cellStyle name="Примечание 15 2 3 3 2" xfId="37071"/>
    <cellStyle name="Примечание 15 2 3 4" xfId="37072"/>
    <cellStyle name="Примечание 15 2 4" xfId="37073"/>
    <cellStyle name="Примечание 15 2 4 2" xfId="37074"/>
    <cellStyle name="Примечание 15 2 4 2 2" xfId="37075"/>
    <cellStyle name="Примечание 15 2 4 2 2 2" xfId="37076"/>
    <cellStyle name="Примечание 15 2 4 2 3" xfId="37077"/>
    <cellStyle name="Примечание 15 2 4 3" xfId="37078"/>
    <cellStyle name="Примечание 15 2 4 3 2" xfId="37079"/>
    <cellStyle name="Примечание 15 2 4 4" xfId="37080"/>
    <cellStyle name="Примечание 15 2 5" xfId="37081"/>
    <cellStyle name="Примечание 15 2 5 2" xfId="37082"/>
    <cellStyle name="Примечание 15 2 5 2 2" xfId="37083"/>
    <cellStyle name="Примечание 15 2 5 3" xfId="37084"/>
    <cellStyle name="Примечание 15 2 6" xfId="37085"/>
    <cellStyle name="Примечание 15 2 6 2" xfId="37086"/>
    <cellStyle name="Примечание 15 2 7" xfId="37087"/>
    <cellStyle name="Примечание 15 3" xfId="37088"/>
    <cellStyle name="Примечание 15 3 2" xfId="37089"/>
    <cellStyle name="Примечание 15 3 2 2" xfId="37090"/>
    <cellStyle name="Примечание 15 3 2 2 2" xfId="37091"/>
    <cellStyle name="Примечание 15 3 2 3" xfId="37092"/>
    <cellStyle name="Примечание 15 3 3" xfId="37093"/>
    <cellStyle name="Примечание 15 3 3 2" xfId="37094"/>
    <cellStyle name="Примечание 15 3 4" xfId="37095"/>
    <cellStyle name="Примечание 15 4" xfId="37096"/>
    <cellStyle name="Примечание 15 4 2" xfId="37097"/>
    <cellStyle name="Примечание 15 4 2 2" xfId="37098"/>
    <cellStyle name="Примечание 15 4 2 2 2" xfId="37099"/>
    <cellStyle name="Примечание 15 4 2 3" xfId="37100"/>
    <cellStyle name="Примечание 15 4 3" xfId="37101"/>
    <cellStyle name="Примечание 15 4 3 2" xfId="37102"/>
    <cellStyle name="Примечание 15 4 4" xfId="37103"/>
    <cellStyle name="Примечание 15 5" xfId="37104"/>
    <cellStyle name="Примечание 15 5 2" xfId="37105"/>
    <cellStyle name="Примечание 15 5 2 2" xfId="37106"/>
    <cellStyle name="Примечание 15 5 2 2 2" xfId="37107"/>
    <cellStyle name="Примечание 15 5 2 3" xfId="37108"/>
    <cellStyle name="Примечание 15 5 3" xfId="37109"/>
    <cellStyle name="Примечание 15 5 3 2" xfId="37110"/>
    <cellStyle name="Примечание 15 5 4" xfId="37111"/>
    <cellStyle name="Примечание 15 6" xfId="37112"/>
    <cellStyle name="Примечание 15 6 2" xfId="37113"/>
    <cellStyle name="Примечание 15 6 2 2" xfId="37114"/>
    <cellStyle name="Примечание 15 6 3" xfId="37115"/>
    <cellStyle name="Примечание 15 7" xfId="37116"/>
    <cellStyle name="Примечание 15 7 2" xfId="37117"/>
    <cellStyle name="Примечание 15 8" xfId="37118"/>
    <cellStyle name="Примечание 15 9" xfId="37119"/>
    <cellStyle name="Примечание 16" xfId="37120"/>
    <cellStyle name="Примечание 16 10" xfId="37121"/>
    <cellStyle name="Примечание 16 2" xfId="37122"/>
    <cellStyle name="Примечание 16 2 2" xfId="37123"/>
    <cellStyle name="Примечание 16 2 2 2" xfId="37124"/>
    <cellStyle name="Примечание 16 2 2 2 2" xfId="37125"/>
    <cellStyle name="Примечание 16 2 2 2 2 2" xfId="37126"/>
    <cellStyle name="Примечание 16 2 2 2 3" xfId="37127"/>
    <cellStyle name="Примечание 16 2 2 3" xfId="37128"/>
    <cellStyle name="Примечание 16 2 2 3 2" xfId="37129"/>
    <cellStyle name="Примечание 16 2 2 4" xfId="37130"/>
    <cellStyle name="Примечание 16 2 3" xfId="37131"/>
    <cellStyle name="Примечание 16 2 3 2" xfId="37132"/>
    <cellStyle name="Примечание 16 2 3 2 2" xfId="37133"/>
    <cellStyle name="Примечание 16 2 3 2 2 2" xfId="37134"/>
    <cellStyle name="Примечание 16 2 3 2 3" xfId="37135"/>
    <cellStyle name="Примечание 16 2 3 3" xfId="37136"/>
    <cellStyle name="Примечание 16 2 3 3 2" xfId="37137"/>
    <cellStyle name="Примечание 16 2 3 4" xfId="37138"/>
    <cellStyle name="Примечание 16 2 4" xfId="37139"/>
    <cellStyle name="Примечание 16 2 4 2" xfId="37140"/>
    <cellStyle name="Примечание 16 2 4 2 2" xfId="37141"/>
    <cellStyle name="Примечание 16 2 4 2 2 2" xfId="37142"/>
    <cellStyle name="Примечание 16 2 4 2 3" xfId="37143"/>
    <cellStyle name="Примечание 16 2 4 3" xfId="37144"/>
    <cellStyle name="Примечание 16 2 4 3 2" xfId="37145"/>
    <cellStyle name="Примечание 16 2 4 4" xfId="37146"/>
    <cellStyle name="Примечание 16 2 5" xfId="37147"/>
    <cellStyle name="Примечание 16 2 5 2" xfId="37148"/>
    <cellStyle name="Примечание 16 2 5 2 2" xfId="37149"/>
    <cellStyle name="Примечание 16 2 5 3" xfId="37150"/>
    <cellStyle name="Примечание 16 2 6" xfId="37151"/>
    <cellStyle name="Примечание 16 2 6 2" xfId="37152"/>
    <cellStyle name="Примечание 16 2 7" xfId="37153"/>
    <cellStyle name="Примечание 16 3" xfId="37154"/>
    <cellStyle name="Примечание 16 3 2" xfId="37155"/>
    <cellStyle name="Примечание 16 3 2 2" xfId="37156"/>
    <cellStyle name="Примечание 16 3 2 2 2" xfId="37157"/>
    <cellStyle name="Примечание 16 3 2 3" xfId="37158"/>
    <cellStyle name="Примечание 16 3 3" xfId="37159"/>
    <cellStyle name="Примечание 16 3 3 2" xfId="37160"/>
    <cellStyle name="Примечание 16 3 4" xfId="37161"/>
    <cellStyle name="Примечание 16 4" xfId="37162"/>
    <cellStyle name="Примечание 16 4 2" xfId="37163"/>
    <cellStyle name="Примечание 16 4 2 2" xfId="37164"/>
    <cellStyle name="Примечание 16 4 2 2 2" xfId="37165"/>
    <cellStyle name="Примечание 16 4 2 3" xfId="37166"/>
    <cellStyle name="Примечание 16 4 3" xfId="37167"/>
    <cellStyle name="Примечание 16 4 3 2" xfId="37168"/>
    <cellStyle name="Примечание 16 4 4" xfId="37169"/>
    <cellStyle name="Примечание 16 5" xfId="37170"/>
    <cellStyle name="Примечание 16 5 2" xfId="37171"/>
    <cellStyle name="Примечание 16 5 2 2" xfId="37172"/>
    <cellStyle name="Примечание 16 5 2 2 2" xfId="37173"/>
    <cellStyle name="Примечание 16 5 2 3" xfId="37174"/>
    <cellStyle name="Примечание 16 5 3" xfId="37175"/>
    <cellStyle name="Примечание 16 5 3 2" xfId="37176"/>
    <cellStyle name="Примечание 16 5 4" xfId="37177"/>
    <cellStyle name="Примечание 16 6" xfId="37178"/>
    <cellStyle name="Примечание 16 6 2" xfId="37179"/>
    <cellStyle name="Примечание 16 6 2 2" xfId="37180"/>
    <cellStyle name="Примечание 16 6 3" xfId="37181"/>
    <cellStyle name="Примечание 16 7" xfId="37182"/>
    <cellStyle name="Примечание 16 7 2" xfId="37183"/>
    <cellStyle name="Примечание 16 8" xfId="37184"/>
    <cellStyle name="Примечание 16 9" xfId="37185"/>
    <cellStyle name="Примечание 2" xfId="37186"/>
    <cellStyle name="Примечание 2 10" xfId="37187"/>
    <cellStyle name="Примечание 2 10 10" xfId="37188"/>
    <cellStyle name="Примечание 2 10 2" xfId="37189"/>
    <cellStyle name="Примечание 2 10 2 2" xfId="37190"/>
    <cellStyle name="Примечание 2 10 2 2 2" xfId="37191"/>
    <cellStyle name="Примечание 2 10 2 2 2 2" xfId="37192"/>
    <cellStyle name="Примечание 2 10 2 2 2 2 2" xfId="37193"/>
    <cellStyle name="Примечание 2 10 2 2 2 3" xfId="37194"/>
    <cellStyle name="Примечание 2 10 2 2 3" xfId="37195"/>
    <cellStyle name="Примечание 2 10 2 2 3 2" xfId="37196"/>
    <cellStyle name="Примечание 2 10 2 2 4" xfId="37197"/>
    <cellStyle name="Примечание 2 10 2 3" xfId="37198"/>
    <cellStyle name="Примечание 2 10 2 3 2" xfId="37199"/>
    <cellStyle name="Примечание 2 10 2 3 2 2" xfId="37200"/>
    <cellStyle name="Примечание 2 10 2 3 2 2 2" xfId="37201"/>
    <cellStyle name="Примечание 2 10 2 3 2 3" xfId="37202"/>
    <cellStyle name="Примечание 2 10 2 3 3" xfId="37203"/>
    <cellStyle name="Примечание 2 10 2 3 3 2" xfId="37204"/>
    <cellStyle name="Примечание 2 10 2 3 4" xfId="37205"/>
    <cellStyle name="Примечание 2 10 2 4" xfId="37206"/>
    <cellStyle name="Примечание 2 10 2 4 2" xfId="37207"/>
    <cellStyle name="Примечание 2 10 2 4 2 2" xfId="37208"/>
    <cellStyle name="Примечание 2 10 2 4 2 2 2" xfId="37209"/>
    <cellStyle name="Примечание 2 10 2 4 2 3" xfId="37210"/>
    <cellStyle name="Примечание 2 10 2 4 3" xfId="37211"/>
    <cellStyle name="Примечание 2 10 2 4 3 2" xfId="37212"/>
    <cellStyle name="Примечание 2 10 2 4 4" xfId="37213"/>
    <cellStyle name="Примечание 2 10 2 5" xfId="37214"/>
    <cellStyle name="Примечание 2 10 2 5 2" xfId="37215"/>
    <cellStyle name="Примечание 2 10 2 5 2 2" xfId="37216"/>
    <cellStyle name="Примечание 2 10 2 5 3" xfId="37217"/>
    <cellStyle name="Примечание 2 10 2 6" xfId="37218"/>
    <cellStyle name="Примечание 2 10 2 6 2" xfId="37219"/>
    <cellStyle name="Примечание 2 10 2 7" xfId="37220"/>
    <cellStyle name="Примечание 2 10 3" xfId="37221"/>
    <cellStyle name="Примечание 2 10 3 2" xfId="37222"/>
    <cellStyle name="Примечание 2 10 3 2 2" xfId="37223"/>
    <cellStyle name="Примечание 2 10 3 2 2 2" xfId="37224"/>
    <cellStyle name="Примечание 2 10 3 2 3" xfId="37225"/>
    <cellStyle name="Примечание 2 10 3 3" xfId="37226"/>
    <cellStyle name="Примечание 2 10 3 3 2" xfId="37227"/>
    <cellStyle name="Примечание 2 10 3 4" xfId="37228"/>
    <cellStyle name="Примечание 2 10 4" xfId="37229"/>
    <cellStyle name="Примечание 2 10 4 2" xfId="37230"/>
    <cellStyle name="Примечание 2 10 4 2 2" xfId="37231"/>
    <cellStyle name="Примечание 2 10 4 2 2 2" xfId="37232"/>
    <cellStyle name="Примечание 2 10 4 2 3" xfId="37233"/>
    <cellStyle name="Примечание 2 10 4 3" xfId="37234"/>
    <cellStyle name="Примечание 2 10 4 3 2" xfId="37235"/>
    <cellStyle name="Примечание 2 10 4 4" xfId="37236"/>
    <cellStyle name="Примечание 2 10 5" xfId="37237"/>
    <cellStyle name="Примечание 2 10 5 2" xfId="37238"/>
    <cellStyle name="Примечание 2 10 5 2 2" xfId="37239"/>
    <cellStyle name="Примечание 2 10 5 2 2 2" xfId="37240"/>
    <cellStyle name="Примечание 2 10 5 2 3" xfId="37241"/>
    <cellStyle name="Примечание 2 10 5 3" xfId="37242"/>
    <cellStyle name="Примечание 2 10 5 3 2" xfId="37243"/>
    <cellStyle name="Примечание 2 10 5 4" xfId="37244"/>
    <cellStyle name="Примечание 2 10 6" xfId="37245"/>
    <cellStyle name="Примечание 2 10 6 2" xfId="37246"/>
    <cellStyle name="Примечание 2 10 6 2 2" xfId="37247"/>
    <cellStyle name="Примечание 2 10 6 3" xfId="37248"/>
    <cellStyle name="Примечание 2 10 7" xfId="37249"/>
    <cellStyle name="Примечание 2 10 7 2" xfId="37250"/>
    <cellStyle name="Примечание 2 10 8" xfId="37251"/>
    <cellStyle name="Примечание 2 10 9" xfId="37252"/>
    <cellStyle name="Примечание 2 11" xfId="37253"/>
    <cellStyle name="Примечание 2 11 2" xfId="37254"/>
    <cellStyle name="Примечание 2 11 2 2" xfId="37255"/>
    <cellStyle name="Примечание 2 11 2 2 2" xfId="37256"/>
    <cellStyle name="Примечание 2 11 2 3" xfId="37257"/>
    <cellStyle name="Примечание 2 11 3" xfId="37258"/>
    <cellStyle name="Примечание 2 11 3 2" xfId="37259"/>
    <cellStyle name="Примечание 2 11 4" xfId="37260"/>
    <cellStyle name="Примечание 2 12" xfId="37261"/>
    <cellStyle name="Примечание 2 12 2" xfId="37262"/>
    <cellStyle name="Примечание 2 12 2 2" xfId="37263"/>
    <cellStyle name="Примечание 2 12 2 2 2" xfId="37264"/>
    <cellStyle name="Примечание 2 12 2 3" xfId="37265"/>
    <cellStyle name="Примечание 2 12 3" xfId="37266"/>
    <cellStyle name="Примечание 2 12 3 2" xfId="37267"/>
    <cellStyle name="Примечание 2 12 4" xfId="37268"/>
    <cellStyle name="Примечание 2 13" xfId="37269"/>
    <cellStyle name="Примечание 2 13 2" xfId="37270"/>
    <cellStyle name="Примечание 2 13 2 2" xfId="37271"/>
    <cellStyle name="Примечание 2 13 2 2 2" xfId="37272"/>
    <cellStyle name="Примечание 2 13 2 3" xfId="37273"/>
    <cellStyle name="Примечание 2 13 3" xfId="37274"/>
    <cellStyle name="Примечание 2 13 3 2" xfId="37275"/>
    <cellStyle name="Примечание 2 13 4" xfId="37276"/>
    <cellStyle name="Примечание 2 14" xfId="37277"/>
    <cellStyle name="Примечание 2 14 2" xfId="37278"/>
    <cellStyle name="Примечание 2 14 2 2" xfId="37279"/>
    <cellStyle name="Примечание 2 14 3" xfId="37280"/>
    <cellStyle name="Примечание 2 2" xfId="37281"/>
    <cellStyle name="Примечание 2 2 10" xfId="37282"/>
    <cellStyle name="Примечание 2 2 11" xfId="37283"/>
    <cellStyle name="Примечание 2 2 12" xfId="37284"/>
    <cellStyle name="Примечание 2 2 2" xfId="37285"/>
    <cellStyle name="Примечание 2 2 2 10" xfId="37286"/>
    <cellStyle name="Примечание 2 2 2 2" xfId="37287"/>
    <cellStyle name="Примечание 2 2 2 2 2" xfId="37288"/>
    <cellStyle name="Примечание 2 2 2 2 2 2" xfId="37289"/>
    <cellStyle name="Примечание 2 2 2 2 2 2 2" xfId="37290"/>
    <cellStyle name="Примечание 2 2 2 2 2 2 2 2" xfId="37291"/>
    <cellStyle name="Примечание 2 2 2 2 2 2 3" xfId="37292"/>
    <cellStyle name="Примечание 2 2 2 2 2 3" xfId="37293"/>
    <cellStyle name="Примечание 2 2 2 2 2 3 2" xfId="37294"/>
    <cellStyle name="Примечание 2 2 2 2 2 4" xfId="37295"/>
    <cellStyle name="Примечание 2 2 2 2 3" xfId="37296"/>
    <cellStyle name="Примечание 2 2 2 2 3 2" xfId="37297"/>
    <cellStyle name="Примечание 2 2 2 2 3 2 2" xfId="37298"/>
    <cellStyle name="Примечание 2 2 2 2 3 2 2 2" xfId="37299"/>
    <cellStyle name="Примечание 2 2 2 2 3 2 3" xfId="37300"/>
    <cellStyle name="Примечание 2 2 2 2 3 3" xfId="37301"/>
    <cellStyle name="Примечание 2 2 2 2 3 3 2" xfId="37302"/>
    <cellStyle name="Примечание 2 2 2 2 3 4" xfId="37303"/>
    <cellStyle name="Примечание 2 2 2 2 4" xfId="37304"/>
    <cellStyle name="Примечание 2 2 2 2 4 2" xfId="37305"/>
    <cellStyle name="Примечание 2 2 2 2 4 2 2" xfId="37306"/>
    <cellStyle name="Примечание 2 2 2 2 4 2 2 2" xfId="37307"/>
    <cellStyle name="Примечание 2 2 2 2 4 2 3" xfId="37308"/>
    <cellStyle name="Примечание 2 2 2 2 4 3" xfId="37309"/>
    <cellStyle name="Примечание 2 2 2 2 4 3 2" xfId="37310"/>
    <cellStyle name="Примечание 2 2 2 2 4 4" xfId="37311"/>
    <cellStyle name="Примечание 2 2 2 2 5" xfId="37312"/>
    <cellStyle name="Примечание 2 2 2 2 5 2" xfId="37313"/>
    <cellStyle name="Примечание 2 2 2 2 5 2 2" xfId="37314"/>
    <cellStyle name="Примечание 2 2 2 2 5 3" xfId="37315"/>
    <cellStyle name="Примечание 2 2 2 2 6" xfId="37316"/>
    <cellStyle name="Примечание 2 2 2 2 6 2" xfId="37317"/>
    <cellStyle name="Примечание 2 2 2 2 7" xfId="37318"/>
    <cellStyle name="Примечание 2 2 2 3" xfId="37319"/>
    <cellStyle name="Примечание 2 2 2 3 2" xfId="37320"/>
    <cellStyle name="Примечание 2 2 2 3 2 2" xfId="37321"/>
    <cellStyle name="Примечание 2 2 2 3 2 2 2" xfId="37322"/>
    <cellStyle name="Примечание 2 2 2 3 2 3" xfId="37323"/>
    <cellStyle name="Примечание 2 2 2 3 3" xfId="37324"/>
    <cellStyle name="Примечание 2 2 2 3 3 2" xfId="37325"/>
    <cellStyle name="Примечание 2 2 2 3 4" xfId="37326"/>
    <cellStyle name="Примечание 2 2 2 4" xfId="37327"/>
    <cellStyle name="Примечание 2 2 2 4 2" xfId="37328"/>
    <cellStyle name="Примечание 2 2 2 4 2 2" xfId="37329"/>
    <cellStyle name="Примечание 2 2 2 4 2 2 2" xfId="37330"/>
    <cellStyle name="Примечание 2 2 2 4 2 3" xfId="37331"/>
    <cellStyle name="Примечание 2 2 2 4 3" xfId="37332"/>
    <cellStyle name="Примечание 2 2 2 4 3 2" xfId="37333"/>
    <cellStyle name="Примечание 2 2 2 4 4" xfId="37334"/>
    <cellStyle name="Примечание 2 2 2 5" xfId="37335"/>
    <cellStyle name="Примечание 2 2 2 5 2" xfId="37336"/>
    <cellStyle name="Примечание 2 2 2 5 2 2" xfId="37337"/>
    <cellStyle name="Примечание 2 2 2 5 2 2 2" xfId="37338"/>
    <cellStyle name="Примечание 2 2 2 5 2 3" xfId="37339"/>
    <cellStyle name="Примечание 2 2 2 5 3" xfId="37340"/>
    <cellStyle name="Примечание 2 2 2 5 3 2" xfId="37341"/>
    <cellStyle name="Примечание 2 2 2 5 4" xfId="37342"/>
    <cellStyle name="Примечание 2 2 2 6" xfId="37343"/>
    <cellStyle name="Примечание 2 2 2 6 2" xfId="37344"/>
    <cellStyle name="Примечание 2 2 2 6 2 2" xfId="37345"/>
    <cellStyle name="Примечание 2 2 2 6 3" xfId="37346"/>
    <cellStyle name="Примечание 2 2 2 7" xfId="37347"/>
    <cellStyle name="Примечание 2 2 2 7 2" xfId="37348"/>
    <cellStyle name="Примечание 2 2 2 8" xfId="37349"/>
    <cellStyle name="Примечание 2 2 2 9" xfId="37350"/>
    <cellStyle name="Примечание 2 2 3" xfId="37351"/>
    <cellStyle name="Примечание 2 2 3 2" xfId="37352"/>
    <cellStyle name="Примечание 2 2 3 2 2" xfId="37353"/>
    <cellStyle name="Примечание 2 2 3 2 2 2" xfId="37354"/>
    <cellStyle name="Примечание 2 2 3 2 2 2 2" xfId="37355"/>
    <cellStyle name="Примечание 2 2 3 2 2 3" xfId="37356"/>
    <cellStyle name="Примечание 2 2 3 2 3" xfId="37357"/>
    <cellStyle name="Примечание 2 2 3 2 3 2" xfId="37358"/>
    <cellStyle name="Примечание 2 2 3 2 4" xfId="37359"/>
    <cellStyle name="Примечание 2 2 3 3" xfId="37360"/>
    <cellStyle name="Примечание 2 2 3 3 2" xfId="37361"/>
    <cellStyle name="Примечание 2 2 3 3 2 2" xfId="37362"/>
    <cellStyle name="Примечание 2 2 3 3 2 2 2" xfId="37363"/>
    <cellStyle name="Примечание 2 2 3 3 2 3" xfId="37364"/>
    <cellStyle name="Примечание 2 2 3 3 3" xfId="37365"/>
    <cellStyle name="Примечание 2 2 3 3 3 2" xfId="37366"/>
    <cellStyle name="Примечание 2 2 3 3 4" xfId="37367"/>
    <cellStyle name="Примечание 2 2 3 4" xfId="37368"/>
    <cellStyle name="Примечание 2 2 3 4 2" xfId="37369"/>
    <cellStyle name="Примечание 2 2 3 4 2 2" xfId="37370"/>
    <cellStyle name="Примечание 2 2 3 4 2 2 2" xfId="37371"/>
    <cellStyle name="Примечание 2 2 3 4 2 3" xfId="37372"/>
    <cellStyle name="Примечание 2 2 3 4 3" xfId="37373"/>
    <cellStyle name="Примечание 2 2 3 4 3 2" xfId="37374"/>
    <cellStyle name="Примечание 2 2 3 4 4" xfId="37375"/>
    <cellStyle name="Примечание 2 2 3 5" xfId="37376"/>
    <cellStyle name="Примечание 2 2 3 5 2" xfId="37377"/>
    <cellStyle name="Примечание 2 2 3 5 2 2" xfId="37378"/>
    <cellStyle name="Примечание 2 2 3 5 3" xfId="37379"/>
    <cellStyle name="Примечание 2 2 3 6" xfId="37380"/>
    <cellStyle name="Примечание 2 2 3 6 2" xfId="37381"/>
    <cellStyle name="Примечание 2 2 3 7" xfId="37382"/>
    <cellStyle name="Примечание 2 2 4" xfId="37383"/>
    <cellStyle name="Примечание 2 2 4 2" xfId="37384"/>
    <cellStyle name="Примечание 2 2 4 2 2" xfId="37385"/>
    <cellStyle name="Примечание 2 2 4 2 2 2" xfId="37386"/>
    <cellStyle name="Примечание 2 2 4 2 3" xfId="37387"/>
    <cellStyle name="Примечание 2 2 4 3" xfId="37388"/>
    <cellStyle name="Примечание 2 2 4 3 2" xfId="37389"/>
    <cellStyle name="Примечание 2 2 4 4" xfId="37390"/>
    <cellStyle name="Примечание 2 2 5" xfId="37391"/>
    <cellStyle name="Примечание 2 2 5 2" xfId="37392"/>
    <cellStyle name="Примечание 2 2 5 2 2" xfId="37393"/>
    <cellStyle name="Примечание 2 2 5 2 2 2" xfId="37394"/>
    <cellStyle name="Примечание 2 2 5 2 3" xfId="37395"/>
    <cellStyle name="Примечание 2 2 5 3" xfId="37396"/>
    <cellStyle name="Примечание 2 2 5 3 2" xfId="37397"/>
    <cellStyle name="Примечание 2 2 5 4" xfId="37398"/>
    <cellStyle name="Примечание 2 2 6" xfId="37399"/>
    <cellStyle name="Примечание 2 2 6 2" xfId="37400"/>
    <cellStyle name="Примечание 2 2 6 2 2" xfId="37401"/>
    <cellStyle name="Примечание 2 2 6 2 2 2" xfId="37402"/>
    <cellStyle name="Примечание 2 2 6 2 3" xfId="37403"/>
    <cellStyle name="Примечание 2 2 6 3" xfId="37404"/>
    <cellStyle name="Примечание 2 2 6 3 2" xfId="37405"/>
    <cellStyle name="Примечание 2 2 6 4" xfId="37406"/>
    <cellStyle name="Примечание 2 2 7" xfId="37407"/>
    <cellStyle name="Примечание 2 2 7 2" xfId="37408"/>
    <cellStyle name="Примечание 2 2 7 2 2" xfId="37409"/>
    <cellStyle name="Примечание 2 2 7 3" xfId="37410"/>
    <cellStyle name="Примечание 2 2 8" xfId="37411"/>
    <cellStyle name="Примечание 2 2 8 2" xfId="37412"/>
    <cellStyle name="Примечание 2 2 9" xfId="37413"/>
    <cellStyle name="Примечание 2 3" xfId="37414"/>
    <cellStyle name="Примечание 2 3 10" xfId="37415"/>
    <cellStyle name="Примечание 2 3 2" xfId="37416"/>
    <cellStyle name="Примечание 2 3 2 2" xfId="37417"/>
    <cellStyle name="Примечание 2 3 2 2 2" xfId="37418"/>
    <cellStyle name="Примечание 2 3 2 2 2 2" xfId="37419"/>
    <cellStyle name="Примечание 2 3 2 2 2 2 2" xfId="37420"/>
    <cellStyle name="Примечание 2 3 2 2 2 3" xfId="37421"/>
    <cellStyle name="Примечание 2 3 2 2 3" xfId="37422"/>
    <cellStyle name="Примечание 2 3 2 2 3 2" xfId="37423"/>
    <cellStyle name="Примечание 2 3 2 2 4" xfId="37424"/>
    <cellStyle name="Примечание 2 3 2 3" xfId="37425"/>
    <cellStyle name="Примечание 2 3 2 3 2" xfId="37426"/>
    <cellStyle name="Примечание 2 3 2 3 2 2" xfId="37427"/>
    <cellStyle name="Примечание 2 3 2 3 2 2 2" xfId="37428"/>
    <cellStyle name="Примечание 2 3 2 3 2 3" xfId="37429"/>
    <cellStyle name="Примечание 2 3 2 3 3" xfId="37430"/>
    <cellStyle name="Примечание 2 3 2 3 3 2" xfId="37431"/>
    <cellStyle name="Примечание 2 3 2 3 4" xfId="37432"/>
    <cellStyle name="Примечание 2 3 2 4" xfId="37433"/>
    <cellStyle name="Примечание 2 3 2 4 2" xfId="37434"/>
    <cellStyle name="Примечание 2 3 2 4 2 2" xfId="37435"/>
    <cellStyle name="Примечание 2 3 2 4 2 2 2" xfId="37436"/>
    <cellStyle name="Примечание 2 3 2 4 2 3" xfId="37437"/>
    <cellStyle name="Примечание 2 3 2 4 3" xfId="37438"/>
    <cellStyle name="Примечание 2 3 2 4 3 2" xfId="37439"/>
    <cellStyle name="Примечание 2 3 2 4 4" xfId="37440"/>
    <cellStyle name="Примечание 2 3 2 5" xfId="37441"/>
    <cellStyle name="Примечание 2 3 2 5 2" xfId="37442"/>
    <cellStyle name="Примечание 2 3 2 5 2 2" xfId="37443"/>
    <cellStyle name="Примечание 2 3 2 5 3" xfId="37444"/>
    <cellStyle name="Примечание 2 3 2 6" xfId="37445"/>
    <cellStyle name="Примечание 2 3 2 6 2" xfId="37446"/>
    <cellStyle name="Примечание 2 3 2 7" xfId="37447"/>
    <cellStyle name="Примечание 2 3 3" xfId="37448"/>
    <cellStyle name="Примечание 2 3 3 2" xfId="37449"/>
    <cellStyle name="Примечание 2 3 3 2 2" xfId="37450"/>
    <cellStyle name="Примечание 2 3 3 2 2 2" xfId="37451"/>
    <cellStyle name="Примечание 2 3 3 2 3" xfId="37452"/>
    <cellStyle name="Примечание 2 3 3 3" xfId="37453"/>
    <cellStyle name="Примечание 2 3 3 3 2" xfId="37454"/>
    <cellStyle name="Примечание 2 3 3 4" xfId="37455"/>
    <cellStyle name="Примечание 2 3 4" xfId="37456"/>
    <cellStyle name="Примечание 2 3 4 2" xfId="37457"/>
    <cellStyle name="Примечание 2 3 4 2 2" xfId="37458"/>
    <cellStyle name="Примечание 2 3 4 2 2 2" xfId="37459"/>
    <cellStyle name="Примечание 2 3 4 2 3" xfId="37460"/>
    <cellStyle name="Примечание 2 3 4 3" xfId="37461"/>
    <cellStyle name="Примечание 2 3 4 3 2" xfId="37462"/>
    <cellStyle name="Примечание 2 3 4 4" xfId="37463"/>
    <cellStyle name="Примечание 2 3 5" xfId="37464"/>
    <cellStyle name="Примечание 2 3 5 2" xfId="37465"/>
    <cellStyle name="Примечание 2 3 5 2 2" xfId="37466"/>
    <cellStyle name="Примечание 2 3 5 2 2 2" xfId="37467"/>
    <cellStyle name="Примечание 2 3 5 2 3" xfId="37468"/>
    <cellStyle name="Примечание 2 3 5 3" xfId="37469"/>
    <cellStyle name="Примечание 2 3 5 3 2" xfId="37470"/>
    <cellStyle name="Примечание 2 3 5 4" xfId="37471"/>
    <cellStyle name="Примечание 2 3 6" xfId="37472"/>
    <cellStyle name="Примечание 2 3 6 2" xfId="37473"/>
    <cellStyle name="Примечание 2 3 6 2 2" xfId="37474"/>
    <cellStyle name="Примечание 2 3 6 3" xfId="37475"/>
    <cellStyle name="Примечание 2 3 7" xfId="37476"/>
    <cellStyle name="Примечание 2 3 7 2" xfId="37477"/>
    <cellStyle name="Примечание 2 3 8" xfId="37478"/>
    <cellStyle name="Примечание 2 3 9" xfId="37479"/>
    <cellStyle name="Примечание 2 4" xfId="37480"/>
    <cellStyle name="Примечание 2 4 10" xfId="37481"/>
    <cellStyle name="Примечание 2 4 2" xfId="37482"/>
    <cellStyle name="Примечание 2 4 2 2" xfId="37483"/>
    <cellStyle name="Примечание 2 4 2 2 2" xfId="37484"/>
    <cellStyle name="Примечание 2 4 2 2 2 2" xfId="37485"/>
    <cellStyle name="Примечание 2 4 2 2 2 2 2" xfId="37486"/>
    <cellStyle name="Примечание 2 4 2 2 2 3" xfId="37487"/>
    <cellStyle name="Примечание 2 4 2 2 3" xfId="37488"/>
    <cellStyle name="Примечание 2 4 2 2 3 2" xfId="37489"/>
    <cellStyle name="Примечание 2 4 2 2 4" xfId="37490"/>
    <cellStyle name="Примечание 2 4 2 3" xfId="37491"/>
    <cellStyle name="Примечание 2 4 2 3 2" xfId="37492"/>
    <cellStyle name="Примечание 2 4 2 3 2 2" xfId="37493"/>
    <cellStyle name="Примечание 2 4 2 3 2 2 2" xfId="37494"/>
    <cellStyle name="Примечание 2 4 2 3 2 3" xfId="37495"/>
    <cellStyle name="Примечание 2 4 2 3 3" xfId="37496"/>
    <cellStyle name="Примечание 2 4 2 3 3 2" xfId="37497"/>
    <cellStyle name="Примечание 2 4 2 3 4" xfId="37498"/>
    <cellStyle name="Примечание 2 4 2 4" xfId="37499"/>
    <cellStyle name="Примечание 2 4 2 4 2" xfId="37500"/>
    <cellStyle name="Примечание 2 4 2 4 2 2" xfId="37501"/>
    <cellStyle name="Примечание 2 4 2 4 2 2 2" xfId="37502"/>
    <cellStyle name="Примечание 2 4 2 4 2 3" xfId="37503"/>
    <cellStyle name="Примечание 2 4 2 4 3" xfId="37504"/>
    <cellStyle name="Примечание 2 4 2 4 3 2" xfId="37505"/>
    <cellStyle name="Примечание 2 4 2 4 4" xfId="37506"/>
    <cellStyle name="Примечание 2 4 2 5" xfId="37507"/>
    <cellStyle name="Примечание 2 4 2 5 2" xfId="37508"/>
    <cellStyle name="Примечание 2 4 2 5 2 2" xfId="37509"/>
    <cellStyle name="Примечание 2 4 2 5 3" xfId="37510"/>
    <cellStyle name="Примечание 2 4 2 6" xfId="37511"/>
    <cellStyle name="Примечание 2 4 2 6 2" xfId="37512"/>
    <cellStyle name="Примечание 2 4 2 7" xfId="37513"/>
    <cellStyle name="Примечание 2 4 3" xfId="37514"/>
    <cellStyle name="Примечание 2 4 3 2" xfId="37515"/>
    <cellStyle name="Примечание 2 4 3 2 2" xfId="37516"/>
    <cellStyle name="Примечание 2 4 3 2 2 2" xfId="37517"/>
    <cellStyle name="Примечание 2 4 3 2 3" xfId="37518"/>
    <cellStyle name="Примечание 2 4 3 3" xfId="37519"/>
    <cellStyle name="Примечание 2 4 3 3 2" xfId="37520"/>
    <cellStyle name="Примечание 2 4 3 4" xfId="37521"/>
    <cellStyle name="Примечание 2 4 4" xfId="37522"/>
    <cellStyle name="Примечание 2 4 4 2" xfId="37523"/>
    <cellStyle name="Примечание 2 4 4 2 2" xfId="37524"/>
    <cellStyle name="Примечание 2 4 4 2 2 2" xfId="37525"/>
    <cellStyle name="Примечание 2 4 4 2 3" xfId="37526"/>
    <cellStyle name="Примечание 2 4 4 3" xfId="37527"/>
    <cellStyle name="Примечание 2 4 4 3 2" xfId="37528"/>
    <cellStyle name="Примечание 2 4 4 4" xfId="37529"/>
    <cellStyle name="Примечание 2 4 5" xfId="37530"/>
    <cellStyle name="Примечание 2 4 5 2" xfId="37531"/>
    <cellStyle name="Примечание 2 4 5 2 2" xfId="37532"/>
    <cellStyle name="Примечание 2 4 5 2 2 2" xfId="37533"/>
    <cellStyle name="Примечание 2 4 5 2 3" xfId="37534"/>
    <cellStyle name="Примечание 2 4 5 3" xfId="37535"/>
    <cellStyle name="Примечание 2 4 5 3 2" xfId="37536"/>
    <cellStyle name="Примечание 2 4 5 4" xfId="37537"/>
    <cellStyle name="Примечание 2 4 6" xfId="37538"/>
    <cellStyle name="Примечание 2 4 6 2" xfId="37539"/>
    <cellStyle name="Примечание 2 4 6 2 2" xfId="37540"/>
    <cellStyle name="Примечание 2 4 6 3" xfId="37541"/>
    <cellStyle name="Примечание 2 4 7" xfId="37542"/>
    <cellStyle name="Примечание 2 4 7 2" xfId="37543"/>
    <cellStyle name="Примечание 2 4 8" xfId="37544"/>
    <cellStyle name="Примечание 2 4 9" xfId="37545"/>
    <cellStyle name="Примечание 2 5" xfId="37546"/>
    <cellStyle name="Примечание 2 5 10" xfId="37547"/>
    <cellStyle name="Примечание 2 5 2" xfId="37548"/>
    <cellStyle name="Примечание 2 5 2 2" xfId="37549"/>
    <cellStyle name="Примечание 2 5 2 2 2" xfId="37550"/>
    <cellStyle name="Примечание 2 5 2 2 2 2" xfId="37551"/>
    <cellStyle name="Примечание 2 5 2 2 2 2 2" xfId="37552"/>
    <cellStyle name="Примечание 2 5 2 2 2 3" xfId="37553"/>
    <cellStyle name="Примечание 2 5 2 2 3" xfId="37554"/>
    <cellStyle name="Примечание 2 5 2 2 3 2" xfId="37555"/>
    <cellStyle name="Примечание 2 5 2 2 4" xfId="37556"/>
    <cellStyle name="Примечание 2 5 2 3" xfId="37557"/>
    <cellStyle name="Примечание 2 5 2 3 2" xfId="37558"/>
    <cellStyle name="Примечание 2 5 2 3 2 2" xfId="37559"/>
    <cellStyle name="Примечание 2 5 2 3 2 2 2" xfId="37560"/>
    <cellStyle name="Примечание 2 5 2 3 2 3" xfId="37561"/>
    <cellStyle name="Примечание 2 5 2 3 3" xfId="37562"/>
    <cellStyle name="Примечание 2 5 2 3 3 2" xfId="37563"/>
    <cellStyle name="Примечание 2 5 2 3 4" xfId="37564"/>
    <cellStyle name="Примечание 2 5 2 4" xfId="37565"/>
    <cellStyle name="Примечание 2 5 2 4 2" xfId="37566"/>
    <cellStyle name="Примечание 2 5 2 4 2 2" xfId="37567"/>
    <cellStyle name="Примечание 2 5 2 4 2 2 2" xfId="37568"/>
    <cellStyle name="Примечание 2 5 2 4 2 3" xfId="37569"/>
    <cellStyle name="Примечание 2 5 2 4 3" xfId="37570"/>
    <cellStyle name="Примечание 2 5 2 4 3 2" xfId="37571"/>
    <cellStyle name="Примечание 2 5 2 4 4" xfId="37572"/>
    <cellStyle name="Примечание 2 5 2 5" xfId="37573"/>
    <cellStyle name="Примечание 2 5 2 5 2" xfId="37574"/>
    <cellStyle name="Примечание 2 5 2 5 2 2" xfId="37575"/>
    <cellStyle name="Примечание 2 5 2 5 3" xfId="37576"/>
    <cellStyle name="Примечание 2 5 2 6" xfId="37577"/>
    <cellStyle name="Примечание 2 5 2 6 2" xfId="37578"/>
    <cellStyle name="Примечание 2 5 2 7" xfId="37579"/>
    <cellStyle name="Примечание 2 5 3" xfId="37580"/>
    <cellStyle name="Примечание 2 5 3 2" xfId="37581"/>
    <cellStyle name="Примечание 2 5 3 2 2" xfId="37582"/>
    <cellStyle name="Примечание 2 5 3 2 2 2" xfId="37583"/>
    <cellStyle name="Примечание 2 5 3 2 3" xfId="37584"/>
    <cellStyle name="Примечание 2 5 3 3" xfId="37585"/>
    <cellStyle name="Примечание 2 5 3 3 2" xfId="37586"/>
    <cellStyle name="Примечание 2 5 3 4" xfId="37587"/>
    <cellStyle name="Примечание 2 5 4" xfId="37588"/>
    <cellStyle name="Примечание 2 5 4 2" xfId="37589"/>
    <cellStyle name="Примечание 2 5 4 2 2" xfId="37590"/>
    <cellStyle name="Примечание 2 5 4 2 2 2" xfId="37591"/>
    <cellStyle name="Примечание 2 5 4 2 3" xfId="37592"/>
    <cellStyle name="Примечание 2 5 4 3" xfId="37593"/>
    <cellStyle name="Примечание 2 5 4 3 2" xfId="37594"/>
    <cellStyle name="Примечание 2 5 4 4" xfId="37595"/>
    <cellStyle name="Примечание 2 5 5" xfId="37596"/>
    <cellStyle name="Примечание 2 5 5 2" xfId="37597"/>
    <cellStyle name="Примечание 2 5 5 2 2" xfId="37598"/>
    <cellStyle name="Примечание 2 5 5 2 2 2" xfId="37599"/>
    <cellStyle name="Примечание 2 5 5 2 3" xfId="37600"/>
    <cellStyle name="Примечание 2 5 5 3" xfId="37601"/>
    <cellStyle name="Примечание 2 5 5 3 2" xfId="37602"/>
    <cellStyle name="Примечание 2 5 5 4" xfId="37603"/>
    <cellStyle name="Примечание 2 5 6" xfId="37604"/>
    <cellStyle name="Примечание 2 5 6 2" xfId="37605"/>
    <cellStyle name="Примечание 2 5 6 2 2" xfId="37606"/>
    <cellStyle name="Примечание 2 5 6 3" xfId="37607"/>
    <cellStyle name="Примечание 2 5 7" xfId="37608"/>
    <cellStyle name="Примечание 2 5 7 2" xfId="37609"/>
    <cellStyle name="Примечание 2 5 8" xfId="37610"/>
    <cellStyle name="Примечание 2 5 9" xfId="37611"/>
    <cellStyle name="Примечание 2 6" xfId="37612"/>
    <cellStyle name="Примечание 2 6 10" xfId="37613"/>
    <cellStyle name="Примечание 2 6 2" xfId="37614"/>
    <cellStyle name="Примечание 2 6 2 2" xfId="37615"/>
    <cellStyle name="Примечание 2 6 2 2 2" xfId="37616"/>
    <cellStyle name="Примечание 2 6 2 2 2 2" xfId="37617"/>
    <cellStyle name="Примечание 2 6 2 2 2 2 2" xfId="37618"/>
    <cellStyle name="Примечание 2 6 2 2 2 3" xfId="37619"/>
    <cellStyle name="Примечание 2 6 2 2 3" xfId="37620"/>
    <cellStyle name="Примечание 2 6 2 2 3 2" xfId="37621"/>
    <cellStyle name="Примечание 2 6 2 2 4" xfId="37622"/>
    <cellStyle name="Примечание 2 6 2 3" xfId="37623"/>
    <cellStyle name="Примечание 2 6 2 3 2" xfId="37624"/>
    <cellStyle name="Примечание 2 6 2 3 2 2" xfId="37625"/>
    <cellStyle name="Примечание 2 6 2 3 2 2 2" xfId="37626"/>
    <cellStyle name="Примечание 2 6 2 3 2 3" xfId="37627"/>
    <cellStyle name="Примечание 2 6 2 3 3" xfId="37628"/>
    <cellStyle name="Примечание 2 6 2 3 3 2" xfId="37629"/>
    <cellStyle name="Примечание 2 6 2 3 4" xfId="37630"/>
    <cellStyle name="Примечание 2 6 2 4" xfId="37631"/>
    <cellStyle name="Примечание 2 6 2 4 2" xfId="37632"/>
    <cellStyle name="Примечание 2 6 2 4 2 2" xfId="37633"/>
    <cellStyle name="Примечание 2 6 2 4 2 2 2" xfId="37634"/>
    <cellStyle name="Примечание 2 6 2 4 2 3" xfId="37635"/>
    <cellStyle name="Примечание 2 6 2 4 3" xfId="37636"/>
    <cellStyle name="Примечание 2 6 2 4 3 2" xfId="37637"/>
    <cellStyle name="Примечание 2 6 2 4 4" xfId="37638"/>
    <cellStyle name="Примечание 2 6 2 5" xfId="37639"/>
    <cellStyle name="Примечание 2 6 2 5 2" xfId="37640"/>
    <cellStyle name="Примечание 2 6 2 5 2 2" xfId="37641"/>
    <cellStyle name="Примечание 2 6 2 5 3" xfId="37642"/>
    <cellStyle name="Примечание 2 6 2 6" xfId="37643"/>
    <cellStyle name="Примечание 2 6 2 6 2" xfId="37644"/>
    <cellStyle name="Примечание 2 6 2 7" xfId="37645"/>
    <cellStyle name="Примечание 2 6 3" xfId="37646"/>
    <cellStyle name="Примечание 2 6 3 2" xfId="37647"/>
    <cellStyle name="Примечание 2 6 3 2 2" xfId="37648"/>
    <cellStyle name="Примечание 2 6 3 2 2 2" xfId="37649"/>
    <cellStyle name="Примечание 2 6 3 2 3" xfId="37650"/>
    <cellStyle name="Примечание 2 6 3 3" xfId="37651"/>
    <cellStyle name="Примечание 2 6 3 3 2" xfId="37652"/>
    <cellStyle name="Примечание 2 6 3 4" xfId="37653"/>
    <cellStyle name="Примечание 2 6 4" xfId="37654"/>
    <cellStyle name="Примечание 2 6 4 2" xfId="37655"/>
    <cellStyle name="Примечание 2 6 4 2 2" xfId="37656"/>
    <cellStyle name="Примечание 2 6 4 2 2 2" xfId="37657"/>
    <cellStyle name="Примечание 2 6 4 2 3" xfId="37658"/>
    <cellStyle name="Примечание 2 6 4 3" xfId="37659"/>
    <cellStyle name="Примечание 2 6 4 3 2" xfId="37660"/>
    <cellStyle name="Примечание 2 6 4 4" xfId="37661"/>
    <cellStyle name="Примечание 2 6 5" xfId="37662"/>
    <cellStyle name="Примечание 2 6 5 2" xfId="37663"/>
    <cellStyle name="Примечание 2 6 5 2 2" xfId="37664"/>
    <cellStyle name="Примечание 2 6 5 2 2 2" xfId="37665"/>
    <cellStyle name="Примечание 2 6 5 2 3" xfId="37666"/>
    <cellStyle name="Примечание 2 6 5 3" xfId="37667"/>
    <cellStyle name="Примечание 2 6 5 3 2" xfId="37668"/>
    <cellStyle name="Примечание 2 6 5 4" xfId="37669"/>
    <cellStyle name="Примечание 2 6 6" xfId="37670"/>
    <cellStyle name="Примечание 2 6 6 2" xfId="37671"/>
    <cellStyle name="Примечание 2 6 6 2 2" xfId="37672"/>
    <cellStyle name="Примечание 2 6 6 3" xfId="37673"/>
    <cellStyle name="Примечание 2 6 7" xfId="37674"/>
    <cellStyle name="Примечание 2 6 7 2" xfId="37675"/>
    <cellStyle name="Примечание 2 6 8" xfId="37676"/>
    <cellStyle name="Примечание 2 6 9" xfId="37677"/>
    <cellStyle name="Примечание 2 7" xfId="37678"/>
    <cellStyle name="Примечание 2 7 10" xfId="37679"/>
    <cellStyle name="Примечание 2 7 2" xfId="37680"/>
    <cellStyle name="Примечание 2 7 2 2" xfId="37681"/>
    <cellStyle name="Примечание 2 7 2 2 2" xfId="37682"/>
    <cellStyle name="Примечание 2 7 2 2 2 2" xfId="37683"/>
    <cellStyle name="Примечание 2 7 2 2 2 2 2" xfId="37684"/>
    <cellStyle name="Примечание 2 7 2 2 2 3" xfId="37685"/>
    <cellStyle name="Примечание 2 7 2 2 3" xfId="37686"/>
    <cellStyle name="Примечание 2 7 2 2 3 2" xfId="37687"/>
    <cellStyle name="Примечание 2 7 2 2 4" xfId="37688"/>
    <cellStyle name="Примечание 2 7 2 3" xfId="37689"/>
    <cellStyle name="Примечание 2 7 2 3 2" xfId="37690"/>
    <cellStyle name="Примечание 2 7 2 3 2 2" xfId="37691"/>
    <cellStyle name="Примечание 2 7 2 3 2 2 2" xfId="37692"/>
    <cellStyle name="Примечание 2 7 2 3 2 3" xfId="37693"/>
    <cellStyle name="Примечание 2 7 2 3 3" xfId="37694"/>
    <cellStyle name="Примечание 2 7 2 3 3 2" xfId="37695"/>
    <cellStyle name="Примечание 2 7 2 3 4" xfId="37696"/>
    <cellStyle name="Примечание 2 7 2 4" xfId="37697"/>
    <cellStyle name="Примечание 2 7 2 4 2" xfId="37698"/>
    <cellStyle name="Примечание 2 7 2 4 2 2" xfId="37699"/>
    <cellStyle name="Примечание 2 7 2 4 2 2 2" xfId="37700"/>
    <cellStyle name="Примечание 2 7 2 4 2 3" xfId="37701"/>
    <cellStyle name="Примечание 2 7 2 4 3" xfId="37702"/>
    <cellStyle name="Примечание 2 7 2 4 3 2" xfId="37703"/>
    <cellStyle name="Примечание 2 7 2 4 4" xfId="37704"/>
    <cellStyle name="Примечание 2 7 2 5" xfId="37705"/>
    <cellStyle name="Примечание 2 7 2 5 2" xfId="37706"/>
    <cellStyle name="Примечание 2 7 2 5 2 2" xfId="37707"/>
    <cellStyle name="Примечание 2 7 2 5 3" xfId="37708"/>
    <cellStyle name="Примечание 2 7 2 6" xfId="37709"/>
    <cellStyle name="Примечание 2 7 2 6 2" xfId="37710"/>
    <cellStyle name="Примечание 2 7 2 7" xfId="37711"/>
    <cellStyle name="Примечание 2 7 3" xfId="37712"/>
    <cellStyle name="Примечание 2 7 3 2" xfId="37713"/>
    <cellStyle name="Примечание 2 7 3 2 2" xfId="37714"/>
    <cellStyle name="Примечание 2 7 3 2 2 2" xfId="37715"/>
    <cellStyle name="Примечание 2 7 3 2 3" xfId="37716"/>
    <cellStyle name="Примечание 2 7 3 3" xfId="37717"/>
    <cellStyle name="Примечание 2 7 3 3 2" xfId="37718"/>
    <cellStyle name="Примечание 2 7 3 4" xfId="37719"/>
    <cellStyle name="Примечание 2 7 4" xfId="37720"/>
    <cellStyle name="Примечание 2 7 4 2" xfId="37721"/>
    <cellStyle name="Примечание 2 7 4 2 2" xfId="37722"/>
    <cellStyle name="Примечание 2 7 4 2 2 2" xfId="37723"/>
    <cellStyle name="Примечание 2 7 4 2 3" xfId="37724"/>
    <cellStyle name="Примечание 2 7 4 3" xfId="37725"/>
    <cellStyle name="Примечание 2 7 4 3 2" xfId="37726"/>
    <cellStyle name="Примечание 2 7 4 4" xfId="37727"/>
    <cellStyle name="Примечание 2 7 5" xfId="37728"/>
    <cellStyle name="Примечание 2 7 5 2" xfId="37729"/>
    <cellStyle name="Примечание 2 7 5 2 2" xfId="37730"/>
    <cellStyle name="Примечание 2 7 5 2 2 2" xfId="37731"/>
    <cellStyle name="Примечание 2 7 5 2 3" xfId="37732"/>
    <cellStyle name="Примечание 2 7 5 3" xfId="37733"/>
    <cellStyle name="Примечание 2 7 5 3 2" xfId="37734"/>
    <cellStyle name="Примечание 2 7 5 4" xfId="37735"/>
    <cellStyle name="Примечание 2 7 6" xfId="37736"/>
    <cellStyle name="Примечание 2 7 6 2" xfId="37737"/>
    <cellStyle name="Примечание 2 7 6 2 2" xfId="37738"/>
    <cellStyle name="Примечание 2 7 6 3" xfId="37739"/>
    <cellStyle name="Примечание 2 7 7" xfId="37740"/>
    <cellStyle name="Примечание 2 7 7 2" xfId="37741"/>
    <cellStyle name="Примечание 2 7 8" xfId="37742"/>
    <cellStyle name="Примечание 2 7 9" xfId="37743"/>
    <cellStyle name="Примечание 2 8" xfId="37744"/>
    <cellStyle name="Примечание 2 8 10" xfId="37745"/>
    <cellStyle name="Примечание 2 8 2" xfId="37746"/>
    <cellStyle name="Примечание 2 8 2 2" xfId="37747"/>
    <cellStyle name="Примечание 2 8 2 2 2" xfId="37748"/>
    <cellStyle name="Примечание 2 8 2 2 2 2" xfId="37749"/>
    <cellStyle name="Примечание 2 8 2 2 2 2 2" xfId="37750"/>
    <cellStyle name="Примечание 2 8 2 2 2 3" xfId="37751"/>
    <cellStyle name="Примечание 2 8 2 2 3" xfId="37752"/>
    <cellStyle name="Примечание 2 8 2 2 3 2" xfId="37753"/>
    <cellStyle name="Примечание 2 8 2 2 4" xfId="37754"/>
    <cellStyle name="Примечание 2 8 2 3" xfId="37755"/>
    <cellStyle name="Примечание 2 8 2 3 2" xfId="37756"/>
    <cellStyle name="Примечание 2 8 2 3 2 2" xfId="37757"/>
    <cellStyle name="Примечание 2 8 2 3 2 2 2" xfId="37758"/>
    <cellStyle name="Примечание 2 8 2 3 2 3" xfId="37759"/>
    <cellStyle name="Примечание 2 8 2 3 3" xfId="37760"/>
    <cellStyle name="Примечание 2 8 2 3 3 2" xfId="37761"/>
    <cellStyle name="Примечание 2 8 2 3 4" xfId="37762"/>
    <cellStyle name="Примечание 2 8 2 4" xfId="37763"/>
    <cellStyle name="Примечание 2 8 2 4 2" xfId="37764"/>
    <cellStyle name="Примечание 2 8 2 4 2 2" xfId="37765"/>
    <cellStyle name="Примечание 2 8 2 4 2 2 2" xfId="37766"/>
    <cellStyle name="Примечание 2 8 2 4 2 3" xfId="37767"/>
    <cellStyle name="Примечание 2 8 2 4 3" xfId="37768"/>
    <cellStyle name="Примечание 2 8 2 4 3 2" xfId="37769"/>
    <cellStyle name="Примечание 2 8 2 4 4" xfId="37770"/>
    <cellStyle name="Примечание 2 8 2 5" xfId="37771"/>
    <cellStyle name="Примечание 2 8 2 5 2" xfId="37772"/>
    <cellStyle name="Примечание 2 8 2 5 2 2" xfId="37773"/>
    <cellStyle name="Примечание 2 8 2 5 3" xfId="37774"/>
    <cellStyle name="Примечание 2 8 2 6" xfId="37775"/>
    <cellStyle name="Примечание 2 8 2 6 2" xfId="37776"/>
    <cellStyle name="Примечание 2 8 2 7" xfId="37777"/>
    <cellStyle name="Примечание 2 8 3" xfId="37778"/>
    <cellStyle name="Примечание 2 8 3 2" xfId="37779"/>
    <cellStyle name="Примечание 2 8 3 2 2" xfId="37780"/>
    <cellStyle name="Примечание 2 8 3 2 2 2" xfId="37781"/>
    <cellStyle name="Примечание 2 8 3 2 3" xfId="37782"/>
    <cellStyle name="Примечание 2 8 3 3" xfId="37783"/>
    <cellStyle name="Примечание 2 8 3 3 2" xfId="37784"/>
    <cellStyle name="Примечание 2 8 3 4" xfId="37785"/>
    <cellStyle name="Примечание 2 8 4" xfId="37786"/>
    <cellStyle name="Примечание 2 8 4 2" xfId="37787"/>
    <cellStyle name="Примечание 2 8 4 2 2" xfId="37788"/>
    <cellStyle name="Примечание 2 8 4 2 2 2" xfId="37789"/>
    <cellStyle name="Примечание 2 8 4 2 3" xfId="37790"/>
    <cellStyle name="Примечание 2 8 4 3" xfId="37791"/>
    <cellStyle name="Примечание 2 8 4 3 2" xfId="37792"/>
    <cellStyle name="Примечание 2 8 4 4" xfId="37793"/>
    <cellStyle name="Примечание 2 8 5" xfId="37794"/>
    <cellStyle name="Примечание 2 8 5 2" xfId="37795"/>
    <cellStyle name="Примечание 2 8 5 2 2" xfId="37796"/>
    <cellStyle name="Примечание 2 8 5 2 2 2" xfId="37797"/>
    <cellStyle name="Примечание 2 8 5 2 3" xfId="37798"/>
    <cellStyle name="Примечание 2 8 5 3" xfId="37799"/>
    <cellStyle name="Примечание 2 8 5 3 2" xfId="37800"/>
    <cellStyle name="Примечание 2 8 5 4" xfId="37801"/>
    <cellStyle name="Примечание 2 8 6" xfId="37802"/>
    <cellStyle name="Примечание 2 8 6 2" xfId="37803"/>
    <cellStyle name="Примечание 2 8 6 2 2" xfId="37804"/>
    <cellStyle name="Примечание 2 8 6 3" xfId="37805"/>
    <cellStyle name="Примечание 2 8 7" xfId="37806"/>
    <cellStyle name="Примечание 2 8 7 2" xfId="37807"/>
    <cellStyle name="Примечание 2 8 8" xfId="37808"/>
    <cellStyle name="Примечание 2 8 9" xfId="37809"/>
    <cellStyle name="Примечание 2 9" xfId="37810"/>
    <cellStyle name="Примечание 2_46EE.2011(v1.0)" xfId="37811"/>
    <cellStyle name="Примечание 3" xfId="37812"/>
    <cellStyle name="Примечание 3 10" xfId="37813"/>
    <cellStyle name="Примечание 3 10 2" xfId="37814"/>
    <cellStyle name="Примечание 3 10 2 2" xfId="37815"/>
    <cellStyle name="Примечание 3 10 2 2 2" xfId="37816"/>
    <cellStyle name="Примечание 3 10 2 3" xfId="37817"/>
    <cellStyle name="Примечание 3 10 3" xfId="37818"/>
    <cellStyle name="Примечание 3 10 3 2" xfId="37819"/>
    <cellStyle name="Примечание 3 10 4" xfId="37820"/>
    <cellStyle name="Примечание 3 11" xfId="37821"/>
    <cellStyle name="Примечание 3 11 2" xfId="37822"/>
    <cellStyle name="Примечание 3 11 2 2" xfId="37823"/>
    <cellStyle name="Примечание 3 11 2 2 2" xfId="37824"/>
    <cellStyle name="Примечание 3 11 2 3" xfId="37825"/>
    <cellStyle name="Примечание 3 11 3" xfId="37826"/>
    <cellStyle name="Примечание 3 11 3 2" xfId="37827"/>
    <cellStyle name="Примечание 3 11 4" xfId="37828"/>
    <cellStyle name="Примечание 3 12" xfId="37829"/>
    <cellStyle name="Примечание 3 12 2" xfId="37830"/>
    <cellStyle name="Примечание 3 12 2 2" xfId="37831"/>
    <cellStyle name="Примечание 3 12 2 2 2" xfId="37832"/>
    <cellStyle name="Примечание 3 12 2 3" xfId="37833"/>
    <cellStyle name="Примечание 3 12 3" xfId="37834"/>
    <cellStyle name="Примечание 3 12 3 2" xfId="37835"/>
    <cellStyle name="Примечание 3 12 4" xfId="37836"/>
    <cellStyle name="Примечание 3 13" xfId="37837"/>
    <cellStyle name="Примечание 3 13 2" xfId="37838"/>
    <cellStyle name="Примечание 3 13 2 2" xfId="37839"/>
    <cellStyle name="Примечание 3 13 3" xfId="37840"/>
    <cellStyle name="Примечание 3 14" xfId="37841"/>
    <cellStyle name="Примечание 3 14 2" xfId="37842"/>
    <cellStyle name="Примечание 3 15" xfId="37843"/>
    <cellStyle name="Примечание 3 16" xfId="37844"/>
    <cellStyle name="Примечание 3 17" xfId="37845"/>
    <cellStyle name="Примечание 3 2" xfId="37846"/>
    <cellStyle name="Примечание 3 2 10" xfId="37847"/>
    <cellStyle name="Примечание 3 2 11" xfId="37848"/>
    <cellStyle name="Примечание 3 2 2" xfId="37849"/>
    <cellStyle name="Примечание 3 2 2 10" xfId="37850"/>
    <cellStyle name="Примечание 3 2 2 2" xfId="37851"/>
    <cellStyle name="Примечание 3 2 2 2 2" xfId="37852"/>
    <cellStyle name="Примечание 3 2 2 2 2 2" xfId="37853"/>
    <cellStyle name="Примечание 3 2 2 2 2 2 2" xfId="37854"/>
    <cellStyle name="Примечание 3 2 2 2 2 2 2 2" xfId="37855"/>
    <cellStyle name="Примечание 3 2 2 2 2 2 3" xfId="37856"/>
    <cellStyle name="Примечание 3 2 2 2 2 3" xfId="37857"/>
    <cellStyle name="Примечание 3 2 2 2 2 3 2" xfId="37858"/>
    <cellStyle name="Примечание 3 2 2 2 2 4" xfId="37859"/>
    <cellStyle name="Примечание 3 2 2 2 3" xfId="37860"/>
    <cellStyle name="Примечание 3 2 2 2 3 2" xfId="37861"/>
    <cellStyle name="Примечание 3 2 2 2 3 2 2" xfId="37862"/>
    <cellStyle name="Примечание 3 2 2 2 3 2 2 2" xfId="37863"/>
    <cellStyle name="Примечание 3 2 2 2 3 2 3" xfId="37864"/>
    <cellStyle name="Примечание 3 2 2 2 3 3" xfId="37865"/>
    <cellStyle name="Примечание 3 2 2 2 3 3 2" xfId="37866"/>
    <cellStyle name="Примечание 3 2 2 2 3 4" xfId="37867"/>
    <cellStyle name="Примечание 3 2 2 2 4" xfId="37868"/>
    <cellStyle name="Примечание 3 2 2 2 4 2" xfId="37869"/>
    <cellStyle name="Примечание 3 2 2 2 4 2 2" xfId="37870"/>
    <cellStyle name="Примечание 3 2 2 2 4 2 2 2" xfId="37871"/>
    <cellStyle name="Примечание 3 2 2 2 4 2 3" xfId="37872"/>
    <cellStyle name="Примечание 3 2 2 2 4 3" xfId="37873"/>
    <cellStyle name="Примечание 3 2 2 2 4 3 2" xfId="37874"/>
    <cellStyle name="Примечание 3 2 2 2 4 4" xfId="37875"/>
    <cellStyle name="Примечание 3 2 2 2 5" xfId="37876"/>
    <cellStyle name="Примечание 3 2 2 2 5 2" xfId="37877"/>
    <cellStyle name="Примечание 3 2 2 2 5 2 2" xfId="37878"/>
    <cellStyle name="Примечание 3 2 2 2 5 3" xfId="37879"/>
    <cellStyle name="Примечание 3 2 2 2 6" xfId="37880"/>
    <cellStyle name="Примечание 3 2 2 2 6 2" xfId="37881"/>
    <cellStyle name="Примечание 3 2 2 2 7" xfId="37882"/>
    <cellStyle name="Примечание 3 2 2 3" xfId="37883"/>
    <cellStyle name="Примечание 3 2 2 3 2" xfId="37884"/>
    <cellStyle name="Примечание 3 2 2 3 2 2" xfId="37885"/>
    <cellStyle name="Примечание 3 2 2 3 2 2 2" xfId="37886"/>
    <cellStyle name="Примечание 3 2 2 3 2 3" xfId="37887"/>
    <cellStyle name="Примечание 3 2 2 3 3" xfId="37888"/>
    <cellStyle name="Примечание 3 2 2 3 3 2" xfId="37889"/>
    <cellStyle name="Примечание 3 2 2 3 4" xfId="37890"/>
    <cellStyle name="Примечание 3 2 2 4" xfId="37891"/>
    <cellStyle name="Примечание 3 2 2 4 2" xfId="37892"/>
    <cellStyle name="Примечание 3 2 2 4 2 2" xfId="37893"/>
    <cellStyle name="Примечание 3 2 2 4 2 2 2" xfId="37894"/>
    <cellStyle name="Примечание 3 2 2 4 2 3" xfId="37895"/>
    <cellStyle name="Примечание 3 2 2 4 3" xfId="37896"/>
    <cellStyle name="Примечание 3 2 2 4 3 2" xfId="37897"/>
    <cellStyle name="Примечание 3 2 2 4 4" xfId="37898"/>
    <cellStyle name="Примечание 3 2 2 5" xfId="37899"/>
    <cellStyle name="Примечание 3 2 2 5 2" xfId="37900"/>
    <cellStyle name="Примечание 3 2 2 5 2 2" xfId="37901"/>
    <cellStyle name="Примечание 3 2 2 5 2 2 2" xfId="37902"/>
    <cellStyle name="Примечание 3 2 2 5 2 3" xfId="37903"/>
    <cellStyle name="Примечание 3 2 2 5 3" xfId="37904"/>
    <cellStyle name="Примечание 3 2 2 5 3 2" xfId="37905"/>
    <cellStyle name="Примечание 3 2 2 5 4" xfId="37906"/>
    <cellStyle name="Примечание 3 2 2 6" xfId="37907"/>
    <cellStyle name="Примечание 3 2 2 6 2" xfId="37908"/>
    <cellStyle name="Примечание 3 2 2 6 2 2" xfId="37909"/>
    <cellStyle name="Примечание 3 2 2 6 3" xfId="37910"/>
    <cellStyle name="Примечание 3 2 2 7" xfId="37911"/>
    <cellStyle name="Примечание 3 2 2 7 2" xfId="37912"/>
    <cellStyle name="Примечание 3 2 2 8" xfId="37913"/>
    <cellStyle name="Примечание 3 2 2 9" xfId="37914"/>
    <cellStyle name="Примечание 3 2 3" xfId="37915"/>
    <cellStyle name="Примечание 3 2 3 2" xfId="37916"/>
    <cellStyle name="Примечание 3 2 3 2 2" xfId="37917"/>
    <cellStyle name="Примечание 3 2 3 2 2 2" xfId="37918"/>
    <cellStyle name="Примечание 3 2 3 2 2 2 2" xfId="37919"/>
    <cellStyle name="Примечание 3 2 3 2 2 3" xfId="37920"/>
    <cellStyle name="Примечание 3 2 3 2 3" xfId="37921"/>
    <cellStyle name="Примечание 3 2 3 2 3 2" xfId="37922"/>
    <cellStyle name="Примечание 3 2 3 2 4" xfId="37923"/>
    <cellStyle name="Примечание 3 2 3 3" xfId="37924"/>
    <cellStyle name="Примечание 3 2 3 3 2" xfId="37925"/>
    <cellStyle name="Примечание 3 2 3 3 2 2" xfId="37926"/>
    <cellStyle name="Примечание 3 2 3 3 2 2 2" xfId="37927"/>
    <cellStyle name="Примечание 3 2 3 3 2 3" xfId="37928"/>
    <cellStyle name="Примечание 3 2 3 3 3" xfId="37929"/>
    <cellStyle name="Примечание 3 2 3 3 3 2" xfId="37930"/>
    <cellStyle name="Примечание 3 2 3 3 4" xfId="37931"/>
    <cellStyle name="Примечание 3 2 3 4" xfId="37932"/>
    <cellStyle name="Примечание 3 2 3 4 2" xfId="37933"/>
    <cellStyle name="Примечание 3 2 3 4 2 2" xfId="37934"/>
    <cellStyle name="Примечание 3 2 3 4 2 2 2" xfId="37935"/>
    <cellStyle name="Примечание 3 2 3 4 2 3" xfId="37936"/>
    <cellStyle name="Примечание 3 2 3 4 3" xfId="37937"/>
    <cellStyle name="Примечание 3 2 3 4 3 2" xfId="37938"/>
    <cellStyle name="Примечание 3 2 3 4 4" xfId="37939"/>
    <cellStyle name="Примечание 3 2 3 5" xfId="37940"/>
    <cellStyle name="Примечание 3 2 3 5 2" xfId="37941"/>
    <cellStyle name="Примечание 3 2 3 5 2 2" xfId="37942"/>
    <cellStyle name="Примечание 3 2 3 5 3" xfId="37943"/>
    <cellStyle name="Примечание 3 2 3 6" xfId="37944"/>
    <cellStyle name="Примечание 3 2 3 6 2" xfId="37945"/>
    <cellStyle name="Примечание 3 2 3 7" xfId="37946"/>
    <cellStyle name="Примечание 3 2 4" xfId="37947"/>
    <cellStyle name="Примечание 3 2 4 2" xfId="37948"/>
    <cellStyle name="Примечание 3 2 4 2 2" xfId="37949"/>
    <cellStyle name="Примечание 3 2 4 2 2 2" xfId="37950"/>
    <cellStyle name="Примечание 3 2 4 2 3" xfId="37951"/>
    <cellStyle name="Примечание 3 2 4 3" xfId="37952"/>
    <cellStyle name="Примечание 3 2 4 3 2" xfId="37953"/>
    <cellStyle name="Примечание 3 2 4 4" xfId="37954"/>
    <cellStyle name="Примечание 3 2 5" xfId="37955"/>
    <cellStyle name="Примечание 3 2 5 2" xfId="37956"/>
    <cellStyle name="Примечание 3 2 5 2 2" xfId="37957"/>
    <cellStyle name="Примечание 3 2 5 2 2 2" xfId="37958"/>
    <cellStyle name="Примечание 3 2 5 2 3" xfId="37959"/>
    <cellStyle name="Примечание 3 2 5 3" xfId="37960"/>
    <cellStyle name="Примечание 3 2 5 3 2" xfId="37961"/>
    <cellStyle name="Примечание 3 2 5 4" xfId="37962"/>
    <cellStyle name="Примечание 3 2 6" xfId="37963"/>
    <cellStyle name="Примечание 3 2 6 2" xfId="37964"/>
    <cellStyle name="Примечание 3 2 6 2 2" xfId="37965"/>
    <cellStyle name="Примечание 3 2 6 2 2 2" xfId="37966"/>
    <cellStyle name="Примечание 3 2 6 2 3" xfId="37967"/>
    <cellStyle name="Примечание 3 2 6 3" xfId="37968"/>
    <cellStyle name="Примечание 3 2 6 3 2" xfId="37969"/>
    <cellStyle name="Примечание 3 2 6 4" xfId="37970"/>
    <cellStyle name="Примечание 3 2 7" xfId="37971"/>
    <cellStyle name="Примечание 3 2 7 2" xfId="37972"/>
    <cellStyle name="Примечание 3 2 7 2 2" xfId="37973"/>
    <cellStyle name="Примечание 3 2 7 3" xfId="37974"/>
    <cellStyle name="Примечание 3 2 8" xfId="37975"/>
    <cellStyle name="Примечание 3 2 8 2" xfId="37976"/>
    <cellStyle name="Примечание 3 2 9" xfId="37977"/>
    <cellStyle name="Примечание 3 3" xfId="37978"/>
    <cellStyle name="Примечание 3 3 10" xfId="37979"/>
    <cellStyle name="Примечание 3 3 2" xfId="37980"/>
    <cellStyle name="Примечание 3 3 2 2" xfId="37981"/>
    <cellStyle name="Примечание 3 3 2 2 2" xfId="37982"/>
    <cellStyle name="Примечание 3 3 2 2 2 2" xfId="37983"/>
    <cellStyle name="Примечание 3 3 2 2 2 2 2" xfId="37984"/>
    <cellStyle name="Примечание 3 3 2 2 2 3" xfId="37985"/>
    <cellStyle name="Примечание 3 3 2 2 3" xfId="37986"/>
    <cellStyle name="Примечание 3 3 2 2 3 2" xfId="37987"/>
    <cellStyle name="Примечание 3 3 2 2 4" xfId="37988"/>
    <cellStyle name="Примечание 3 3 2 3" xfId="37989"/>
    <cellStyle name="Примечание 3 3 2 3 2" xfId="37990"/>
    <cellStyle name="Примечание 3 3 2 3 2 2" xfId="37991"/>
    <cellStyle name="Примечание 3 3 2 3 2 2 2" xfId="37992"/>
    <cellStyle name="Примечание 3 3 2 3 2 3" xfId="37993"/>
    <cellStyle name="Примечание 3 3 2 3 3" xfId="37994"/>
    <cellStyle name="Примечание 3 3 2 3 3 2" xfId="37995"/>
    <cellStyle name="Примечание 3 3 2 3 4" xfId="37996"/>
    <cellStyle name="Примечание 3 3 2 4" xfId="37997"/>
    <cellStyle name="Примечание 3 3 2 4 2" xfId="37998"/>
    <cellStyle name="Примечание 3 3 2 4 2 2" xfId="37999"/>
    <cellStyle name="Примечание 3 3 2 4 2 2 2" xfId="38000"/>
    <cellStyle name="Примечание 3 3 2 4 2 3" xfId="38001"/>
    <cellStyle name="Примечание 3 3 2 4 3" xfId="38002"/>
    <cellStyle name="Примечание 3 3 2 4 3 2" xfId="38003"/>
    <cellStyle name="Примечание 3 3 2 4 4" xfId="38004"/>
    <cellStyle name="Примечание 3 3 2 5" xfId="38005"/>
    <cellStyle name="Примечание 3 3 2 5 2" xfId="38006"/>
    <cellStyle name="Примечание 3 3 2 5 2 2" xfId="38007"/>
    <cellStyle name="Примечание 3 3 2 5 3" xfId="38008"/>
    <cellStyle name="Примечание 3 3 2 6" xfId="38009"/>
    <cellStyle name="Примечание 3 3 2 6 2" xfId="38010"/>
    <cellStyle name="Примечание 3 3 2 7" xfId="38011"/>
    <cellStyle name="Примечание 3 3 3" xfId="38012"/>
    <cellStyle name="Примечание 3 3 3 2" xfId="38013"/>
    <cellStyle name="Примечание 3 3 3 2 2" xfId="38014"/>
    <cellStyle name="Примечание 3 3 3 2 2 2" xfId="38015"/>
    <cellStyle name="Примечание 3 3 3 2 3" xfId="38016"/>
    <cellStyle name="Примечание 3 3 3 3" xfId="38017"/>
    <cellStyle name="Примечание 3 3 3 3 2" xfId="38018"/>
    <cellStyle name="Примечание 3 3 3 4" xfId="38019"/>
    <cellStyle name="Примечание 3 3 4" xfId="38020"/>
    <cellStyle name="Примечание 3 3 4 2" xfId="38021"/>
    <cellStyle name="Примечание 3 3 4 2 2" xfId="38022"/>
    <cellStyle name="Примечание 3 3 4 2 2 2" xfId="38023"/>
    <cellStyle name="Примечание 3 3 4 2 3" xfId="38024"/>
    <cellStyle name="Примечание 3 3 4 3" xfId="38025"/>
    <cellStyle name="Примечание 3 3 4 3 2" xfId="38026"/>
    <cellStyle name="Примечание 3 3 4 4" xfId="38027"/>
    <cellStyle name="Примечание 3 3 5" xfId="38028"/>
    <cellStyle name="Примечание 3 3 5 2" xfId="38029"/>
    <cellStyle name="Примечание 3 3 5 2 2" xfId="38030"/>
    <cellStyle name="Примечание 3 3 5 2 2 2" xfId="38031"/>
    <cellStyle name="Примечание 3 3 5 2 3" xfId="38032"/>
    <cellStyle name="Примечание 3 3 5 3" xfId="38033"/>
    <cellStyle name="Примечание 3 3 5 3 2" xfId="38034"/>
    <cellStyle name="Примечание 3 3 5 4" xfId="38035"/>
    <cellStyle name="Примечание 3 3 6" xfId="38036"/>
    <cellStyle name="Примечание 3 3 6 2" xfId="38037"/>
    <cellStyle name="Примечание 3 3 6 2 2" xfId="38038"/>
    <cellStyle name="Примечание 3 3 6 3" xfId="38039"/>
    <cellStyle name="Примечание 3 3 7" xfId="38040"/>
    <cellStyle name="Примечание 3 3 7 2" xfId="38041"/>
    <cellStyle name="Примечание 3 3 8" xfId="38042"/>
    <cellStyle name="Примечание 3 3 9" xfId="38043"/>
    <cellStyle name="Примечание 3 4" xfId="38044"/>
    <cellStyle name="Примечание 3 4 10" xfId="38045"/>
    <cellStyle name="Примечание 3 4 2" xfId="38046"/>
    <cellStyle name="Примечание 3 4 2 2" xfId="38047"/>
    <cellStyle name="Примечание 3 4 2 2 2" xfId="38048"/>
    <cellStyle name="Примечание 3 4 2 2 2 2" xfId="38049"/>
    <cellStyle name="Примечание 3 4 2 2 2 2 2" xfId="38050"/>
    <cellStyle name="Примечание 3 4 2 2 2 3" xfId="38051"/>
    <cellStyle name="Примечание 3 4 2 2 3" xfId="38052"/>
    <cellStyle name="Примечание 3 4 2 2 3 2" xfId="38053"/>
    <cellStyle name="Примечание 3 4 2 2 4" xfId="38054"/>
    <cellStyle name="Примечание 3 4 2 3" xfId="38055"/>
    <cellStyle name="Примечание 3 4 2 3 2" xfId="38056"/>
    <cellStyle name="Примечание 3 4 2 3 2 2" xfId="38057"/>
    <cellStyle name="Примечание 3 4 2 3 2 2 2" xfId="38058"/>
    <cellStyle name="Примечание 3 4 2 3 2 3" xfId="38059"/>
    <cellStyle name="Примечание 3 4 2 3 3" xfId="38060"/>
    <cellStyle name="Примечание 3 4 2 3 3 2" xfId="38061"/>
    <cellStyle name="Примечание 3 4 2 3 4" xfId="38062"/>
    <cellStyle name="Примечание 3 4 2 4" xfId="38063"/>
    <cellStyle name="Примечание 3 4 2 4 2" xfId="38064"/>
    <cellStyle name="Примечание 3 4 2 4 2 2" xfId="38065"/>
    <cellStyle name="Примечание 3 4 2 4 2 2 2" xfId="38066"/>
    <cellStyle name="Примечание 3 4 2 4 2 3" xfId="38067"/>
    <cellStyle name="Примечание 3 4 2 4 3" xfId="38068"/>
    <cellStyle name="Примечание 3 4 2 4 3 2" xfId="38069"/>
    <cellStyle name="Примечание 3 4 2 4 4" xfId="38070"/>
    <cellStyle name="Примечание 3 4 2 5" xfId="38071"/>
    <cellStyle name="Примечание 3 4 2 5 2" xfId="38072"/>
    <cellStyle name="Примечание 3 4 2 5 2 2" xfId="38073"/>
    <cellStyle name="Примечание 3 4 2 5 3" xfId="38074"/>
    <cellStyle name="Примечание 3 4 2 6" xfId="38075"/>
    <cellStyle name="Примечание 3 4 2 6 2" xfId="38076"/>
    <cellStyle name="Примечание 3 4 2 7" xfId="38077"/>
    <cellStyle name="Примечание 3 4 3" xfId="38078"/>
    <cellStyle name="Примечание 3 4 3 2" xfId="38079"/>
    <cellStyle name="Примечание 3 4 3 2 2" xfId="38080"/>
    <cellStyle name="Примечание 3 4 3 2 2 2" xfId="38081"/>
    <cellStyle name="Примечание 3 4 3 2 3" xfId="38082"/>
    <cellStyle name="Примечание 3 4 3 3" xfId="38083"/>
    <cellStyle name="Примечание 3 4 3 3 2" xfId="38084"/>
    <cellStyle name="Примечание 3 4 3 4" xfId="38085"/>
    <cellStyle name="Примечание 3 4 4" xfId="38086"/>
    <cellStyle name="Примечание 3 4 4 2" xfId="38087"/>
    <cellStyle name="Примечание 3 4 4 2 2" xfId="38088"/>
    <cellStyle name="Примечание 3 4 4 2 2 2" xfId="38089"/>
    <cellStyle name="Примечание 3 4 4 2 3" xfId="38090"/>
    <cellStyle name="Примечание 3 4 4 3" xfId="38091"/>
    <cellStyle name="Примечание 3 4 4 3 2" xfId="38092"/>
    <cellStyle name="Примечание 3 4 4 4" xfId="38093"/>
    <cellStyle name="Примечание 3 4 5" xfId="38094"/>
    <cellStyle name="Примечание 3 4 5 2" xfId="38095"/>
    <cellStyle name="Примечание 3 4 5 2 2" xfId="38096"/>
    <cellStyle name="Примечание 3 4 5 2 2 2" xfId="38097"/>
    <cellStyle name="Примечание 3 4 5 2 3" xfId="38098"/>
    <cellStyle name="Примечание 3 4 5 3" xfId="38099"/>
    <cellStyle name="Примечание 3 4 5 3 2" xfId="38100"/>
    <cellStyle name="Примечание 3 4 5 4" xfId="38101"/>
    <cellStyle name="Примечание 3 4 6" xfId="38102"/>
    <cellStyle name="Примечание 3 4 6 2" xfId="38103"/>
    <cellStyle name="Примечание 3 4 6 2 2" xfId="38104"/>
    <cellStyle name="Примечание 3 4 6 3" xfId="38105"/>
    <cellStyle name="Примечание 3 4 7" xfId="38106"/>
    <cellStyle name="Примечание 3 4 7 2" xfId="38107"/>
    <cellStyle name="Примечание 3 4 8" xfId="38108"/>
    <cellStyle name="Примечание 3 4 9" xfId="38109"/>
    <cellStyle name="Примечание 3 5" xfId="38110"/>
    <cellStyle name="Примечание 3 5 10" xfId="38111"/>
    <cellStyle name="Примечание 3 5 2" xfId="38112"/>
    <cellStyle name="Примечание 3 5 2 2" xfId="38113"/>
    <cellStyle name="Примечание 3 5 2 2 2" xfId="38114"/>
    <cellStyle name="Примечание 3 5 2 2 2 2" xfId="38115"/>
    <cellStyle name="Примечание 3 5 2 2 2 2 2" xfId="38116"/>
    <cellStyle name="Примечание 3 5 2 2 2 3" xfId="38117"/>
    <cellStyle name="Примечание 3 5 2 2 3" xfId="38118"/>
    <cellStyle name="Примечание 3 5 2 2 3 2" xfId="38119"/>
    <cellStyle name="Примечание 3 5 2 2 4" xfId="38120"/>
    <cellStyle name="Примечание 3 5 2 3" xfId="38121"/>
    <cellStyle name="Примечание 3 5 2 3 2" xfId="38122"/>
    <cellStyle name="Примечание 3 5 2 3 2 2" xfId="38123"/>
    <cellStyle name="Примечание 3 5 2 3 2 2 2" xfId="38124"/>
    <cellStyle name="Примечание 3 5 2 3 2 3" xfId="38125"/>
    <cellStyle name="Примечание 3 5 2 3 3" xfId="38126"/>
    <cellStyle name="Примечание 3 5 2 3 3 2" xfId="38127"/>
    <cellStyle name="Примечание 3 5 2 3 4" xfId="38128"/>
    <cellStyle name="Примечание 3 5 2 4" xfId="38129"/>
    <cellStyle name="Примечание 3 5 2 4 2" xfId="38130"/>
    <cellStyle name="Примечание 3 5 2 4 2 2" xfId="38131"/>
    <cellStyle name="Примечание 3 5 2 4 2 2 2" xfId="38132"/>
    <cellStyle name="Примечание 3 5 2 4 2 3" xfId="38133"/>
    <cellStyle name="Примечание 3 5 2 4 3" xfId="38134"/>
    <cellStyle name="Примечание 3 5 2 4 3 2" xfId="38135"/>
    <cellStyle name="Примечание 3 5 2 4 4" xfId="38136"/>
    <cellStyle name="Примечание 3 5 2 5" xfId="38137"/>
    <cellStyle name="Примечание 3 5 2 5 2" xfId="38138"/>
    <cellStyle name="Примечание 3 5 2 5 2 2" xfId="38139"/>
    <cellStyle name="Примечание 3 5 2 5 3" xfId="38140"/>
    <cellStyle name="Примечание 3 5 2 6" xfId="38141"/>
    <cellStyle name="Примечание 3 5 2 6 2" xfId="38142"/>
    <cellStyle name="Примечание 3 5 2 7" xfId="38143"/>
    <cellStyle name="Примечание 3 5 3" xfId="38144"/>
    <cellStyle name="Примечание 3 5 3 2" xfId="38145"/>
    <cellStyle name="Примечание 3 5 3 2 2" xfId="38146"/>
    <cellStyle name="Примечание 3 5 3 2 2 2" xfId="38147"/>
    <cellStyle name="Примечание 3 5 3 2 3" xfId="38148"/>
    <cellStyle name="Примечание 3 5 3 3" xfId="38149"/>
    <cellStyle name="Примечание 3 5 3 3 2" xfId="38150"/>
    <cellStyle name="Примечание 3 5 3 4" xfId="38151"/>
    <cellStyle name="Примечание 3 5 4" xfId="38152"/>
    <cellStyle name="Примечание 3 5 4 2" xfId="38153"/>
    <cellStyle name="Примечание 3 5 4 2 2" xfId="38154"/>
    <cellStyle name="Примечание 3 5 4 2 2 2" xfId="38155"/>
    <cellStyle name="Примечание 3 5 4 2 3" xfId="38156"/>
    <cellStyle name="Примечание 3 5 4 3" xfId="38157"/>
    <cellStyle name="Примечание 3 5 4 3 2" xfId="38158"/>
    <cellStyle name="Примечание 3 5 4 4" xfId="38159"/>
    <cellStyle name="Примечание 3 5 5" xfId="38160"/>
    <cellStyle name="Примечание 3 5 5 2" xfId="38161"/>
    <cellStyle name="Примечание 3 5 5 2 2" xfId="38162"/>
    <cellStyle name="Примечание 3 5 5 2 2 2" xfId="38163"/>
    <cellStyle name="Примечание 3 5 5 2 3" xfId="38164"/>
    <cellStyle name="Примечание 3 5 5 3" xfId="38165"/>
    <cellStyle name="Примечание 3 5 5 3 2" xfId="38166"/>
    <cellStyle name="Примечание 3 5 5 4" xfId="38167"/>
    <cellStyle name="Примечание 3 5 6" xfId="38168"/>
    <cellStyle name="Примечание 3 5 6 2" xfId="38169"/>
    <cellStyle name="Примечание 3 5 6 2 2" xfId="38170"/>
    <cellStyle name="Примечание 3 5 6 3" xfId="38171"/>
    <cellStyle name="Примечание 3 5 7" xfId="38172"/>
    <cellStyle name="Примечание 3 5 7 2" xfId="38173"/>
    <cellStyle name="Примечание 3 5 8" xfId="38174"/>
    <cellStyle name="Примечание 3 5 9" xfId="38175"/>
    <cellStyle name="Примечание 3 6" xfId="38176"/>
    <cellStyle name="Примечание 3 6 10" xfId="38177"/>
    <cellStyle name="Примечание 3 6 2" xfId="38178"/>
    <cellStyle name="Примечание 3 6 2 2" xfId="38179"/>
    <cellStyle name="Примечание 3 6 2 2 2" xfId="38180"/>
    <cellStyle name="Примечание 3 6 2 2 2 2" xfId="38181"/>
    <cellStyle name="Примечание 3 6 2 2 2 2 2" xfId="38182"/>
    <cellStyle name="Примечание 3 6 2 2 2 3" xfId="38183"/>
    <cellStyle name="Примечание 3 6 2 2 3" xfId="38184"/>
    <cellStyle name="Примечание 3 6 2 2 3 2" xfId="38185"/>
    <cellStyle name="Примечание 3 6 2 2 4" xfId="38186"/>
    <cellStyle name="Примечание 3 6 2 3" xfId="38187"/>
    <cellStyle name="Примечание 3 6 2 3 2" xfId="38188"/>
    <cellStyle name="Примечание 3 6 2 3 2 2" xfId="38189"/>
    <cellStyle name="Примечание 3 6 2 3 2 2 2" xfId="38190"/>
    <cellStyle name="Примечание 3 6 2 3 2 3" xfId="38191"/>
    <cellStyle name="Примечание 3 6 2 3 3" xfId="38192"/>
    <cellStyle name="Примечание 3 6 2 3 3 2" xfId="38193"/>
    <cellStyle name="Примечание 3 6 2 3 4" xfId="38194"/>
    <cellStyle name="Примечание 3 6 2 4" xfId="38195"/>
    <cellStyle name="Примечание 3 6 2 4 2" xfId="38196"/>
    <cellStyle name="Примечание 3 6 2 4 2 2" xfId="38197"/>
    <cellStyle name="Примечание 3 6 2 4 2 2 2" xfId="38198"/>
    <cellStyle name="Примечание 3 6 2 4 2 3" xfId="38199"/>
    <cellStyle name="Примечание 3 6 2 4 3" xfId="38200"/>
    <cellStyle name="Примечание 3 6 2 4 3 2" xfId="38201"/>
    <cellStyle name="Примечание 3 6 2 4 4" xfId="38202"/>
    <cellStyle name="Примечание 3 6 2 5" xfId="38203"/>
    <cellStyle name="Примечание 3 6 2 5 2" xfId="38204"/>
    <cellStyle name="Примечание 3 6 2 5 2 2" xfId="38205"/>
    <cellStyle name="Примечание 3 6 2 5 3" xfId="38206"/>
    <cellStyle name="Примечание 3 6 2 6" xfId="38207"/>
    <cellStyle name="Примечание 3 6 2 6 2" xfId="38208"/>
    <cellStyle name="Примечание 3 6 2 7" xfId="38209"/>
    <cellStyle name="Примечание 3 6 3" xfId="38210"/>
    <cellStyle name="Примечание 3 6 3 2" xfId="38211"/>
    <cellStyle name="Примечание 3 6 3 2 2" xfId="38212"/>
    <cellStyle name="Примечание 3 6 3 2 2 2" xfId="38213"/>
    <cellStyle name="Примечание 3 6 3 2 3" xfId="38214"/>
    <cellStyle name="Примечание 3 6 3 3" xfId="38215"/>
    <cellStyle name="Примечание 3 6 3 3 2" xfId="38216"/>
    <cellStyle name="Примечание 3 6 3 4" xfId="38217"/>
    <cellStyle name="Примечание 3 6 4" xfId="38218"/>
    <cellStyle name="Примечание 3 6 4 2" xfId="38219"/>
    <cellStyle name="Примечание 3 6 4 2 2" xfId="38220"/>
    <cellStyle name="Примечание 3 6 4 2 2 2" xfId="38221"/>
    <cellStyle name="Примечание 3 6 4 2 3" xfId="38222"/>
    <cellStyle name="Примечание 3 6 4 3" xfId="38223"/>
    <cellStyle name="Примечание 3 6 4 3 2" xfId="38224"/>
    <cellStyle name="Примечание 3 6 4 4" xfId="38225"/>
    <cellStyle name="Примечание 3 6 5" xfId="38226"/>
    <cellStyle name="Примечание 3 6 5 2" xfId="38227"/>
    <cellStyle name="Примечание 3 6 5 2 2" xfId="38228"/>
    <cellStyle name="Примечание 3 6 5 2 2 2" xfId="38229"/>
    <cellStyle name="Примечание 3 6 5 2 3" xfId="38230"/>
    <cellStyle name="Примечание 3 6 5 3" xfId="38231"/>
    <cellStyle name="Примечание 3 6 5 3 2" xfId="38232"/>
    <cellStyle name="Примечание 3 6 5 4" xfId="38233"/>
    <cellStyle name="Примечание 3 6 6" xfId="38234"/>
    <cellStyle name="Примечание 3 6 6 2" xfId="38235"/>
    <cellStyle name="Примечание 3 6 6 2 2" xfId="38236"/>
    <cellStyle name="Примечание 3 6 6 3" xfId="38237"/>
    <cellStyle name="Примечание 3 6 7" xfId="38238"/>
    <cellStyle name="Примечание 3 6 7 2" xfId="38239"/>
    <cellStyle name="Примечание 3 6 8" xfId="38240"/>
    <cellStyle name="Примечание 3 6 9" xfId="38241"/>
    <cellStyle name="Примечание 3 7" xfId="38242"/>
    <cellStyle name="Примечание 3 7 10" xfId="38243"/>
    <cellStyle name="Примечание 3 7 2" xfId="38244"/>
    <cellStyle name="Примечание 3 7 2 2" xfId="38245"/>
    <cellStyle name="Примечание 3 7 2 2 2" xfId="38246"/>
    <cellStyle name="Примечание 3 7 2 2 2 2" xfId="38247"/>
    <cellStyle name="Примечание 3 7 2 2 2 2 2" xfId="38248"/>
    <cellStyle name="Примечание 3 7 2 2 2 3" xfId="38249"/>
    <cellStyle name="Примечание 3 7 2 2 3" xfId="38250"/>
    <cellStyle name="Примечание 3 7 2 2 3 2" xfId="38251"/>
    <cellStyle name="Примечание 3 7 2 2 4" xfId="38252"/>
    <cellStyle name="Примечание 3 7 2 3" xfId="38253"/>
    <cellStyle name="Примечание 3 7 2 3 2" xfId="38254"/>
    <cellStyle name="Примечание 3 7 2 3 2 2" xfId="38255"/>
    <cellStyle name="Примечание 3 7 2 3 2 2 2" xfId="38256"/>
    <cellStyle name="Примечание 3 7 2 3 2 3" xfId="38257"/>
    <cellStyle name="Примечание 3 7 2 3 3" xfId="38258"/>
    <cellStyle name="Примечание 3 7 2 3 3 2" xfId="38259"/>
    <cellStyle name="Примечание 3 7 2 3 4" xfId="38260"/>
    <cellStyle name="Примечание 3 7 2 4" xfId="38261"/>
    <cellStyle name="Примечание 3 7 2 4 2" xfId="38262"/>
    <cellStyle name="Примечание 3 7 2 4 2 2" xfId="38263"/>
    <cellStyle name="Примечание 3 7 2 4 2 2 2" xfId="38264"/>
    <cellStyle name="Примечание 3 7 2 4 2 3" xfId="38265"/>
    <cellStyle name="Примечание 3 7 2 4 3" xfId="38266"/>
    <cellStyle name="Примечание 3 7 2 4 3 2" xfId="38267"/>
    <cellStyle name="Примечание 3 7 2 4 4" xfId="38268"/>
    <cellStyle name="Примечание 3 7 2 5" xfId="38269"/>
    <cellStyle name="Примечание 3 7 2 5 2" xfId="38270"/>
    <cellStyle name="Примечание 3 7 2 5 2 2" xfId="38271"/>
    <cellStyle name="Примечание 3 7 2 5 3" xfId="38272"/>
    <cellStyle name="Примечание 3 7 2 6" xfId="38273"/>
    <cellStyle name="Примечание 3 7 2 6 2" xfId="38274"/>
    <cellStyle name="Примечание 3 7 2 7" xfId="38275"/>
    <cellStyle name="Примечание 3 7 3" xfId="38276"/>
    <cellStyle name="Примечание 3 7 3 2" xfId="38277"/>
    <cellStyle name="Примечание 3 7 3 2 2" xfId="38278"/>
    <cellStyle name="Примечание 3 7 3 2 2 2" xfId="38279"/>
    <cellStyle name="Примечание 3 7 3 2 3" xfId="38280"/>
    <cellStyle name="Примечание 3 7 3 3" xfId="38281"/>
    <cellStyle name="Примечание 3 7 3 3 2" xfId="38282"/>
    <cellStyle name="Примечание 3 7 3 4" xfId="38283"/>
    <cellStyle name="Примечание 3 7 4" xfId="38284"/>
    <cellStyle name="Примечание 3 7 4 2" xfId="38285"/>
    <cellStyle name="Примечание 3 7 4 2 2" xfId="38286"/>
    <cellStyle name="Примечание 3 7 4 2 2 2" xfId="38287"/>
    <cellStyle name="Примечание 3 7 4 2 3" xfId="38288"/>
    <cellStyle name="Примечание 3 7 4 3" xfId="38289"/>
    <cellStyle name="Примечание 3 7 4 3 2" xfId="38290"/>
    <cellStyle name="Примечание 3 7 4 4" xfId="38291"/>
    <cellStyle name="Примечание 3 7 5" xfId="38292"/>
    <cellStyle name="Примечание 3 7 5 2" xfId="38293"/>
    <cellStyle name="Примечание 3 7 5 2 2" xfId="38294"/>
    <cellStyle name="Примечание 3 7 5 2 2 2" xfId="38295"/>
    <cellStyle name="Примечание 3 7 5 2 3" xfId="38296"/>
    <cellStyle name="Примечание 3 7 5 3" xfId="38297"/>
    <cellStyle name="Примечание 3 7 5 3 2" xfId="38298"/>
    <cellStyle name="Примечание 3 7 5 4" xfId="38299"/>
    <cellStyle name="Примечание 3 7 6" xfId="38300"/>
    <cellStyle name="Примечание 3 7 6 2" xfId="38301"/>
    <cellStyle name="Примечание 3 7 6 2 2" xfId="38302"/>
    <cellStyle name="Примечание 3 7 6 3" xfId="38303"/>
    <cellStyle name="Примечание 3 7 7" xfId="38304"/>
    <cellStyle name="Примечание 3 7 7 2" xfId="38305"/>
    <cellStyle name="Примечание 3 7 8" xfId="38306"/>
    <cellStyle name="Примечание 3 7 9" xfId="38307"/>
    <cellStyle name="Примечание 3 8" xfId="38308"/>
    <cellStyle name="Примечание 3 8 10" xfId="38309"/>
    <cellStyle name="Примечание 3 8 2" xfId="38310"/>
    <cellStyle name="Примечание 3 8 2 2" xfId="38311"/>
    <cellStyle name="Примечание 3 8 2 2 2" xfId="38312"/>
    <cellStyle name="Примечание 3 8 2 2 2 2" xfId="38313"/>
    <cellStyle name="Примечание 3 8 2 2 2 2 2" xfId="38314"/>
    <cellStyle name="Примечание 3 8 2 2 2 3" xfId="38315"/>
    <cellStyle name="Примечание 3 8 2 2 3" xfId="38316"/>
    <cellStyle name="Примечание 3 8 2 2 3 2" xfId="38317"/>
    <cellStyle name="Примечание 3 8 2 2 4" xfId="38318"/>
    <cellStyle name="Примечание 3 8 2 3" xfId="38319"/>
    <cellStyle name="Примечание 3 8 2 3 2" xfId="38320"/>
    <cellStyle name="Примечание 3 8 2 3 2 2" xfId="38321"/>
    <cellStyle name="Примечание 3 8 2 3 2 2 2" xfId="38322"/>
    <cellStyle name="Примечание 3 8 2 3 2 3" xfId="38323"/>
    <cellStyle name="Примечание 3 8 2 3 3" xfId="38324"/>
    <cellStyle name="Примечание 3 8 2 3 3 2" xfId="38325"/>
    <cellStyle name="Примечание 3 8 2 3 4" xfId="38326"/>
    <cellStyle name="Примечание 3 8 2 4" xfId="38327"/>
    <cellStyle name="Примечание 3 8 2 4 2" xfId="38328"/>
    <cellStyle name="Примечание 3 8 2 4 2 2" xfId="38329"/>
    <cellStyle name="Примечание 3 8 2 4 2 2 2" xfId="38330"/>
    <cellStyle name="Примечание 3 8 2 4 2 3" xfId="38331"/>
    <cellStyle name="Примечание 3 8 2 4 3" xfId="38332"/>
    <cellStyle name="Примечание 3 8 2 4 3 2" xfId="38333"/>
    <cellStyle name="Примечание 3 8 2 4 4" xfId="38334"/>
    <cellStyle name="Примечание 3 8 2 5" xfId="38335"/>
    <cellStyle name="Примечание 3 8 2 5 2" xfId="38336"/>
    <cellStyle name="Примечание 3 8 2 5 2 2" xfId="38337"/>
    <cellStyle name="Примечание 3 8 2 5 3" xfId="38338"/>
    <cellStyle name="Примечание 3 8 2 6" xfId="38339"/>
    <cellStyle name="Примечание 3 8 2 6 2" xfId="38340"/>
    <cellStyle name="Примечание 3 8 2 7" xfId="38341"/>
    <cellStyle name="Примечание 3 8 3" xfId="38342"/>
    <cellStyle name="Примечание 3 8 3 2" xfId="38343"/>
    <cellStyle name="Примечание 3 8 3 2 2" xfId="38344"/>
    <cellStyle name="Примечание 3 8 3 2 2 2" xfId="38345"/>
    <cellStyle name="Примечание 3 8 3 2 3" xfId="38346"/>
    <cellStyle name="Примечание 3 8 3 3" xfId="38347"/>
    <cellStyle name="Примечание 3 8 3 3 2" xfId="38348"/>
    <cellStyle name="Примечание 3 8 3 4" xfId="38349"/>
    <cellStyle name="Примечание 3 8 4" xfId="38350"/>
    <cellStyle name="Примечание 3 8 4 2" xfId="38351"/>
    <cellStyle name="Примечание 3 8 4 2 2" xfId="38352"/>
    <cellStyle name="Примечание 3 8 4 2 2 2" xfId="38353"/>
    <cellStyle name="Примечание 3 8 4 2 3" xfId="38354"/>
    <cellStyle name="Примечание 3 8 4 3" xfId="38355"/>
    <cellStyle name="Примечание 3 8 4 3 2" xfId="38356"/>
    <cellStyle name="Примечание 3 8 4 4" xfId="38357"/>
    <cellStyle name="Примечание 3 8 5" xfId="38358"/>
    <cellStyle name="Примечание 3 8 5 2" xfId="38359"/>
    <cellStyle name="Примечание 3 8 5 2 2" xfId="38360"/>
    <cellStyle name="Примечание 3 8 5 2 2 2" xfId="38361"/>
    <cellStyle name="Примечание 3 8 5 2 3" xfId="38362"/>
    <cellStyle name="Примечание 3 8 5 3" xfId="38363"/>
    <cellStyle name="Примечание 3 8 5 3 2" xfId="38364"/>
    <cellStyle name="Примечание 3 8 5 4" xfId="38365"/>
    <cellStyle name="Примечание 3 8 6" xfId="38366"/>
    <cellStyle name="Примечание 3 8 6 2" xfId="38367"/>
    <cellStyle name="Примечание 3 8 6 2 2" xfId="38368"/>
    <cellStyle name="Примечание 3 8 6 3" xfId="38369"/>
    <cellStyle name="Примечание 3 8 7" xfId="38370"/>
    <cellStyle name="Примечание 3 8 7 2" xfId="38371"/>
    <cellStyle name="Примечание 3 8 8" xfId="38372"/>
    <cellStyle name="Примечание 3 8 9" xfId="38373"/>
    <cellStyle name="Примечание 3 9" xfId="38374"/>
    <cellStyle name="Примечание 3 9 2" xfId="38375"/>
    <cellStyle name="Примечание 3 9 2 2" xfId="38376"/>
    <cellStyle name="Примечание 3 9 2 2 2" xfId="38377"/>
    <cellStyle name="Примечание 3 9 2 2 2 2" xfId="38378"/>
    <cellStyle name="Примечание 3 9 2 2 3" xfId="38379"/>
    <cellStyle name="Примечание 3 9 2 3" xfId="38380"/>
    <cellStyle name="Примечание 3 9 2 3 2" xfId="38381"/>
    <cellStyle name="Примечание 3 9 2 4" xfId="38382"/>
    <cellStyle name="Примечание 3 9 3" xfId="38383"/>
    <cellStyle name="Примечание 3 9 3 2" xfId="38384"/>
    <cellStyle name="Примечание 3 9 3 2 2" xfId="38385"/>
    <cellStyle name="Примечание 3 9 3 2 2 2" xfId="38386"/>
    <cellStyle name="Примечание 3 9 3 2 3" xfId="38387"/>
    <cellStyle name="Примечание 3 9 3 3" xfId="38388"/>
    <cellStyle name="Примечание 3 9 3 3 2" xfId="38389"/>
    <cellStyle name="Примечание 3 9 3 4" xfId="38390"/>
    <cellStyle name="Примечание 3 9 4" xfId="38391"/>
    <cellStyle name="Примечание 3 9 4 2" xfId="38392"/>
    <cellStyle name="Примечание 3 9 4 2 2" xfId="38393"/>
    <cellStyle name="Примечание 3 9 4 2 2 2" xfId="38394"/>
    <cellStyle name="Примечание 3 9 4 2 3" xfId="38395"/>
    <cellStyle name="Примечание 3 9 4 3" xfId="38396"/>
    <cellStyle name="Примечание 3 9 4 3 2" xfId="38397"/>
    <cellStyle name="Примечание 3 9 4 4" xfId="38398"/>
    <cellStyle name="Примечание 3 9 5" xfId="38399"/>
    <cellStyle name="Примечание 3 9 5 2" xfId="38400"/>
    <cellStyle name="Примечание 3 9 5 2 2" xfId="38401"/>
    <cellStyle name="Примечание 3 9 5 3" xfId="38402"/>
    <cellStyle name="Примечание 3 9 6" xfId="38403"/>
    <cellStyle name="Примечание 3 9 6 2" xfId="38404"/>
    <cellStyle name="Примечание 3 9 7" xfId="38405"/>
    <cellStyle name="Примечание 3_46EE.2011(v1.0)" xfId="38406"/>
    <cellStyle name="Примечание 4" xfId="38407"/>
    <cellStyle name="Примечание 4 10" xfId="38408"/>
    <cellStyle name="Примечание 4 10 2" xfId="38409"/>
    <cellStyle name="Примечание 4 10 2 2" xfId="38410"/>
    <cellStyle name="Примечание 4 10 2 2 2" xfId="38411"/>
    <cellStyle name="Примечание 4 10 2 3" xfId="38412"/>
    <cellStyle name="Примечание 4 10 3" xfId="38413"/>
    <cellStyle name="Примечание 4 10 3 2" xfId="38414"/>
    <cellStyle name="Примечание 4 10 4" xfId="38415"/>
    <cellStyle name="Примечание 4 11" xfId="38416"/>
    <cellStyle name="Примечание 4 11 2" xfId="38417"/>
    <cellStyle name="Примечание 4 11 2 2" xfId="38418"/>
    <cellStyle name="Примечание 4 11 2 2 2" xfId="38419"/>
    <cellStyle name="Примечание 4 11 2 3" xfId="38420"/>
    <cellStyle name="Примечание 4 11 3" xfId="38421"/>
    <cellStyle name="Примечание 4 11 3 2" xfId="38422"/>
    <cellStyle name="Примечание 4 11 4" xfId="38423"/>
    <cellStyle name="Примечание 4 12" xfId="38424"/>
    <cellStyle name="Примечание 4 12 2" xfId="38425"/>
    <cellStyle name="Примечание 4 12 2 2" xfId="38426"/>
    <cellStyle name="Примечание 4 12 2 2 2" xfId="38427"/>
    <cellStyle name="Примечание 4 12 2 3" xfId="38428"/>
    <cellStyle name="Примечание 4 12 3" xfId="38429"/>
    <cellStyle name="Примечание 4 12 3 2" xfId="38430"/>
    <cellStyle name="Примечание 4 12 4" xfId="38431"/>
    <cellStyle name="Примечание 4 13" xfId="38432"/>
    <cellStyle name="Примечание 4 13 2" xfId="38433"/>
    <cellStyle name="Примечание 4 13 2 2" xfId="38434"/>
    <cellStyle name="Примечание 4 13 3" xfId="38435"/>
    <cellStyle name="Примечание 4 14" xfId="38436"/>
    <cellStyle name="Примечание 4 14 2" xfId="38437"/>
    <cellStyle name="Примечание 4 15" xfId="38438"/>
    <cellStyle name="Примечание 4 16" xfId="38439"/>
    <cellStyle name="Примечание 4 17" xfId="38440"/>
    <cellStyle name="Примечание 4 2" xfId="38441"/>
    <cellStyle name="Примечание 4 2 10" xfId="38442"/>
    <cellStyle name="Примечание 4 2 2" xfId="38443"/>
    <cellStyle name="Примечание 4 2 2 2" xfId="38444"/>
    <cellStyle name="Примечание 4 2 2 2 2" xfId="38445"/>
    <cellStyle name="Примечание 4 2 2 2 2 2" xfId="38446"/>
    <cellStyle name="Примечание 4 2 2 2 2 2 2" xfId="38447"/>
    <cellStyle name="Примечание 4 2 2 2 2 3" xfId="38448"/>
    <cellStyle name="Примечание 4 2 2 2 3" xfId="38449"/>
    <cellStyle name="Примечание 4 2 2 2 3 2" xfId="38450"/>
    <cellStyle name="Примечание 4 2 2 2 4" xfId="38451"/>
    <cellStyle name="Примечание 4 2 2 3" xfId="38452"/>
    <cellStyle name="Примечание 4 2 2 3 2" xfId="38453"/>
    <cellStyle name="Примечание 4 2 2 3 2 2" xfId="38454"/>
    <cellStyle name="Примечание 4 2 2 3 2 2 2" xfId="38455"/>
    <cellStyle name="Примечание 4 2 2 3 2 3" xfId="38456"/>
    <cellStyle name="Примечание 4 2 2 3 3" xfId="38457"/>
    <cellStyle name="Примечание 4 2 2 3 3 2" xfId="38458"/>
    <cellStyle name="Примечание 4 2 2 3 4" xfId="38459"/>
    <cellStyle name="Примечание 4 2 2 4" xfId="38460"/>
    <cellStyle name="Примечание 4 2 2 4 2" xfId="38461"/>
    <cellStyle name="Примечание 4 2 2 4 2 2" xfId="38462"/>
    <cellStyle name="Примечание 4 2 2 4 2 2 2" xfId="38463"/>
    <cellStyle name="Примечание 4 2 2 4 2 3" xfId="38464"/>
    <cellStyle name="Примечание 4 2 2 4 3" xfId="38465"/>
    <cellStyle name="Примечание 4 2 2 4 3 2" xfId="38466"/>
    <cellStyle name="Примечание 4 2 2 4 4" xfId="38467"/>
    <cellStyle name="Примечание 4 2 2 5" xfId="38468"/>
    <cellStyle name="Примечание 4 2 2 5 2" xfId="38469"/>
    <cellStyle name="Примечание 4 2 2 5 2 2" xfId="38470"/>
    <cellStyle name="Примечание 4 2 2 5 3" xfId="38471"/>
    <cellStyle name="Примечание 4 2 2 6" xfId="38472"/>
    <cellStyle name="Примечание 4 2 2 6 2" xfId="38473"/>
    <cellStyle name="Примечание 4 2 2 7" xfId="38474"/>
    <cellStyle name="Примечание 4 2 3" xfId="38475"/>
    <cellStyle name="Примечание 4 2 3 2" xfId="38476"/>
    <cellStyle name="Примечание 4 2 3 2 2" xfId="38477"/>
    <cellStyle name="Примечание 4 2 3 2 2 2" xfId="38478"/>
    <cellStyle name="Примечание 4 2 3 2 3" xfId="38479"/>
    <cellStyle name="Примечание 4 2 3 3" xfId="38480"/>
    <cellStyle name="Примечание 4 2 3 3 2" xfId="38481"/>
    <cellStyle name="Примечание 4 2 3 4" xfId="38482"/>
    <cellStyle name="Примечание 4 2 4" xfId="38483"/>
    <cellStyle name="Примечание 4 2 4 2" xfId="38484"/>
    <cellStyle name="Примечание 4 2 4 2 2" xfId="38485"/>
    <cellStyle name="Примечание 4 2 4 2 2 2" xfId="38486"/>
    <cellStyle name="Примечание 4 2 4 2 3" xfId="38487"/>
    <cellStyle name="Примечание 4 2 4 3" xfId="38488"/>
    <cellStyle name="Примечание 4 2 4 3 2" xfId="38489"/>
    <cellStyle name="Примечание 4 2 4 4" xfId="38490"/>
    <cellStyle name="Примечание 4 2 5" xfId="38491"/>
    <cellStyle name="Примечание 4 2 5 2" xfId="38492"/>
    <cellStyle name="Примечание 4 2 5 2 2" xfId="38493"/>
    <cellStyle name="Примечание 4 2 5 2 2 2" xfId="38494"/>
    <cellStyle name="Примечание 4 2 5 2 3" xfId="38495"/>
    <cellStyle name="Примечание 4 2 5 3" xfId="38496"/>
    <cellStyle name="Примечание 4 2 5 3 2" xfId="38497"/>
    <cellStyle name="Примечание 4 2 5 4" xfId="38498"/>
    <cellStyle name="Примечание 4 2 6" xfId="38499"/>
    <cellStyle name="Примечание 4 2 6 2" xfId="38500"/>
    <cellStyle name="Примечание 4 2 6 2 2" xfId="38501"/>
    <cellStyle name="Примечание 4 2 6 3" xfId="38502"/>
    <cellStyle name="Примечание 4 2 7" xfId="38503"/>
    <cellStyle name="Примечание 4 2 7 2" xfId="38504"/>
    <cellStyle name="Примечание 4 2 8" xfId="38505"/>
    <cellStyle name="Примечание 4 2 9" xfId="38506"/>
    <cellStyle name="Примечание 4 3" xfId="38507"/>
    <cellStyle name="Примечание 4 3 10" xfId="38508"/>
    <cellStyle name="Примечание 4 3 2" xfId="38509"/>
    <cellStyle name="Примечание 4 3 2 2" xfId="38510"/>
    <cellStyle name="Примечание 4 3 2 2 2" xfId="38511"/>
    <cellStyle name="Примечание 4 3 2 2 2 2" xfId="38512"/>
    <cellStyle name="Примечание 4 3 2 2 2 2 2" xfId="38513"/>
    <cellStyle name="Примечание 4 3 2 2 2 3" xfId="38514"/>
    <cellStyle name="Примечание 4 3 2 2 3" xfId="38515"/>
    <cellStyle name="Примечание 4 3 2 2 3 2" xfId="38516"/>
    <cellStyle name="Примечание 4 3 2 2 4" xfId="38517"/>
    <cellStyle name="Примечание 4 3 2 3" xfId="38518"/>
    <cellStyle name="Примечание 4 3 2 3 2" xfId="38519"/>
    <cellStyle name="Примечание 4 3 2 3 2 2" xfId="38520"/>
    <cellStyle name="Примечание 4 3 2 3 2 2 2" xfId="38521"/>
    <cellStyle name="Примечание 4 3 2 3 2 3" xfId="38522"/>
    <cellStyle name="Примечание 4 3 2 3 3" xfId="38523"/>
    <cellStyle name="Примечание 4 3 2 3 3 2" xfId="38524"/>
    <cellStyle name="Примечание 4 3 2 3 4" xfId="38525"/>
    <cellStyle name="Примечание 4 3 2 4" xfId="38526"/>
    <cellStyle name="Примечание 4 3 2 4 2" xfId="38527"/>
    <cellStyle name="Примечание 4 3 2 4 2 2" xfId="38528"/>
    <cellStyle name="Примечание 4 3 2 4 2 2 2" xfId="38529"/>
    <cellStyle name="Примечание 4 3 2 4 2 3" xfId="38530"/>
    <cellStyle name="Примечание 4 3 2 4 3" xfId="38531"/>
    <cellStyle name="Примечание 4 3 2 4 3 2" xfId="38532"/>
    <cellStyle name="Примечание 4 3 2 4 4" xfId="38533"/>
    <cellStyle name="Примечание 4 3 2 5" xfId="38534"/>
    <cellStyle name="Примечание 4 3 2 5 2" xfId="38535"/>
    <cellStyle name="Примечание 4 3 2 5 2 2" xfId="38536"/>
    <cellStyle name="Примечание 4 3 2 5 3" xfId="38537"/>
    <cellStyle name="Примечание 4 3 2 6" xfId="38538"/>
    <cellStyle name="Примечание 4 3 2 6 2" xfId="38539"/>
    <cellStyle name="Примечание 4 3 2 7" xfId="38540"/>
    <cellStyle name="Примечание 4 3 3" xfId="38541"/>
    <cellStyle name="Примечание 4 3 3 2" xfId="38542"/>
    <cellStyle name="Примечание 4 3 3 2 2" xfId="38543"/>
    <cellStyle name="Примечание 4 3 3 2 2 2" xfId="38544"/>
    <cellStyle name="Примечание 4 3 3 2 3" xfId="38545"/>
    <cellStyle name="Примечание 4 3 3 3" xfId="38546"/>
    <cellStyle name="Примечание 4 3 3 3 2" xfId="38547"/>
    <cellStyle name="Примечание 4 3 3 4" xfId="38548"/>
    <cellStyle name="Примечание 4 3 4" xfId="38549"/>
    <cellStyle name="Примечание 4 3 4 2" xfId="38550"/>
    <cellStyle name="Примечание 4 3 4 2 2" xfId="38551"/>
    <cellStyle name="Примечание 4 3 4 2 2 2" xfId="38552"/>
    <cellStyle name="Примечание 4 3 4 2 3" xfId="38553"/>
    <cellStyle name="Примечание 4 3 4 3" xfId="38554"/>
    <cellStyle name="Примечание 4 3 4 3 2" xfId="38555"/>
    <cellStyle name="Примечание 4 3 4 4" xfId="38556"/>
    <cellStyle name="Примечание 4 3 5" xfId="38557"/>
    <cellStyle name="Примечание 4 3 5 2" xfId="38558"/>
    <cellStyle name="Примечание 4 3 5 2 2" xfId="38559"/>
    <cellStyle name="Примечание 4 3 5 2 2 2" xfId="38560"/>
    <cellStyle name="Примечание 4 3 5 2 3" xfId="38561"/>
    <cellStyle name="Примечание 4 3 5 3" xfId="38562"/>
    <cellStyle name="Примечание 4 3 5 3 2" xfId="38563"/>
    <cellStyle name="Примечание 4 3 5 4" xfId="38564"/>
    <cellStyle name="Примечание 4 3 6" xfId="38565"/>
    <cellStyle name="Примечание 4 3 6 2" xfId="38566"/>
    <cellStyle name="Примечание 4 3 6 2 2" xfId="38567"/>
    <cellStyle name="Примечание 4 3 6 3" xfId="38568"/>
    <cellStyle name="Примечание 4 3 7" xfId="38569"/>
    <cellStyle name="Примечание 4 3 7 2" xfId="38570"/>
    <cellStyle name="Примечание 4 3 8" xfId="38571"/>
    <cellStyle name="Примечание 4 3 9" xfId="38572"/>
    <cellStyle name="Примечание 4 4" xfId="38573"/>
    <cellStyle name="Примечание 4 4 10" xfId="38574"/>
    <cellStyle name="Примечание 4 4 2" xfId="38575"/>
    <cellStyle name="Примечание 4 4 2 2" xfId="38576"/>
    <cellStyle name="Примечание 4 4 2 2 2" xfId="38577"/>
    <cellStyle name="Примечание 4 4 2 2 2 2" xfId="38578"/>
    <cellStyle name="Примечание 4 4 2 2 2 2 2" xfId="38579"/>
    <cellStyle name="Примечание 4 4 2 2 2 3" xfId="38580"/>
    <cellStyle name="Примечание 4 4 2 2 3" xfId="38581"/>
    <cellStyle name="Примечание 4 4 2 2 3 2" xfId="38582"/>
    <cellStyle name="Примечание 4 4 2 2 4" xfId="38583"/>
    <cellStyle name="Примечание 4 4 2 3" xfId="38584"/>
    <cellStyle name="Примечание 4 4 2 3 2" xfId="38585"/>
    <cellStyle name="Примечание 4 4 2 3 2 2" xfId="38586"/>
    <cellStyle name="Примечание 4 4 2 3 2 2 2" xfId="38587"/>
    <cellStyle name="Примечание 4 4 2 3 2 3" xfId="38588"/>
    <cellStyle name="Примечание 4 4 2 3 3" xfId="38589"/>
    <cellStyle name="Примечание 4 4 2 3 3 2" xfId="38590"/>
    <cellStyle name="Примечание 4 4 2 3 4" xfId="38591"/>
    <cellStyle name="Примечание 4 4 2 4" xfId="38592"/>
    <cellStyle name="Примечание 4 4 2 4 2" xfId="38593"/>
    <cellStyle name="Примечание 4 4 2 4 2 2" xfId="38594"/>
    <cellStyle name="Примечание 4 4 2 4 2 2 2" xfId="38595"/>
    <cellStyle name="Примечание 4 4 2 4 2 3" xfId="38596"/>
    <cellStyle name="Примечание 4 4 2 4 3" xfId="38597"/>
    <cellStyle name="Примечание 4 4 2 4 3 2" xfId="38598"/>
    <cellStyle name="Примечание 4 4 2 4 4" xfId="38599"/>
    <cellStyle name="Примечание 4 4 2 5" xfId="38600"/>
    <cellStyle name="Примечание 4 4 2 5 2" xfId="38601"/>
    <cellStyle name="Примечание 4 4 2 5 2 2" xfId="38602"/>
    <cellStyle name="Примечание 4 4 2 5 3" xfId="38603"/>
    <cellStyle name="Примечание 4 4 2 6" xfId="38604"/>
    <cellStyle name="Примечание 4 4 2 6 2" xfId="38605"/>
    <cellStyle name="Примечание 4 4 2 7" xfId="38606"/>
    <cellStyle name="Примечание 4 4 3" xfId="38607"/>
    <cellStyle name="Примечание 4 4 3 2" xfId="38608"/>
    <cellStyle name="Примечание 4 4 3 2 2" xfId="38609"/>
    <cellStyle name="Примечание 4 4 3 2 2 2" xfId="38610"/>
    <cellStyle name="Примечание 4 4 3 2 3" xfId="38611"/>
    <cellStyle name="Примечание 4 4 3 3" xfId="38612"/>
    <cellStyle name="Примечание 4 4 3 3 2" xfId="38613"/>
    <cellStyle name="Примечание 4 4 3 4" xfId="38614"/>
    <cellStyle name="Примечание 4 4 4" xfId="38615"/>
    <cellStyle name="Примечание 4 4 4 2" xfId="38616"/>
    <cellStyle name="Примечание 4 4 4 2 2" xfId="38617"/>
    <cellStyle name="Примечание 4 4 4 2 2 2" xfId="38618"/>
    <cellStyle name="Примечание 4 4 4 2 3" xfId="38619"/>
    <cellStyle name="Примечание 4 4 4 3" xfId="38620"/>
    <cellStyle name="Примечание 4 4 4 3 2" xfId="38621"/>
    <cellStyle name="Примечание 4 4 4 4" xfId="38622"/>
    <cellStyle name="Примечание 4 4 5" xfId="38623"/>
    <cellStyle name="Примечание 4 4 5 2" xfId="38624"/>
    <cellStyle name="Примечание 4 4 5 2 2" xfId="38625"/>
    <cellStyle name="Примечание 4 4 5 2 2 2" xfId="38626"/>
    <cellStyle name="Примечание 4 4 5 2 3" xfId="38627"/>
    <cellStyle name="Примечание 4 4 5 3" xfId="38628"/>
    <cellStyle name="Примечание 4 4 5 3 2" xfId="38629"/>
    <cellStyle name="Примечание 4 4 5 4" xfId="38630"/>
    <cellStyle name="Примечание 4 4 6" xfId="38631"/>
    <cellStyle name="Примечание 4 4 6 2" xfId="38632"/>
    <cellStyle name="Примечание 4 4 6 2 2" xfId="38633"/>
    <cellStyle name="Примечание 4 4 6 3" xfId="38634"/>
    <cellStyle name="Примечание 4 4 7" xfId="38635"/>
    <cellStyle name="Примечание 4 4 7 2" xfId="38636"/>
    <cellStyle name="Примечание 4 4 8" xfId="38637"/>
    <cellStyle name="Примечание 4 4 9" xfId="38638"/>
    <cellStyle name="Примечание 4 5" xfId="38639"/>
    <cellStyle name="Примечание 4 5 10" xfId="38640"/>
    <cellStyle name="Примечание 4 5 2" xfId="38641"/>
    <cellStyle name="Примечание 4 5 2 2" xfId="38642"/>
    <cellStyle name="Примечание 4 5 2 2 2" xfId="38643"/>
    <cellStyle name="Примечание 4 5 2 2 2 2" xfId="38644"/>
    <cellStyle name="Примечание 4 5 2 2 2 2 2" xfId="38645"/>
    <cellStyle name="Примечание 4 5 2 2 2 3" xfId="38646"/>
    <cellStyle name="Примечание 4 5 2 2 3" xfId="38647"/>
    <cellStyle name="Примечание 4 5 2 2 3 2" xfId="38648"/>
    <cellStyle name="Примечание 4 5 2 2 4" xfId="38649"/>
    <cellStyle name="Примечание 4 5 2 3" xfId="38650"/>
    <cellStyle name="Примечание 4 5 2 3 2" xfId="38651"/>
    <cellStyle name="Примечание 4 5 2 3 2 2" xfId="38652"/>
    <cellStyle name="Примечание 4 5 2 3 2 2 2" xfId="38653"/>
    <cellStyle name="Примечание 4 5 2 3 2 3" xfId="38654"/>
    <cellStyle name="Примечание 4 5 2 3 3" xfId="38655"/>
    <cellStyle name="Примечание 4 5 2 3 3 2" xfId="38656"/>
    <cellStyle name="Примечание 4 5 2 3 4" xfId="38657"/>
    <cellStyle name="Примечание 4 5 2 4" xfId="38658"/>
    <cellStyle name="Примечание 4 5 2 4 2" xfId="38659"/>
    <cellStyle name="Примечание 4 5 2 4 2 2" xfId="38660"/>
    <cellStyle name="Примечание 4 5 2 4 2 2 2" xfId="38661"/>
    <cellStyle name="Примечание 4 5 2 4 2 3" xfId="38662"/>
    <cellStyle name="Примечание 4 5 2 4 3" xfId="38663"/>
    <cellStyle name="Примечание 4 5 2 4 3 2" xfId="38664"/>
    <cellStyle name="Примечание 4 5 2 4 4" xfId="38665"/>
    <cellStyle name="Примечание 4 5 2 5" xfId="38666"/>
    <cellStyle name="Примечание 4 5 2 5 2" xfId="38667"/>
    <cellStyle name="Примечание 4 5 2 5 2 2" xfId="38668"/>
    <cellStyle name="Примечание 4 5 2 5 3" xfId="38669"/>
    <cellStyle name="Примечание 4 5 2 6" xfId="38670"/>
    <cellStyle name="Примечание 4 5 2 6 2" xfId="38671"/>
    <cellStyle name="Примечание 4 5 2 7" xfId="38672"/>
    <cellStyle name="Примечание 4 5 3" xfId="38673"/>
    <cellStyle name="Примечание 4 5 3 2" xfId="38674"/>
    <cellStyle name="Примечание 4 5 3 2 2" xfId="38675"/>
    <cellStyle name="Примечание 4 5 3 2 2 2" xfId="38676"/>
    <cellStyle name="Примечание 4 5 3 2 3" xfId="38677"/>
    <cellStyle name="Примечание 4 5 3 3" xfId="38678"/>
    <cellStyle name="Примечание 4 5 3 3 2" xfId="38679"/>
    <cellStyle name="Примечание 4 5 3 4" xfId="38680"/>
    <cellStyle name="Примечание 4 5 4" xfId="38681"/>
    <cellStyle name="Примечание 4 5 4 2" xfId="38682"/>
    <cellStyle name="Примечание 4 5 4 2 2" xfId="38683"/>
    <cellStyle name="Примечание 4 5 4 2 2 2" xfId="38684"/>
    <cellStyle name="Примечание 4 5 4 2 3" xfId="38685"/>
    <cellStyle name="Примечание 4 5 4 3" xfId="38686"/>
    <cellStyle name="Примечание 4 5 4 3 2" xfId="38687"/>
    <cellStyle name="Примечание 4 5 4 4" xfId="38688"/>
    <cellStyle name="Примечание 4 5 5" xfId="38689"/>
    <cellStyle name="Примечание 4 5 5 2" xfId="38690"/>
    <cellStyle name="Примечание 4 5 5 2 2" xfId="38691"/>
    <cellStyle name="Примечание 4 5 5 2 2 2" xfId="38692"/>
    <cellStyle name="Примечание 4 5 5 2 3" xfId="38693"/>
    <cellStyle name="Примечание 4 5 5 3" xfId="38694"/>
    <cellStyle name="Примечание 4 5 5 3 2" xfId="38695"/>
    <cellStyle name="Примечание 4 5 5 4" xfId="38696"/>
    <cellStyle name="Примечание 4 5 6" xfId="38697"/>
    <cellStyle name="Примечание 4 5 6 2" xfId="38698"/>
    <cellStyle name="Примечание 4 5 6 2 2" xfId="38699"/>
    <cellStyle name="Примечание 4 5 6 3" xfId="38700"/>
    <cellStyle name="Примечание 4 5 7" xfId="38701"/>
    <cellStyle name="Примечание 4 5 7 2" xfId="38702"/>
    <cellStyle name="Примечание 4 5 8" xfId="38703"/>
    <cellStyle name="Примечание 4 5 9" xfId="38704"/>
    <cellStyle name="Примечание 4 6" xfId="38705"/>
    <cellStyle name="Примечание 4 6 10" xfId="38706"/>
    <cellStyle name="Примечание 4 6 2" xfId="38707"/>
    <cellStyle name="Примечание 4 6 2 2" xfId="38708"/>
    <cellStyle name="Примечание 4 6 2 2 2" xfId="38709"/>
    <cellStyle name="Примечание 4 6 2 2 2 2" xfId="38710"/>
    <cellStyle name="Примечание 4 6 2 2 2 2 2" xfId="38711"/>
    <cellStyle name="Примечание 4 6 2 2 2 3" xfId="38712"/>
    <cellStyle name="Примечание 4 6 2 2 3" xfId="38713"/>
    <cellStyle name="Примечание 4 6 2 2 3 2" xfId="38714"/>
    <cellStyle name="Примечание 4 6 2 2 4" xfId="38715"/>
    <cellStyle name="Примечание 4 6 2 3" xfId="38716"/>
    <cellStyle name="Примечание 4 6 2 3 2" xfId="38717"/>
    <cellStyle name="Примечание 4 6 2 3 2 2" xfId="38718"/>
    <cellStyle name="Примечание 4 6 2 3 2 2 2" xfId="38719"/>
    <cellStyle name="Примечание 4 6 2 3 2 3" xfId="38720"/>
    <cellStyle name="Примечание 4 6 2 3 3" xfId="38721"/>
    <cellStyle name="Примечание 4 6 2 3 3 2" xfId="38722"/>
    <cellStyle name="Примечание 4 6 2 3 4" xfId="38723"/>
    <cellStyle name="Примечание 4 6 2 4" xfId="38724"/>
    <cellStyle name="Примечание 4 6 2 4 2" xfId="38725"/>
    <cellStyle name="Примечание 4 6 2 4 2 2" xfId="38726"/>
    <cellStyle name="Примечание 4 6 2 4 2 2 2" xfId="38727"/>
    <cellStyle name="Примечание 4 6 2 4 2 3" xfId="38728"/>
    <cellStyle name="Примечание 4 6 2 4 3" xfId="38729"/>
    <cellStyle name="Примечание 4 6 2 4 3 2" xfId="38730"/>
    <cellStyle name="Примечание 4 6 2 4 4" xfId="38731"/>
    <cellStyle name="Примечание 4 6 2 5" xfId="38732"/>
    <cellStyle name="Примечание 4 6 2 5 2" xfId="38733"/>
    <cellStyle name="Примечание 4 6 2 5 2 2" xfId="38734"/>
    <cellStyle name="Примечание 4 6 2 5 3" xfId="38735"/>
    <cellStyle name="Примечание 4 6 2 6" xfId="38736"/>
    <cellStyle name="Примечание 4 6 2 6 2" xfId="38737"/>
    <cellStyle name="Примечание 4 6 2 7" xfId="38738"/>
    <cellStyle name="Примечание 4 6 3" xfId="38739"/>
    <cellStyle name="Примечание 4 6 3 2" xfId="38740"/>
    <cellStyle name="Примечание 4 6 3 2 2" xfId="38741"/>
    <cellStyle name="Примечание 4 6 3 2 2 2" xfId="38742"/>
    <cellStyle name="Примечание 4 6 3 2 3" xfId="38743"/>
    <cellStyle name="Примечание 4 6 3 3" xfId="38744"/>
    <cellStyle name="Примечание 4 6 3 3 2" xfId="38745"/>
    <cellStyle name="Примечание 4 6 3 4" xfId="38746"/>
    <cellStyle name="Примечание 4 6 4" xfId="38747"/>
    <cellStyle name="Примечание 4 6 4 2" xfId="38748"/>
    <cellStyle name="Примечание 4 6 4 2 2" xfId="38749"/>
    <cellStyle name="Примечание 4 6 4 2 2 2" xfId="38750"/>
    <cellStyle name="Примечание 4 6 4 2 3" xfId="38751"/>
    <cellStyle name="Примечание 4 6 4 3" xfId="38752"/>
    <cellStyle name="Примечание 4 6 4 3 2" xfId="38753"/>
    <cellStyle name="Примечание 4 6 4 4" xfId="38754"/>
    <cellStyle name="Примечание 4 6 5" xfId="38755"/>
    <cellStyle name="Примечание 4 6 5 2" xfId="38756"/>
    <cellStyle name="Примечание 4 6 5 2 2" xfId="38757"/>
    <cellStyle name="Примечание 4 6 5 2 2 2" xfId="38758"/>
    <cellStyle name="Примечание 4 6 5 2 3" xfId="38759"/>
    <cellStyle name="Примечание 4 6 5 3" xfId="38760"/>
    <cellStyle name="Примечание 4 6 5 3 2" xfId="38761"/>
    <cellStyle name="Примечание 4 6 5 4" xfId="38762"/>
    <cellStyle name="Примечание 4 6 6" xfId="38763"/>
    <cellStyle name="Примечание 4 6 6 2" xfId="38764"/>
    <cellStyle name="Примечание 4 6 6 2 2" xfId="38765"/>
    <cellStyle name="Примечание 4 6 6 3" xfId="38766"/>
    <cellStyle name="Примечание 4 6 7" xfId="38767"/>
    <cellStyle name="Примечание 4 6 7 2" xfId="38768"/>
    <cellStyle name="Примечание 4 6 8" xfId="38769"/>
    <cellStyle name="Примечание 4 6 9" xfId="38770"/>
    <cellStyle name="Примечание 4 7" xfId="38771"/>
    <cellStyle name="Примечание 4 7 10" xfId="38772"/>
    <cellStyle name="Примечание 4 7 2" xfId="38773"/>
    <cellStyle name="Примечание 4 7 2 2" xfId="38774"/>
    <cellStyle name="Примечание 4 7 2 2 2" xfId="38775"/>
    <cellStyle name="Примечание 4 7 2 2 2 2" xfId="38776"/>
    <cellStyle name="Примечание 4 7 2 2 2 2 2" xfId="38777"/>
    <cellStyle name="Примечание 4 7 2 2 2 3" xfId="38778"/>
    <cellStyle name="Примечание 4 7 2 2 3" xfId="38779"/>
    <cellStyle name="Примечание 4 7 2 2 3 2" xfId="38780"/>
    <cellStyle name="Примечание 4 7 2 2 4" xfId="38781"/>
    <cellStyle name="Примечание 4 7 2 3" xfId="38782"/>
    <cellStyle name="Примечание 4 7 2 3 2" xfId="38783"/>
    <cellStyle name="Примечание 4 7 2 3 2 2" xfId="38784"/>
    <cellStyle name="Примечание 4 7 2 3 2 2 2" xfId="38785"/>
    <cellStyle name="Примечание 4 7 2 3 2 3" xfId="38786"/>
    <cellStyle name="Примечание 4 7 2 3 3" xfId="38787"/>
    <cellStyle name="Примечание 4 7 2 3 3 2" xfId="38788"/>
    <cellStyle name="Примечание 4 7 2 3 4" xfId="38789"/>
    <cellStyle name="Примечание 4 7 2 4" xfId="38790"/>
    <cellStyle name="Примечание 4 7 2 4 2" xfId="38791"/>
    <cellStyle name="Примечание 4 7 2 4 2 2" xfId="38792"/>
    <cellStyle name="Примечание 4 7 2 4 2 2 2" xfId="38793"/>
    <cellStyle name="Примечание 4 7 2 4 2 3" xfId="38794"/>
    <cellStyle name="Примечание 4 7 2 4 3" xfId="38795"/>
    <cellStyle name="Примечание 4 7 2 4 3 2" xfId="38796"/>
    <cellStyle name="Примечание 4 7 2 4 4" xfId="38797"/>
    <cellStyle name="Примечание 4 7 2 5" xfId="38798"/>
    <cellStyle name="Примечание 4 7 2 5 2" xfId="38799"/>
    <cellStyle name="Примечание 4 7 2 5 2 2" xfId="38800"/>
    <cellStyle name="Примечание 4 7 2 5 3" xfId="38801"/>
    <cellStyle name="Примечание 4 7 2 6" xfId="38802"/>
    <cellStyle name="Примечание 4 7 2 6 2" xfId="38803"/>
    <cellStyle name="Примечание 4 7 2 7" xfId="38804"/>
    <cellStyle name="Примечание 4 7 3" xfId="38805"/>
    <cellStyle name="Примечание 4 7 3 2" xfId="38806"/>
    <cellStyle name="Примечание 4 7 3 2 2" xfId="38807"/>
    <cellStyle name="Примечание 4 7 3 2 2 2" xfId="38808"/>
    <cellStyle name="Примечание 4 7 3 2 3" xfId="38809"/>
    <cellStyle name="Примечание 4 7 3 3" xfId="38810"/>
    <cellStyle name="Примечание 4 7 3 3 2" xfId="38811"/>
    <cellStyle name="Примечание 4 7 3 4" xfId="38812"/>
    <cellStyle name="Примечание 4 7 4" xfId="38813"/>
    <cellStyle name="Примечание 4 7 4 2" xfId="38814"/>
    <cellStyle name="Примечание 4 7 4 2 2" xfId="38815"/>
    <cellStyle name="Примечание 4 7 4 2 2 2" xfId="38816"/>
    <cellStyle name="Примечание 4 7 4 2 3" xfId="38817"/>
    <cellStyle name="Примечание 4 7 4 3" xfId="38818"/>
    <cellStyle name="Примечание 4 7 4 3 2" xfId="38819"/>
    <cellStyle name="Примечание 4 7 4 4" xfId="38820"/>
    <cellStyle name="Примечание 4 7 5" xfId="38821"/>
    <cellStyle name="Примечание 4 7 5 2" xfId="38822"/>
    <cellStyle name="Примечание 4 7 5 2 2" xfId="38823"/>
    <cellStyle name="Примечание 4 7 5 2 2 2" xfId="38824"/>
    <cellStyle name="Примечание 4 7 5 2 3" xfId="38825"/>
    <cellStyle name="Примечание 4 7 5 3" xfId="38826"/>
    <cellStyle name="Примечание 4 7 5 3 2" xfId="38827"/>
    <cellStyle name="Примечание 4 7 5 4" xfId="38828"/>
    <cellStyle name="Примечание 4 7 6" xfId="38829"/>
    <cellStyle name="Примечание 4 7 6 2" xfId="38830"/>
    <cellStyle name="Примечание 4 7 6 2 2" xfId="38831"/>
    <cellStyle name="Примечание 4 7 6 3" xfId="38832"/>
    <cellStyle name="Примечание 4 7 7" xfId="38833"/>
    <cellStyle name="Примечание 4 7 7 2" xfId="38834"/>
    <cellStyle name="Примечание 4 7 8" xfId="38835"/>
    <cellStyle name="Примечание 4 7 9" xfId="38836"/>
    <cellStyle name="Примечание 4 8" xfId="38837"/>
    <cellStyle name="Примечание 4 8 10" xfId="38838"/>
    <cellStyle name="Примечание 4 8 2" xfId="38839"/>
    <cellStyle name="Примечание 4 8 2 2" xfId="38840"/>
    <cellStyle name="Примечание 4 8 2 2 2" xfId="38841"/>
    <cellStyle name="Примечание 4 8 2 2 2 2" xfId="38842"/>
    <cellStyle name="Примечание 4 8 2 2 2 2 2" xfId="38843"/>
    <cellStyle name="Примечание 4 8 2 2 2 3" xfId="38844"/>
    <cellStyle name="Примечание 4 8 2 2 3" xfId="38845"/>
    <cellStyle name="Примечание 4 8 2 2 3 2" xfId="38846"/>
    <cellStyle name="Примечание 4 8 2 2 4" xfId="38847"/>
    <cellStyle name="Примечание 4 8 2 3" xfId="38848"/>
    <cellStyle name="Примечание 4 8 2 3 2" xfId="38849"/>
    <cellStyle name="Примечание 4 8 2 3 2 2" xfId="38850"/>
    <cellStyle name="Примечание 4 8 2 3 2 2 2" xfId="38851"/>
    <cellStyle name="Примечание 4 8 2 3 2 3" xfId="38852"/>
    <cellStyle name="Примечание 4 8 2 3 3" xfId="38853"/>
    <cellStyle name="Примечание 4 8 2 3 3 2" xfId="38854"/>
    <cellStyle name="Примечание 4 8 2 3 4" xfId="38855"/>
    <cellStyle name="Примечание 4 8 2 4" xfId="38856"/>
    <cellStyle name="Примечание 4 8 2 4 2" xfId="38857"/>
    <cellStyle name="Примечание 4 8 2 4 2 2" xfId="38858"/>
    <cellStyle name="Примечание 4 8 2 4 2 2 2" xfId="38859"/>
    <cellStyle name="Примечание 4 8 2 4 2 3" xfId="38860"/>
    <cellStyle name="Примечание 4 8 2 4 3" xfId="38861"/>
    <cellStyle name="Примечание 4 8 2 4 3 2" xfId="38862"/>
    <cellStyle name="Примечание 4 8 2 4 4" xfId="38863"/>
    <cellStyle name="Примечание 4 8 2 5" xfId="38864"/>
    <cellStyle name="Примечание 4 8 2 5 2" xfId="38865"/>
    <cellStyle name="Примечание 4 8 2 5 2 2" xfId="38866"/>
    <cellStyle name="Примечание 4 8 2 5 3" xfId="38867"/>
    <cellStyle name="Примечание 4 8 2 6" xfId="38868"/>
    <cellStyle name="Примечание 4 8 2 6 2" xfId="38869"/>
    <cellStyle name="Примечание 4 8 2 7" xfId="38870"/>
    <cellStyle name="Примечание 4 8 3" xfId="38871"/>
    <cellStyle name="Примечание 4 8 3 2" xfId="38872"/>
    <cellStyle name="Примечание 4 8 3 2 2" xfId="38873"/>
    <cellStyle name="Примечание 4 8 3 2 2 2" xfId="38874"/>
    <cellStyle name="Примечание 4 8 3 2 3" xfId="38875"/>
    <cellStyle name="Примечание 4 8 3 3" xfId="38876"/>
    <cellStyle name="Примечание 4 8 3 3 2" xfId="38877"/>
    <cellStyle name="Примечание 4 8 3 4" xfId="38878"/>
    <cellStyle name="Примечание 4 8 4" xfId="38879"/>
    <cellStyle name="Примечание 4 8 4 2" xfId="38880"/>
    <cellStyle name="Примечание 4 8 4 2 2" xfId="38881"/>
    <cellStyle name="Примечание 4 8 4 2 2 2" xfId="38882"/>
    <cellStyle name="Примечание 4 8 4 2 3" xfId="38883"/>
    <cellStyle name="Примечание 4 8 4 3" xfId="38884"/>
    <cellStyle name="Примечание 4 8 4 3 2" xfId="38885"/>
    <cellStyle name="Примечание 4 8 4 4" xfId="38886"/>
    <cellStyle name="Примечание 4 8 5" xfId="38887"/>
    <cellStyle name="Примечание 4 8 5 2" xfId="38888"/>
    <cellStyle name="Примечание 4 8 5 2 2" xfId="38889"/>
    <cellStyle name="Примечание 4 8 5 2 2 2" xfId="38890"/>
    <cellStyle name="Примечание 4 8 5 2 3" xfId="38891"/>
    <cellStyle name="Примечание 4 8 5 3" xfId="38892"/>
    <cellStyle name="Примечание 4 8 5 3 2" xfId="38893"/>
    <cellStyle name="Примечание 4 8 5 4" xfId="38894"/>
    <cellStyle name="Примечание 4 8 6" xfId="38895"/>
    <cellStyle name="Примечание 4 8 6 2" xfId="38896"/>
    <cellStyle name="Примечание 4 8 6 2 2" xfId="38897"/>
    <cellStyle name="Примечание 4 8 6 3" xfId="38898"/>
    <cellStyle name="Примечание 4 8 7" xfId="38899"/>
    <cellStyle name="Примечание 4 8 7 2" xfId="38900"/>
    <cellStyle name="Примечание 4 8 8" xfId="38901"/>
    <cellStyle name="Примечание 4 8 9" xfId="38902"/>
    <cellStyle name="Примечание 4 9" xfId="38903"/>
    <cellStyle name="Примечание 4 9 2" xfId="38904"/>
    <cellStyle name="Примечание 4 9 2 2" xfId="38905"/>
    <cellStyle name="Примечание 4 9 2 2 2" xfId="38906"/>
    <cellStyle name="Примечание 4 9 2 2 2 2" xfId="38907"/>
    <cellStyle name="Примечание 4 9 2 2 3" xfId="38908"/>
    <cellStyle name="Примечание 4 9 2 3" xfId="38909"/>
    <cellStyle name="Примечание 4 9 2 3 2" xfId="38910"/>
    <cellStyle name="Примечание 4 9 2 4" xfId="38911"/>
    <cellStyle name="Примечание 4 9 3" xfId="38912"/>
    <cellStyle name="Примечание 4 9 3 2" xfId="38913"/>
    <cellStyle name="Примечание 4 9 3 2 2" xfId="38914"/>
    <cellStyle name="Примечание 4 9 3 2 2 2" xfId="38915"/>
    <cellStyle name="Примечание 4 9 3 2 3" xfId="38916"/>
    <cellStyle name="Примечание 4 9 3 3" xfId="38917"/>
    <cellStyle name="Примечание 4 9 3 3 2" xfId="38918"/>
    <cellStyle name="Примечание 4 9 3 4" xfId="38919"/>
    <cellStyle name="Примечание 4 9 4" xfId="38920"/>
    <cellStyle name="Примечание 4 9 4 2" xfId="38921"/>
    <cellStyle name="Примечание 4 9 4 2 2" xfId="38922"/>
    <cellStyle name="Примечание 4 9 4 2 2 2" xfId="38923"/>
    <cellStyle name="Примечание 4 9 4 2 3" xfId="38924"/>
    <cellStyle name="Примечание 4 9 4 3" xfId="38925"/>
    <cellStyle name="Примечание 4 9 4 3 2" xfId="38926"/>
    <cellStyle name="Примечание 4 9 4 4" xfId="38927"/>
    <cellStyle name="Примечание 4 9 5" xfId="38928"/>
    <cellStyle name="Примечание 4 9 5 2" xfId="38929"/>
    <cellStyle name="Примечание 4 9 5 2 2" xfId="38930"/>
    <cellStyle name="Примечание 4 9 5 3" xfId="38931"/>
    <cellStyle name="Примечание 4 9 6" xfId="38932"/>
    <cellStyle name="Примечание 4 9 6 2" xfId="38933"/>
    <cellStyle name="Примечание 4 9 7" xfId="38934"/>
    <cellStyle name="Примечание 4_46EE.2011(v1.0)" xfId="38935"/>
    <cellStyle name="Примечание 5" xfId="38936"/>
    <cellStyle name="Примечание 5 10" xfId="38937"/>
    <cellStyle name="Примечание 5 10 2" xfId="38938"/>
    <cellStyle name="Примечание 5 10 2 2" xfId="38939"/>
    <cellStyle name="Примечание 5 10 2 2 2" xfId="38940"/>
    <cellStyle name="Примечание 5 10 2 3" xfId="38941"/>
    <cellStyle name="Примечание 5 10 3" xfId="38942"/>
    <cellStyle name="Примечание 5 10 3 2" xfId="38943"/>
    <cellStyle name="Примечание 5 10 4" xfId="38944"/>
    <cellStyle name="Примечание 5 11" xfId="38945"/>
    <cellStyle name="Примечание 5 11 2" xfId="38946"/>
    <cellStyle name="Примечание 5 11 2 2" xfId="38947"/>
    <cellStyle name="Примечание 5 11 2 2 2" xfId="38948"/>
    <cellStyle name="Примечание 5 11 2 3" xfId="38949"/>
    <cellStyle name="Примечание 5 11 3" xfId="38950"/>
    <cellStyle name="Примечание 5 11 3 2" xfId="38951"/>
    <cellStyle name="Примечание 5 11 4" xfId="38952"/>
    <cellStyle name="Примечание 5 12" xfId="38953"/>
    <cellStyle name="Примечание 5 12 2" xfId="38954"/>
    <cellStyle name="Примечание 5 12 2 2" xfId="38955"/>
    <cellStyle name="Примечание 5 12 2 2 2" xfId="38956"/>
    <cellStyle name="Примечание 5 12 2 3" xfId="38957"/>
    <cellStyle name="Примечание 5 12 3" xfId="38958"/>
    <cellStyle name="Примечание 5 12 3 2" xfId="38959"/>
    <cellStyle name="Примечание 5 12 4" xfId="38960"/>
    <cellStyle name="Примечание 5 13" xfId="38961"/>
    <cellStyle name="Примечание 5 13 2" xfId="38962"/>
    <cellStyle name="Примечание 5 13 2 2" xfId="38963"/>
    <cellStyle name="Примечание 5 13 3" xfId="38964"/>
    <cellStyle name="Примечание 5 14" xfId="38965"/>
    <cellStyle name="Примечание 5 14 2" xfId="38966"/>
    <cellStyle name="Примечание 5 15" xfId="38967"/>
    <cellStyle name="Примечание 5 16" xfId="38968"/>
    <cellStyle name="Примечание 5 17" xfId="38969"/>
    <cellStyle name="Примечание 5 2" xfId="38970"/>
    <cellStyle name="Примечание 5 2 10" xfId="38971"/>
    <cellStyle name="Примечание 5 2 2" xfId="38972"/>
    <cellStyle name="Примечание 5 2 2 2" xfId="38973"/>
    <cellStyle name="Примечание 5 2 2 2 2" xfId="38974"/>
    <cellStyle name="Примечание 5 2 2 2 2 2" xfId="38975"/>
    <cellStyle name="Примечание 5 2 2 2 2 2 2" xfId="38976"/>
    <cellStyle name="Примечание 5 2 2 2 2 3" xfId="38977"/>
    <cellStyle name="Примечание 5 2 2 2 3" xfId="38978"/>
    <cellStyle name="Примечание 5 2 2 2 3 2" xfId="38979"/>
    <cellStyle name="Примечание 5 2 2 2 4" xfId="38980"/>
    <cellStyle name="Примечание 5 2 2 3" xfId="38981"/>
    <cellStyle name="Примечание 5 2 2 3 2" xfId="38982"/>
    <cellStyle name="Примечание 5 2 2 3 2 2" xfId="38983"/>
    <cellStyle name="Примечание 5 2 2 3 2 2 2" xfId="38984"/>
    <cellStyle name="Примечание 5 2 2 3 2 3" xfId="38985"/>
    <cellStyle name="Примечание 5 2 2 3 3" xfId="38986"/>
    <cellStyle name="Примечание 5 2 2 3 3 2" xfId="38987"/>
    <cellStyle name="Примечание 5 2 2 3 4" xfId="38988"/>
    <cellStyle name="Примечание 5 2 2 4" xfId="38989"/>
    <cellStyle name="Примечание 5 2 2 4 2" xfId="38990"/>
    <cellStyle name="Примечание 5 2 2 4 2 2" xfId="38991"/>
    <cellStyle name="Примечание 5 2 2 4 2 2 2" xfId="38992"/>
    <cellStyle name="Примечание 5 2 2 4 2 3" xfId="38993"/>
    <cellStyle name="Примечание 5 2 2 4 3" xfId="38994"/>
    <cellStyle name="Примечание 5 2 2 4 3 2" xfId="38995"/>
    <cellStyle name="Примечание 5 2 2 4 4" xfId="38996"/>
    <cellStyle name="Примечание 5 2 2 5" xfId="38997"/>
    <cellStyle name="Примечание 5 2 2 5 2" xfId="38998"/>
    <cellStyle name="Примечание 5 2 2 5 2 2" xfId="38999"/>
    <cellStyle name="Примечание 5 2 2 5 3" xfId="39000"/>
    <cellStyle name="Примечание 5 2 2 6" xfId="39001"/>
    <cellStyle name="Примечание 5 2 2 6 2" xfId="39002"/>
    <cellStyle name="Примечание 5 2 2 7" xfId="39003"/>
    <cellStyle name="Примечание 5 2 3" xfId="39004"/>
    <cellStyle name="Примечание 5 2 3 2" xfId="39005"/>
    <cellStyle name="Примечание 5 2 3 2 2" xfId="39006"/>
    <cellStyle name="Примечание 5 2 3 2 2 2" xfId="39007"/>
    <cellStyle name="Примечание 5 2 3 2 3" xfId="39008"/>
    <cellStyle name="Примечание 5 2 3 3" xfId="39009"/>
    <cellStyle name="Примечание 5 2 3 3 2" xfId="39010"/>
    <cellStyle name="Примечание 5 2 3 4" xfId="39011"/>
    <cellStyle name="Примечание 5 2 4" xfId="39012"/>
    <cellStyle name="Примечание 5 2 4 2" xfId="39013"/>
    <cellStyle name="Примечание 5 2 4 2 2" xfId="39014"/>
    <cellStyle name="Примечание 5 2 4 2 2 2" xfId="39015"/>
    <cellStyle name="Примечание 5 2 4 2 3" xfId="39016"/>
    <cellStyle name="Примечание 5 2 4 3" xfId="39017"/>
    <cellStyle name="Примечание 5 2 4 3 2" xfId="39018"/>
    <cellStyle name="Примечание 5 2 4 4" xfId="39019"/>
    <cellStyle name="Примечание 5 2 5" xfId="39020"/>
    <cellStyle name="Примечание 5 2 5 2" xfId="39021"/>
    <cellStyle name="Примечание 5 2 5 2 2" xfId="39022"/>
    <cellStyle name="Примечание 5 2 5 2 2 2" xfId="39023"/>
    <cellStyle name="Примечание 5 2 5 2 3" xfId="39024"/>
    <cellStyle name="Примечание 5 2 5 3" xfId="39025"/>
    <cellStyle name="Примечание 5 2 5 3 2" xfId="39026"/>
    <cellStyle name="Примечание 5 2 5 4" xfId="39027"/>
    <cellStyle name="Примечание 5 2 6" xfId="39028"/>
    <cellStyle name="Примечание 5 2 6 2" xfId="39029"/>
    <cellStyle name="Примечание 5 2 6 2 2" xfId="39030"/>
    <cellStyle name="Примечание 5 2 6 3" xfId="39031"/>
    <cellStyle name="Примечание 5 2 7" xfId="39032"/>
    <cellStyle name="Примечание 5 2 7 2" xfId="39033"/>
    <cellStyle name="Примечание 5 2 8" xfId="39034"/>
    <cellStyle name="Примечание 5 2 9" xfId="39035"/>
    <cellStyle name="Примечание 5 3" xfId="39036"/>
    <cellStyle name="Примечание 5 3 10" xfId="39037"/>
    <cellStyle name="Примечание 5 3 2" xfId="39038"/>
    <cellStyle name="Примечание 5 3 2 2" xfId="39039"/>
    <cellStyle name="Примечание 5 3 2 2 2" xfId="39040"/>
    <cellStyle name="Примечание 5 3 2 2 2 2" xfId="39041"/>
    <cellStyle name="Примечание 5 3 2 2 2 2 2" xfId="39042"/>
    <cellStyle name="Примечание 5 3 2 2 2 3" xfId="39043"/>
    <cellStyle name="Примечание 5 3 2 2 3" xfId="39044"/>
    <cellStyle name="Примечание 5 3 2 2 3 2" xfId="39045"/>
    <cellStyle name="Примечание 5 3 2 2 4" xfId="39046"/>
    <cellStyle name="Примечание 5 3 2 3" xfId="39047"/>
    <cellStyle name="Примечание 5 3 2 3 2" xfId="39048"/>
    <cellStyle name="Примечание 5 3 2 3 2 2" xfId="39049"/>
    <cellStyle name="Примечание 5 3 2 3 2 2 2" xfId="39050"/>
    <cellStyle name="Примечание 5 3 2 3 2 3" xfId="39051"/>
    <cellStyle name="Примечание 5 3 2 3 3" xfId="39052"/>
    <cellStyle name="Примечание 5 3 2 3 3 2" xfId="39053"/>
    <cellStyle name="Примечание 5 3 2 3 4" xfId="39054"/>
    <cellStyle name="Примечание 5 3 2 4" xfId="39055"/>
    <cellStyle name="Примечание 5 3 2 4 2" xfId="39056"/>
    <cellStyle name="Примечание 5 3 2 4 2 2" xfId="39057"/>
    <cellStyle name="Примечание 5 3 2 4 2 2 2" xfId="39058"/>
    <cellStyle name="Примечание 5 3 2 4 2 3" xfId="39059"/>
    <cellStyle name="Примечание 5 3 2 4 3" xfId="39060"/>
    <cellStyle name="Примечание 5 3 2 4 3 2" xfId="39061"/>
    <cellStyle name="Примечание 5 3 2 4 4" xfId="39062"/>
    <cellStyle name="Примечание 5 3 2 5" xfId="39063"/>
    <cellStyle name="Примечание 5 3 2 5 2" xfId="39064"/>
    <cellStyle name="Примечание 5 3 2 5 2 2" xfId="39065"/>
    <cellStyle name="Примечание 5 3 2 5 3" xfId="39066"/>
    <cellStyle name="Примечание 5 3 2 6" xfId="39067"/>
    <cellStyle name="Примечание 5 3 2 6 2" xfId="39068"/>
    <cellStyle name="Примечание 5 3 2 7" xfId="39069"/>
    <cellStyle name="Примечание 5 3 3" xfId="39070"/>
    <cellStyle name="Примечание 5 3 3 2" xfId="39071"/>
    <cellStyle name="Примечание 5 3 3 2 2" xfId="39072"/>
    <cellStyle name="Примечание 5 3 3 2 2 2" xfId="39073"/>
    <cellStyle name="Примечание 5 3 3 2 3" xfId="39074"/>
    <cellStyle name="Примечание 5 3 3 3" xfId="39075"/>
    <cellStyle name="Примечание 5 3 3 3 2" xfId="39076"/>
    <cellStyle name="Примечание 5 3 3 4" xfId="39077"/>
    <cellStyle name="Примечание 5 3 4" xfId="39078"/>
    <cellStyle name="Примечание 5 3 4 2" xfId="39079"/>
    <cellStyle name="Примечание 5 3 4 2 2" xfId="39080"/>
    <cellStyle name="Примечание 5 3 4 2 2 2" xfId="39081"/>
    <cellStyle name="Примечание 5 3 4 2 3" xfId="39082"/>
    <cellStyle name="Примечание 5 3 4 3" xfId="39083"/>
    <cellStyle name="Примечание 5 3 4 3 2" xfId="39084"/>
    <cellStyle name="Примечание 5 3 4 4" xfId="39085"/>
    <cellStyle name="Примечание 5 3 5" xfId="39086"/>
    <cellStyle name="Примечание 5 3 5 2" xfId="39087"/>
    <cellStyle name="Примечание 5 3 5 2 2" xfId="39088"/>
    <cellStyle name="Примечание 5 3 5 2 2 2" xfId="39089"/>
    <cellStyle name="Примечание 5 3 5 2 3" xfId="39090"/>
    <cellStyle name="Примечание 5 3 5 3" xfId="39091"/>
    <cellStyle name="Примечание 5 3 5 3 2" xfId="39092"/>
    <cellStyle name="Примечание 5 3 5 4" xfId="39093"/>
    <cellStyle name="Примечание 5 3 6" xfId="39094"/>
    <cellStyle name="Примечание 5 3 6 2" xfId="39095"/>
    <cellStyle name="Примечание 5 3 6 2 2" xfId="39096"/>
    <cellStyle name="Примечание 5 3 6 3" xfId="39097"/>
    <cellStyle name="Примечание 5 3 7" xfId="39098"/>
    <cellStyle name="Примечание 5 3 7 2" xfId="39099"/>
    <cellStyle name="Примечание 5 3 8" xfId="39100"/>
    <cellStyle name="Примечание 5 3 9" xfId="39101"/>
    <cellStyle name="Примечание 5 4" xfId="39102"/>
    <cellStyle name="Примечание 5 4 10" xfId="39103"/>
    <cellStyle name="Примечание 5 4 2" xfId="39104"/>
    <cellStyle name="Примечание 5 4 2 2" xfId="39105"/>
    <cellStyle name="Примечание 5 4 2 2 2" xfId="39106"/>
    <cellStyle name="Примечание 5 4 2 2 2 2" xfId="39107"/>
    <cellStyle name="Примечание 5 4 2 2 2 2 2" xfId="39108"/>
    <cellStyle name="Примечание 5 4 2 2 2 3" xfId="39109"/>
    <cellStyle name="Примечание 5 4 2 2 3" xfId="39110"/>
    <cellStyle name="Примечание 5 4 2 2 3 2" xfId="39111"/>
    <cellStyle name="Примечание 5 4 2 2 4" xfId="39112"/>
    <cellStyle name="Примечание 5 4 2 3" xfId="39113"/>
    <cellStyle name="Примечание 5 4 2 3 2" xfId="39114"/>
    <cellStyle name="Примечание 5 4 2 3 2 2" xfId="39115"/>
    <cellStyle name="Примечание 5 4 2 3 2 2 2" xfId="39116"/>
    <cellStyle name="Примечание 5 4 2 3 2 3" xfId="39117"/>
    <cellStyle name="Примечание 5 4 2 3 3" xfId="39118"/>
    <cellStyle name="Примечание 5 4 2 3 3 2" xfId="39119"/>
    <cellStyle name="Примечание 5 4 2 3 4" xfId="39120"/>
    <cellStyle name="Примечание 5 4 2 4" xfId="39121"/>
    <cellStyle name="Примечание 5 4 2 4 2" xfId="39122"/>
    <cellStyle name="Примечание 5 4 2 4 2 2" xfId="39123"/>
    <cellStyle name="Примечание 5 4 2 4 2 2 2" xfId="39124"/>
    <cellStyle name="Примечание 5 4 2 4 2 3" xfId="39125"/>
    <cellStyle name="Примечание 5 4 2 4 3" xfId="39126"/>
    <cellStyle name="Примечание 5 4 2 4 3 2" xfId="39127"/>
    <cellStyle name="Примечание 5 4 2 4 4" xfId="39128"/>
    <cellStyle name="Примечание 5 4 2 5" xfId="39129"/>
    <cellStyle name="Примечание 5 4 2 5 2" xfId="39130"/>
    <cellStyle name="Примечание 5 4 2 5 2 2" xfId="39131"/>
    <cellStyle name="Примечание 5 4 2 5 3" xfId="39132"/>
    <cellStyle name="Примечание 5 4 2 6" xfId="39133"/>
    <cellStyle name="Примечание 5 4 2 6 2" xfId="39134"/>
    <cellStyle name="Примечание 5 4 2 7" xfId="39135"/>
    <cellStyle name="Примечание 5 4 3" xfId="39136"/>
    <cellStyle name="Примечание 5 4 3 2" xfId="39137"/>
    <cellStyle name="Примечание 5 4 3 2 2" xfId="39138"/>
    <cellStyle name="Примечание 5 4 3 2 2 2" xfId="39139"/>
    <cellStyle name="Примечание 5 4 3 2 3" xfId="39140"/>
    <cellStyle name="Примечание 5 4 3 3" xfId="39141"/>
    <cellStyle name="Примечание 5 4 3 3 2" xfId="39142"/>
    <cellStyle name="Примечание 5 4 3 4" xfId="39143"/>
    <cellStyle name="Примечание 5 4 4" xfId="39144"/>
    <cellStyle name="Примечание 5 4 4 2" xfId="39145"/>
    <cellStyle name="Примечание 5 4 4 2 2" xfId="39146"/>
    <cellStyle name="Примечание 5 4 4 2 2 2" xfId="39147"/>
    <cellStyle name="Примечание 5 4 4 2 3" xfId="39148"/>
    <cellStyle name="Примечание 5 4 4 3" xfId="39149"/>
    <cellStyle name="Примечание 5 4 4 3 2" xfId="39150"/>
    <cellStyle name="Примечание 5 4 4 4" xfId="39151"/>
    <cellStyle name="Примечание 5 4 5" xfId="39152"/>
    <cellStyle name="Примечание 5 4 5 2" xfId="39153"/>
    <cellStyle name="Примечание 5 4 5 2 2" xfId="39154"/>
    <cellStyle name="Примечание 5 4 5 2 2 2" xfId="39155"/>
    <cellStyle name="Примечание 5 4 5 2 3" xfId="39156"/>
    <cellStyle name="Примечание 5 4 5 3" xfId="39157"/>
    <cellStyle name="Примечание 5 4 5 3 2" xfId="39158"/>
    <cellStyle name="Примечание 5 4 5 4" xfId="39159"/>
    <cellStyle name="Примечание 5 4 6" xfId="39160"/>
    <cellStyle name="Примечание 5 4 6 2" xfId="39161"/>
    <cellStyle name="Примечание 5 4 6 2 2" xfId="39162"/>
    <cellStyle name="Примечание 5 4 6 3" xfId="39163"/>
    <cellStyle name="Примечание 5 4 7" xfId="39164"/>
    <cellStyle name="Примечание 5 4 7 2" xfId="39165"/>
    <cellStyle name="Примечание 5 4 8" xfId="39166"/>
    <cellStyle name="Примечание 5 4 9" xfId="39167"/>
    <cellStyle name="Примечание 5 5" xfId="39168"/>
    <cellStyle name="Примечание 5 5 10" xfId="39169"/>
    <cellStyle name="Примечание 5 5 2" xfId="39170"/>
    <cellStyle name="Примечание 5 5 2 2" xfId="39171"/>
    <cellStyle name="Примечание 5 5 2 2 2" xfId="39172"/>
    <cellStyle name="Примечание 5 5 2 2 2 2" xfId="39173"/>
    <cellStyle name="Примечание 5 5 2 2 2 2 2" xfId="39174"/>
    <cellStyle name="Примечание 5 5 2 2 2 3" xfId="39175"/>
    <cellStyle name="Примечание 5 5 2 2 3" xfId="39176"/>
    <cellStyle name="Примечание 5 5 2 2 3 2" xfId="39177"/>
    <cellStyle name="Примечание 5 5 2 2 4" xfId="39178"/>
    <cellStyle name="Примечание 5 5 2 3" xfId="39179"/>
    <cellStyle name="Примечание 5 5 2 3 2" xfId="39180"/>
    <cellStyle name="Примечание 5 5 2 3 2 2" xfId="39181"/>
    <cellStyle name="Примечание 5 5 2 3 2 2 2" xfId="39182"/>
    <cellStyle name="Примечание 5 5 2 3 2 3" xfId="39183"/>
    <cellStyle name="Примечание 5 5 2 3 3" xfId="39184"/>
    <cellStyle name="Примечание 5 5 2 3 3 2" xfId="39185"/>
    <cellStyle name="Примечание 5 5 2 3 4" xfId="39186"/>
    <cellStyle name="Примечание 5 5 2 4" xfId="39187"/>
    <cellStyle name="Примечание 5 5 2 4 2" xfId="39188"/>
    <cellStyle name="Примечание 5 5 2 4 2 2" xfId="39189"/>
    <cellStyle name="Примечание 5 5 2 4 2 2 2" xfId="39190"/>
    <cellStyle name="Примечание 5 5 2 4 2 3" xfId="39191"/>
    <cellStyle name="Примечание 5 5 2 4 3" xfId="39192"/>
    <cellStyle name="Примечание 5 5 2 4 3 2" xfId="39193"/>
    <cellStyle name="Примечание 5 5 2 4 4" xfId="39194"/>
    <cellStyle name="Примечание 5 5 2 5" xfId="39195"/>
    <cellStyle name="Примечание 5 5 2 5 2" xfId="39196"/>
    <cellStyle name="Примечание 5 5 2 5 2 2" xfId="39197"/>
    <cellStyle name="Примечание 5 5 2 5 3" xfId="39198"/>
    <cellStyle name="Примечание 5 5 2 6" xfId="39199"/>
    <cellStyle name="Примечание 5 5 2 6 2" xfId="39200"/>
    <cellStyle name="Примечание 5 5 2 7" xfId="39201"/>
    <cellStyle name="Примечание 5 5 3" xfId="39202"/>
    <cellStyle name="Примечание 5 5 3 2" xfId="39203"/>
    <cellStyle name="Примечание 5 5 3 2 2" xfId="39204"/>
    <cellStyle name="Примечание 5 5 3 2 2 2" xfId="39205"/>
    <cellStyle name="Примечание 5 5 3 2 3" xfId="39206"/>
    <cellStyle name="Примечание 5 5 3 3" xfId="39207"/>
    <cellStyle name="Примечание 5 5 3 3 2" xfId="39208"/>
    <cellStyle name="Примечание 5 5 3 4" xfId="39209"/>
    <cellStyle name="Примечание 5 5 4" xfId="39210"/>
    <cellStyle name="Примечание 5 5 4 2" xfId="39211"/>
    <cellStyle name="Примечание 5 5 4 2 2" xfId="39212"/>
    <cellStyle name="Примечание 5 5 4 2 2 2" xfId="39213"/>
    <cellStyle name="Примечание 5 5 4 2 3" xfId="39214"/>
    <cellStyle name="Примечание 5 5 4 3" xfId="39215"/>
    <cellStyle name="Примечание 5 5 4 3 2" xfId="39216"/>
    <cellStyle name="Примечание 5 5 4 4" xfId="39217"/>
    <cellStyle name="Примечание 5 5 5" xfId="39218"/>
    <cellStyle name="Примечание 5 5 5 2" xfId="39219"/>
    <cellStyle name="Примечание 5 5 5 2 2" xfId="39220"/>
    <cellStyle name="Примечание 5 5 5 2 2 2" xfId="39221"/>
    <cellStyle name="Примечание 5 5 5 2 3" xfId="39222"/>
    <cellStyle name="Примечание 5 5 5 3" xfId="39223"/>
    <cellStyle name="Примечание 5 5 5 3 2" xfId="39224"/>
    <cellStyle name="Примечание 5 5 5 4" xfId="39225"/>
    <cellStyle name="Примечание 5 5 6" xfId="39226"/>
    <cellStyle name="Примечание 5 5 6 2" xfId="39227"/>
    <cellStyle name="Примечание 5 5 6 2 2" xfId="39228"/>
    <cellStyle name="Примечание 5 5 6 3" xfId="39229"/>
    <cellStyle name="Примечание 5 5 7" xfId="39230"/>
    <cellStyle name="Примечание 5 5 7 2" xfId="39231"/>
    <cellStyle name="Примечание 5 5 8" xfId="39232"/>
    <cellStyle name="Примечание 5 5 9" xfId="39233"/>
    <cellStyle name="Примечание 5 6" xfId="39234"/>
    <cellStyle name="Примечание 5 6 10" xfId="39235"/>
    <cellStyle name="Примечание 5 6 2" xfId="39236"/>
    <cellStyle name="Примечание 5 6 2 2" xfId="39237"/>
    <cellStyle name="Примечание 5 6 2 2 2" xfId="39238"/>
    <cellStyle name="Примечание 5 6 2 2 2 2" xfId="39239"/>
    <cellStyle name="Примечание 5 6 2 2 2 2 2" xfId="39240"/>
    <cellStyle name="Примечание 5 6 2 2 2 3" xfId="39241"/>
    <cellStyle name="Примечание 5 6 2 2 3" xfId="39242"/>
    <cellStyle name="Примечание 5 6 2 2 3 2" xfId="39243"/>
    <cellStyle name="Примечание 5 6 2 2 4" xfId="39244"/>
    <cellStyle name="Примечание 5 6 2 3" xfId="39245"/>
    <cellStyle name="Примечание 5 6 2 3 2" xfId="39246"/>
    <cellStyle name="Примечание 5 6 2 3 2 2" xfId="39247"/>
    <cellStyle name="Примечание 5 6 2 3 2 2 2" xfId="39248"/>
    <cellStyle name="Примечание 5 6 2 3 2 3" xfId="39249"/>
    <cellStyle name="Примечание 5 6 2 3 3" xfId="39250"/>
    <cellStyle name="Примечание 5 6 2 3 3 2" xfId="39251"/>
    <cellStyle name="Примечание 5 6 2 3 4" xfId="39252"/>
    <cellStyle name="Примечание 5 6 2 4" xfId="39253"/>
    <cellStyle name="Примечание 5 6 2 4 2" xfId="39254"/>
    <cellStyle name="Примечание 5 6 2 4 2 2" xfId="39255"/>
    <cellStyle name="Примечание 5 6 2 4 2 2 2" xfId="39256"/>
    <cellStyle name="Примечание 5 6 2 4 2 3" xfId="39257"/>
    <cellStyle name="Примечание 5 6 2 4 3" xfId="39258"/>
    <cellStyle name="Примечание 5 6 2 4 3 2" xfId="39259"/>
    <cellStyle name="Примечание 5 6 2 4 4" xfId="39260"/>
    <cellStyle name="Примечание 5 6 2 5" xfId="39261"/>
    <cellStyle name="Примечание 5 6 2 5 2" xfId="39262"/>
    <cellStyle name="Примечание 5 6 2 5 2 2" xfId="39263"/>
    <cellStyle name="Примечание 5 6 2 5 3" xfId="39264"/>
    <cellStyle name="Примечание 5 6 2 6" xfId="39265"/>
    <cellStyle name="Примечание 5 6 2 6 2" xfId="39266"/>
    <cellStyle name="Примечание 5 6 2 7" xfId="39267"/>
    <cellStyle name="Примечание 5 6 3" xfId="39268"/>
    <cellStyle name="Примечание 5 6 3 2" xfId="39269"/>
    <cellStyle name="Примечание 5 6 3 2 2" xfId="39270"/>
    <cellStyle name="Примечание 5 6 3 2 2 2" xfId="39271"/>
    <cellStyle name="Примечание 5 6 3 2 3" xfId="39272"/>
    <cellStyle name="Примечание 5 6 3 3" xfId="39273"/>
    <cellStyle name="Примечание 5 6 3 3 2" xfId="39274"/>
    <cellStyle name="Примечание 5 6 3 4" xfId="39275"/>
    <cellStyle name="Примечание 5 6 4" xfId="39276"/>
    <cellStyle name="Примечание 5 6 4 2" xfId="39277"/>
    <cellStyle name="Примечание 5 6 4 2 2" xfId="39278"/>
    <cellStyle name="Примечание 5 6 4 2 2 2" xfId="39279"/>
    <cellStyle name="Примечание 5 6 4 2 3" xfId="39280"/>
    <cellStyle name="Примечание 5 6 4 3" xfId="39281"/>
    <cellStyle name="Примечание 5 6 4 3 2" xfId="39282"/>
    <cellStyle name="Примечание 5 6 4 4" xfId="39283"/>
    <cellStyle name="Примечание 5 6 5" xfId="39284"/>
    <cellStyle name="Примечание 5 6 5 2" xfId="39285"/>
    <cellStyle name="Примечание 5 6 5 2 2" xfId="39286"/>
    <cellStyle name="Примечание 5 6 5 2 2 2" xfId="39287"/>
    <cellStyle name="Примечание 5 6 5 2 3" xfId="39288"/>
    <cellStyle name="Примечание 5 6 5 3" xfId="39289"/>
    <cellStyle name="Примечание 5 6 5 3 2" xfId="39290"/>
    <cellStyle name="Примечание 5 6 5 4" xfId="39291"/>
    <cellStyle name="Примечание 5 6 6" xfId="39292"/>
    <cellStyle name="Примечание 5 6 6 2" xfId="39293"/>
    <cellStyle name="Примечание 5 6 6 2 2" xfId="39294"/>
    <cellStyle name="Примечание 5 6 6 3" xfId="39295"/>
    <cellStyle name="Примечание 5 6 7" xfId="39296"/>
    <cellStyle name="Примечание 5 6 7 2" xfId="39297"/>
    <cellStyle name="Примечание 5 6 8" xfId="39298"/>
    <cellStyle name="Примечание 5 6 9" xfId="39299"/>
    <cellStyle name="Примечание 5 7" xfId="39300"/>
    <cellStyle name="Примечание 5 7 10" xfId="39301"/>
    <cellStyle name="Примечание 5 7 2" xfId="39302"/>
    <cellStyle name="Примечание 5 7 2 2" xfId="39303"/>
    <cellStyle name="Примечание 5 7 2 2 2" xfId="39304"/>
    <cellStyle name="Примечание 5 7 2 2 2 2" xfId="39305"/>
    <cellStyle name="Примечание 5 7 2 2 2 2 2" xfId="39306"/>
    <cellStyle name="Примечание 5 7 2 2 2 3" xfId="39307"/>
    <cellStyle name="Примечание 5 7 2 2 3" xfId="39308"/>
    <cellStyle name="Примечание 5 7 2 2 3 2" xfId="39309"/>
    <cellStyle name="Примечание 5 7 2 2 4" xfId="39310"/>
    <cellStyle name="Примечание 5 7 2 3" xfId="39311"/>
    <cellStyle name="Примечание 5 7 2 3 2" xfId="39312"/>
    <cellStyle name="Примечание 5 7 2 3 2 2" xfId="39313"/>
    <cellStyle name="Примечание 5 7 2 3 2 2 2" xfId="39314"/>
    <cellStyle name="Примечание 5 7 2 3 2 3" xfId="39315"/>
    <cellStyle name="Примечание 5 7 2 3 3" xfId="39316"/>
    <cellStyle name="Примечание 5 7 2 3 3 2" xfId="39317"/>
    <cellStyle name="Примечание 5 7 2 3 4" xfId="39318"/>
    <cellStyle name="Примечание 5 7 2 4" xfId="39319"/>
    <cellStyle name="Примечание 5 7 2 4 2" xfId="39320"/>
    <cellStyle name="Примечание 5 7 2 4 2 2" xfId="39321"/>
    <cellStyle name="Примечание 5 7 2 4 2 2 2" xfId="39322"/>
    <cellStyle name="Примечание 5 7 2 4 2 3" xfId="39323"/>
    <cellStyle name="Примечание 5 7 2 4 3" xfId="39324"/>
    <cellStyle name="Примечание 5 7 2 4 3 2" xfId="39325"/>
    <cellStyle name="Примечание 5 7 2 4 4" xfId="39326"/>
    <cellStyle name="Примечание 5 7 2 5" xfId="39327"/>
    <cellStyle name="Примечание 5 7 2 5 2" xfId="39328"/>
    <cellStyle name="Примечание 5 7 2 5 2 2" xfId="39329"/>
    <cellStyle name="Примечание 5 7 2 5 3" xfId="39330"/>
    <cellStyle name="Примечание 5 7 2 6" xfId="39331"/>
    <cellStyle name="Примечание 5 7 2 6 2" xfId="39332"/>
    <cellStyle name="Примечание 5 7 2 7" xfId="39333"/>
    <cellStyle name="Примечание 5 7 3" xfId="39334"/>
    <cellStyle name="Примечание 5 7 3 2" xfId="39335"/>
    <cellStyle name="Примечание 5 7 3 2 2" xfId="39336"/>
    <cellStyle name="Примечание 5 7 3 2 2 2" xfId="39337"/>
    <cellStyle name="Примечание 5 7 3 2 3" xfId="39338"/>
    <cellStyle name="Примечание 5 7 3 3" xfId="39339"/>
    <cellStyle name="Примечание 5 7 3 3 2" xfId="39340"/>
    <cellStyle name="Примечание 5 7 3 4" xfId="39341"/>
    <cellStyle name="Примечание 5 7 4" xfId="39342"/>
    <cellStyle name="Примечание 5 7 4 2" xfId="39343"/>
    <cellStyle name="Примечание 5 7 4 2 2" xfId="39344"/>
    <cellStyle name="Примечание 5 7 4 2 2 2" xfId="39345"/>
    <cellStyle name="Примечание 5 7 4 2 3" xfId="39346"/>
    <cellStyle name="Примечание 5 7 4 3" xfId="39347"/>
    <cellStyle name="Примечание 5 7 4 3 2" xfId="39348"/>
    <cellStyle name="Примечание 5 7 4 4" xfId="39349"/>
    <cellStyle name="Примечание 5 7 5" xfId="39350"/>
    <cellStyle name="Примечание 5 7 5 2" xfId="39351"/>
    <cellStyle name="Примечание 5 7 5 2 2" xfId="39352"/>
    <cellStyle name="Примечание 5 7 5 2 2 2" xfId="39353"/>
    <cellStyle name="Примечание 5 7 5 2 3" xfId="39354"/>
    <cellStyle name="Примечание 5 7 5 3" xfId="39355"/>
    <cellStyle name="Примечание 5 7 5 3 2" xfId="39356"/>
    <cellStyle name="Примечание 5 7 5 4" xfId="39357"/>
    <cellStyle name="Примечание 5 7 6" xfId="39358"/>
    <cellStyle name="Примечание 5 7 6 2" xfId="39359"/>
    <cellStyle name="Примечание 5 7 6 2 2" xfId="39360"/>
    <cellStyle name="Примечание 5 7 6 3" xfId="39361"/>
    <cellStyle name="Примечание 5 7 7" xfId="39362"/>
    <cellStyle name="Примечание 5 7 7 2" xfId="39363"/>
    <cellStyle name="Примечание 5 7 8" xfId="39364"/>
    <cellStyle name="Примечание 5 7 9" xfId="39365"/>
    <cellStyle name="Примечание 5 8" xfId="39366"/>
    <cellStyle name="Примечание 5 8 10" xfId="39367"/>
    <cellStyle name="Примечание 5 8 2" xfId="39368"/>
    <cellStyle name="Примечание 5 8 2 2" xfId="39369"/>
    <cellStyle name="Примечание 5 8 2 2 2" xfId="39370"/>
    <cellStyle name="Примечание 5 8 2 2 2 2" xfId="39371"/>
    <cellStyle name="Примечание 5 8 2 2 2 2 2" xfId="39372"/>
    <cellStyle name="Примечание 5 8 2 2 2 3" xfId="39373"/>
    <cellStyle name="Примечание 5 8 2 2 3" xfId="39374"/>
    <cellStyle name="Примечание 5 8 2 2 3 2" xfId="39375"/>
    <cellStyle name="Примечание 5 8 2 2 4" xfId="39376"/>
    <cellStyle name="Примечание 5 8 2 3" xfId="39377"/>
    <cellStyle name="Примечание 5 8 2 3 2" xfId="39378"/>
    <cellStyle name="Примечание 5 8 2 3 2 2" xfId="39379"/>
    <cellStyle name="Примечание 5 8 2 3 2 2 2" xfId="39380"/>
    <cellStyle name="Примечание 5 8 2 3 2 3" xfId="39381"/>
    <cellStyle name="Примечание 5 8 2 3 3" xfId="39382"/>
    <cellStyle name="Примечание 5 8 2 3 3 2" xfId="39383"/>
    <cellStyle name="Примечание 5 8 2 3 4" xfId="39384"/>
    <cellStyle name="Примечание 5 8 2 4" xfId="39385"/>
    <cellStyle name="Примечание 5 8 2 4 2" xfId="39386"/>
    <cellStyle name="Примечание 5 8 2 4 2 2" xfId="39387"/>
    <cellStyle name="Примечание 5 8 2 4 2 2 2" xfId="39388"/>
    <cellStyle name="Примечание 5 8 2 4 2 3" xfId="39389"/>
    <cellStyle name="Примечание 5 8 2 4 3" xfId="39390"/>
    <cellStyle name="Примечание 5 8 2 4 3 2" xfId="39391"/>
    <cellStyle name="Примечание 5 8 2 4 4" xfId="39392"/>
    <cellStyle name="Примечание 5 8 2 5" xfId="39393"/>
    <cellStyle name="Примечание 5 8 2 5 2" xfId="39394"/>
    <cellStyle name="Примечание 5 8 2 5 2 2" xfId="39395"/>
    <cellStyle name="Примечание 5 8 2 5 3" xfId="39396"/>
    <cellStyle name="Примечание 5 8 2 6" xfId="39397"/>
    <cellStyle name="Примечание 5 8 2 6 2" xfId="39398"/>
    <cellStyle name="Примечание 5 8 2 7" xfId="39399"/>
    <cellStyle name="Примечание 5 8 3" xfId="39400"/>
    <cellStyle name="Примечание 5 8 3 2" xfId="39401"/>
    <cellStyle name="Примечание 5 8 3 2 2" xfId="39402"/>
    <cellStyle name="Примечание 5 8 3 2 2 2" xfId="39403"/>
    <cellStyle name="Примечание 5 8 3 2 3" xfId="39404"/>
    <cellStyle name="Примечание 5 8 3 3" xfId="39405"/>
    <cellStyle name="Примечание 5 8 3 3 2" xfId="39406"/>
    <cellStyle name="Примечание 5 8 3 4" xfId="39407"/>
    <cellStyle name="Примечание 5 8 4" xfId="39408"/>
    <cellStyle name="Примечание 5 8 4 2" xfId="39409"/>
    <cellStyle name="Примечание 5 8 4 2 2" xfId="39410"/>
    <cellStyle name="Примечание 5 8 4 2 2 2" xfId="39411"/>
    <cellStyle name="Примечание 5 8 4 2 3" xfId="39412"/>
    <cellStyle name="Примечание 5 8 4 3" xfId="39413"/>
    <cellStyle name="Примечание 5 8 4 3 2" xfId="39414"/>
    <cellStyle name="Примечание 5 8 4 4" xfId="39415"/>
    <cellStyle name="Примечание 5 8 5" xfId="39416"/>
    <cellStyle name="Примечание 5 8 5 2" xfId="39417"/>
    <cellStyle name="Примечание 5 8 5 2 2" xfId="39418"/>
    <cellStyle name="Примечание 5 8 5 2 2 2" xfId="39419"/>
    <cellStyle name="Примечание 5 8 5 2 3" xfId="39420"/>
    <cellStyle name="Примечание 5 8 5 3" xfId="39421"/>
    <cellStyle name="Примечание 5 8 5 3 2" xfId="39422"/>
    <cellStyle name="Примечание 5 8 5 4" xfId="39423"/>
    <cellStyle name="Примечание 5 8 6" xfId="39424"/>
    <cellStyle name="Примечание 5 8 6 2" xfId="39425"/>
    <cellStyle name="Примечание 5 8 6 2 2" xfId="39426"/>
    <cellStyle name="Примечание 5 8 6 3" xfId="39427"/>
    <cellStyle name="Примечание 5 8 7" xfId="39428"/>
    <cellStyle name="Примечание 5 8 7 2" xfId="39429"/>
    <cellStyle name="Примечание 5 8 8" xfId="39430"/>
    <cellStyle name="Примечание 5 8 9" xfId="39431"/>
    <cellStyle name="Примечание 5 9" xfId="39432"/>
    <cellStyle name="Примечание 5 9 2" xfId="39433"/>
    <cellStyle name="Примечание 5 9 2 2" xfId="39434"/>
    <cellStyle name="Примечание 5 9 2 2 2" xfId="39435"/>
    <cellStyle name="Примечание 5 9 2 2 2 2" xfId="39436"/>
    <cellStyle name="Примечание 5 9 2 2 3" xfId="39437"/>
    <cellStyle name="Примечание 5 9 2 3" xfId="39438"/>
    <cellStyle name="Примечание 5 9 2 3 2" xfId="39439"/>
    <cellStyle name="Примечание 5 9 2 4" xfId="39440"/>
    <cellStyle name="Примечание 5 9 3" xfId="39441"/>
    <cellStyle name="Примечание 5 9 3 2" xfId="39442"/>
    <cellStyle name="Примечание 5 9 3 2 2" xfId="39443"/>
    <cellStyle name="Примечание 5 9 3 2 2 2" xfId="39444"/>
    <cellStyle name="Примечание 5 9 3 2 3" xfId="39445"/>
    <cellStyle name="Примечание 5 9 3 3" xfId="39446"/>
    <cellStyle name="Примечание 5 9 3 3 2" xfId="39447"/>
    <cellStyle name="Примечание 5 9 3 4" xfId="39448"/>
    <cellStyle name="Примечание 5 9 4" xfId="39449"/>
    <cellStyle name="Примечание 5 9 4 2" xfId="39450"/>
    <cellStyle name="Примечание 5 9 4 2 2" xfId="39451"/>
    <cellStyle name="Примечание 5 9 4 2 2 2" xfId="39452"/>
    <cellStyle name="Примечание 5 9 4 2 3" xfId="39453"/>
    <cellStyle name="Примечание 5 9 4 3" xfId="39454"/>
    <cellStyle name="Примечание 5 9 4 3 2" xfId="39455"/>
    <cellStyle name="Примечание 5 9 4 4" xfId="39456"/>
    <cellStyle name="Примечание 5 9 5" xfId="39457"/>
    <cellStyle name="Примечание 5 9 5 2" xfId="39458"/>
    <cellStyle name="Примечание 5 9 5 2 2" xfId="39459"/>
    <cellStyle name="Примечание 5 9 5 3" xfId="39460"/>
    <cellStyle name="Примечание 5 9 6" xfId="39461"/>
    <cellStyle name="Примечание 5 9 6 2" xfId="39462"/>
    <cellStyle name="Примечание 5 9 7" xfId="39463"/>
    <cellStyle name="Примечание 5_46EE.2011(v1.0)" xfId="39464"/>
    <cellStyle name="Примечание 6" xfId="39465"/>
    <cellStyle name="Примечание 6 10" xfId="39466"/>
    <cellStyle name="Примечание 6 11" xfId="39467"/>
    <cellStyle name="Примечание 6 2" xfId="39468"/>
    <cellStyle name="Примечание 6 2 10" xfId="39469"/>
    <cellStyle name="Примечание 6 2 2" xfId="39470"/>
    <cellStyle name="Примечание 6 2 2 2" xfId="39471"/>
    <cellStyle name="Примечание 6 2 2 2 2" xfId="39472"/>
    <cellStyle name="Примечание 6 2 2 2 2 2" xfId="39473"/>
    <cellStyle name="Примечание 6 2 2 2 2 2 2" xfId="39474"/>
    <cellStyle name="Примечание 6 2 2 2 2 3" xfId="39475"/>
    <cellStyle name="Примечание 6 2 2 2 3" xfId="39476"/>
    <cellStyle name="Примечание 6 2 2 2 3 2" xfId="39477"/>
    <cellStyle name="Примечание 6 2 2 2 4" xfId="39478"/>
    <cellStyle name="Примечание 6 2 2 3" xfId="39479"/>
    <cellStyle name="Примечание 6 2 2 3 2" xfId="39480"/>
    <cellStyle name="Примечание 6 2 2 3 2 2" xfId="39481"/>
    <cellStyle name="Примечание 6 2 2 3 2 2 2" xfId="39482"/>
    <cellStyle name="Примечание 6 2 2 3 2 3" xfId="39483"/>
    <cellStyle name="Примечание 6 2 2 3 3" xfId="39484"/>
    <cellStyle name="Примечание 6 2 2 3 3 2" xfId="39485"/>
    <cellStyle name="Примечание 6 2 2 3 4" xfId="39486"/>
    <cellStyle name="Примечание 6 2 2 4" xfId="39487"/>
    <cellStyle name="Примечание 6 2 2 4 2" xfId="39488"/>
    <cellStyle name="Примечание 6 2 2 4 2 2" xfId="39489"/>
    <cellStyle name="Примечание 6 2 2 4 2 2 2" xfId="39490"/>
    <cellStyle name="Примечание 6 2 2 4 2 3" xfId="39491"/>
    <cellStyle name="Примечание 6 2 2 4 3" xfId="39492"/>
    <cellStyle name="Примечание 6 2 2 4 3 2" xfId="39493"/>
    <cellStyle name="Примечание 6 2 2 4 4" xfId="39494"/>
    <cellStyle name="Примечание 6 2 2 5" xfId="39495"/>
    <cellStyle name="Примечание 6 2 2 5 2" xfId="39496"/>
    <cellStyle name="Примечание 6 2 2 5 2 2" xfId="39497"/>
    <cellStyle name="Примечание 6 2 2 5 3" xfId="39498"/>
    <cellStyle name="Примечание 6 2 2 6" xfId="39499"/>
    <cellStyle name="Примечание 6 2 2 6 2" xfId="39500"/>
    <cellStyle name="Примечание 6 2 2 7" xfId="39501"/>
    <cellStyle name="Примечание 6 2 3" xfId="39502"/>
    <cellStyle name="Примечание 6 2 3 2" xfId="39503"/>
    <cellStyle name="Примечание 6 2 3 2 2" xfId="39504"/>
    <cellStyle name="Примечание 6 2 3 2 2 2" xfId="39505"/>
    <cellStyle name="Примечание 6 2 3 2 3" xfId="39506"/>
    <cellStyle name="Примечание 6 2 3 3" xfId="39507"/>
    <cellStyle name="Примечание 6 2 3 3 2" xfId="39508"/>
    <cellStyle name="Примечание 6 2 3 4" xfId="39509"/>
    <cellStyle name="Примечание 6 2 4" xfId="39510"/>
    <cellStyle name="Примечание 6 2 4 2" xfId="39511"/>
    <cellStyle name="Примечание 6 2 4 2 2" xfId="39512"/>
    <cellStyle name="Примечание 6 2 4 2 2 2" xfId="39513"/>
    <cellStyle name="Примечание 6 2 4 2 3" xfId="39514"/>
    <cellStyle name="Примечание 6 2 4 3" xfId="39515"/>
    <cellStyle name="Примечание 6 2 4 3 2" xfId="39516"/>
    <cellStyle name="Примечание 6 2 4 4" xfId="39517"/>
    <cellStyle name="Примечание 6 2 5" xfId="39518"/>
    <cellStyle name="Примечание 6 2 5 2" xfId="39519"/>
    <cellStyle name="Примечание 6 2 5 2 2" xfId="39520"/>
    <cellStyle name="Примечание 6 2 5 2 2 2" xfId="39521"/>
    <cellStyle name="Примечание 6 2 5 2 3" xfId="39522"/>
    <cellStyle name="Примечание 6 2 5 3" xfId="39523"/>
    <cellStyle name="Примечание 6 2 5 3 2" xfId="39524"/>
    <cellStyle name="Примечание 6 2 5 4" xfId="39525"/>
    <cellStyle name="Примечание 6 2 6" xfId="39526"/>
    <cellStyle name="Примечание 6 2 6 2" xfId="39527"/>
    <cellStyle name="Примечание 6 2 6 2 2" xfId="39528"/>
    <cellStyle name="Примечание 6 2 6 3" xfId="39529"/>
    <cellStyle name="Примечание 6 2 7" xfId="39530"/>
    <cellStyle name="Примечание 6 2 7 2" xfId="39531"/>
    <cellStyle name="Примечание 6 2 8" xfId="39532"/>
    <cellStyle name="Примечание 6 2 9" xfId="39533"/>
    <cellStyle name="Примечание 6 3" xfId="39534"/>
    <cellStyle name="Примечание 6 3 2" xfId="39535"/>
    <cellStyle name="Примечание 6 3 2 2" xfId="39536"/>
    <cellStyle name="Примечание 6 3 2 2 2" xfId="39537"/>
    <cellStyle name="Примечание 6 3 2 2 2 2" xfId="39538"/>
    <cellStyle name="Примечание 6 3 2 2 3" xfId="39539"/>
    <cellStyle name="Примечание 6 3 2 3" xfId="39540"/>
    <cellStyle name="Примечание 6 3 2 3 2" xfId="39541"/>
    <cellStyle name="Примечание 6 3 2 4" xfId="39542"/>
    <cellStyle name="Примечание 6 3 3" xfId="39543"/>
    <cellStyle name="Примечание 6 3 3 2" xfId="39544"/>
    <cellStyle name="Примечание 6 3 3 2 2" xfId="39545"/>
    <cellStyle name="Примечание 6 3 3 2 2 2" xfId="39546"/>
    <cellStyle name="Примечание 6 3 3 2 3" xfId="39547"/>
    <cellStyle name="Примечание 6 3 3 3" xfId="39548"/>
    <cellStyle name="Примечание 6 3 3 3 2" xfId="39549"/>
    <cellStyle name="Примечание 6 3 3 4" xfId="39550"/>
    <cellStyle name="Примечание 6 3 4" xfId="39551"/>
    <cellStyle name="Примечание 6 3 4 2" xfId="39552"/>
    <cellStyle name="Примечание 6 3 4 2 2" xfId="39553"/>
    <cellStyle name="Примечание 6 3 4 2 2 2" xfId="39554"/>
    <cellStyle name="Примечание 6 3 4 2 3" xfId="39555"/>
    <cellStyle name="Примечание 6 3 4 3" xfId="39556"/>
    <cellStyle name="Примечание 6 3 4 3 2" xfId="39557"/>
    <cellStyle name="Примечание 6 3 4 4" xfId="39558"/>
    <cellStyle name="Примечание 6 3 5" xfId="39559"/>
    <cellStyle name="Примечание 6 3 5 2" xfId="39560"/>
    <cellStyle name="Примечание 6 3 5 2 2" xfId="39561"/>
    <cellStyle name="Примечание 6 3 5 3" xfId="39562"/>
    <cellStyle name="Примечание 6 3 6" xfId="39563"/>
    <cellStyle name="Примечание 6 3 6 2" xfId="39564"/>
    <cellStyle name="Примечание 6 3 7" xfId="39565"/>
    <cellStyle name="Примечание 6 4" xfId="39566"/>
    <cellStyle name="Примечание 6 4 2" xfId="39567"/>
    <cellStyle name="Примечание 6 4 2 2" xfId="39568"/>
    <cellStyle name="Примечание 6 4 2 2 2" xfId="39569"/>
    <cellStyle name="Примечание 6 4 2 3" xfId="39570"/>
    <cellStyle name="Примечание 6 4 3" xfId="39571"/>
    <cellStyle name="Примечание 6 4 3 2" xfId="39572"/>
    <cellStyle name="Примечание 6 4 4" xfId="39573"/>
    <cellStyle name="Примечание 6 5" xfId="39574"/>
    <cellStyle name="Примечание 6 5 2" xfId="39575"/>
    <cellStyle name="Примечание 6 5 2 2" xfId="39576"/>
    <cellStyle name="Примечание 6 5 2 2 2" xfId="39577"/>
    <cellStyle name="Примечание 6 5 2 3" xfId="39578"/>
    <cellStyle name="Примечание 6 5 3" xfId="39579"/>
    <cellStyle name="Примечание 6 5 3 2" xfId="39580"/>
    <cellStyle name="Примечание 6 5 4" xfId="39581"/>
    <cellStyle name="Примечание 6 6" xfId="39582"/>
    <cellStyle name="Примечание 6 6 2" xfId="39583"/>
    <cellStyle name="Примечание 6 6 2 2" xfId="39584"/>
    <cellStyle name="Примечание 6 6 2 2 2" xfId="39585"/>
    <cellStyle name="Примечание 6 6 2 3" xfId="39586"/>
    <cellStyle name="Примечание 6 6 3" xfId="39587"/>
    <cellStyle name="Примечание 6 6 3 2" xfId="39588"/>
    <cellStyle name="Примечание 6 6 4" xfId="39589"/>
    <cellStyle name="Примечание 6 7" xfId="39590"/>
    <cellStyle name="Примечание 6 7 2" xfId="39591"/>
    <cellStyle name="Примечание 6 7 2 2" xfId="39592"/>
    <cellStyle name="Примечание 6 7 3" xfId="39593"/>
    <cellStyle name="Примечание 6 8" xfId="39594"/>
    <cellStyle name="Примечание 6 8 2" xfId="39595"/>
    <cellStyle name="Примечание 6 9" xfId="39596"/>
    <cellStyle name="Примечание 6_46EE.2011(v1.0)" xfId="39597"/>
    <cellStyle name="Примечание 7" xfId="39598"/>
    <cellStyle name="Примечание 7 10" xfId="39599"/>
    <cellStyle name="Примечание 7 11" xfId="39600"/>
    <cellStyle name="Примечание 7 2" xfId="39601"/>
    <cellStyle name="Примечание 7 2 10" xfId="39602"/>
    <cellStyle name="Примечание 7 2 2" xfId="39603"/>
    <cellStyle name="Примечание 7 2 2 2" xfId="39604"/>
    <cellStyle name="Примечание 7 2 2 2 2" xfId="39605"/>
    <cellStyle name="Примечание 7 2 2 2 2 2" xfId="39606"/>
    <cellStyle name="Примечание 7 2 2 2 2 2 2" xfId="39607"/>
    <cellStyle name="Примечание 7 2 2 2 2 3" xfId="39608"/>
    <cellStyle name="Примечание 7 2 2 2 3" xfId="39609"/>
    <cellStyle name="Примечание 7 2 2 2 3 2" xfId="39610"/>
    <cellStyle name="Примечание 7 2 2 2 4" xfId="39611"/>
    <cellStyle name="Примечание 7 2 2 3" xfId="39612"/>
    <cellStyle name="Примечание 7 2 2 3 2" xfId="39613"/>
    <cellStyle name="Примечание 7 2 2 3 2 2" xfId="39614"/>
    <cellStyle name="Примечание 7 2 2 3 2 2 2" xfId="39615"/>
    <cellStyle name="Примечание 7 2 2 3 2 3" xfId="39616"/>
    <cellStyle name="Примечание 7 2 2 3 3" xfId="39617"/>
    <cellStyle name="Примечание 7 2 2 3 3 2" xfId="39618"/>
    <cellStyle name="Примечание 7 2 2 3 4" xfId="39619"/>
    <cellStyle name="Примечание 7 2 2 4" xfId="39620"/>
    <cellStyle name="Примечание 7 2 2 4 2" xfId="39621"/>
    <cellStyle name="Примечание 7 2 2 4 2 2" xfId="39622"/>
    <cellStyle name="Примечание 7 2 2 4 2 2 2" xfId="39623"/>
    <cellStyle name="Примечание 7 2 2 4 2 3" xfId="39624"/>
    <cellStyle name="Примечание 7 2 2 4 3" xfId="39625"/>
    <cellStyle name="Примечание 7 2 2 4 3 2" xfId="39626"/>
    <cellStyle name="Примечание 7 2 2 4 4" xfId="39627"/>
    <cellStyle name="Примечание 7 2 2 5" xfId="39628"/>
    <cellStyle name="Примечание 7 2 2 5 2" xfId="39629"/>
    <cellStyle name="Примечание 7 2 2 5 2 2" xfId="39630"/>
    <cellStyle name="Примечание 7 2 2 5 3" xfId="39631"/>
    <cellStyle name="Примечание 7 2 2 6" xfId="39632"/>
    <cellStyle name="Примечание 7 2 2 6 2" xfId="39633"/>
    <cellStyle name="Примечание 7 2 2 7" xfId="39634"/>
    <cellStyle name="Примечание 7 2 3" xfId="39635"/>
    <cellStyle name="Примечание 7 2 3 2" xfId="39636"/>
    <cellStyle name="Примечание 7 2 3 2 2" xfId="39637"/>
    <cellStyle name="Примечание 7 2 3 2 2 2" xfId="39638"/>
    <cellStyle name="Примечание 7 2 3 2 3" xfId="39639"/>
    <cellStyle name="Примечание 7 2 3 3" xfId="39640"/>
    <cellStyle name="Примечание 7 2 3 3 2" xfId="39641"/>
    <cellStyle name="Примечание 7 2 3 4" xfId="39642"/>
    <cellStyle name="Примечание 7 2 4" xfId="39643"/>
    <cellStyle name="Примечание 7 2 4 2" xfId="39644"/>
    <cellStyle name="Примечание 7 2 4 2 2" xfId="39645"/>
    <cellStyle name="Примечание 7 2 4 2 2 2" xfId="39646"/>
    <cellStyle name="Примечание 7 2 4 2 3" xfId="39647"/>
    <cellStyle name="Примечание 7 2 4 3" xfId="39648"/>
    <cellStyle name="Примечание 7 2 4 3 2" xfId="39649"/>
    <cellStyle name="Примечание 7 2 4 4" xfId="39650"/>
    <cellStyle name="Примечание 7 2 5" xfId="39651"/>
    <cellStyle name="Примечание 7 2 5 2" xfId="39652"/>
    <cellStyle name="Примечание 7 2 5 2 2" xfId="39653"/>
    <cellStyle name="Примечание 7 2 5 2 2 2" xfId="39654"/>
    <cellStyle name="Примечание 7 2 5 2 3" xfId="39655"/>
    <cellStyle name="Примечание 7 2 5 3" xfId="39656"/>
    <cellStyle name="Примечание 7 2 5 3 2" xfId="39657"/>
    <cellStyle name="Примечание 7 2 5 4" xfId="39658"/>
    <cellStyle name="Примечание 7 2 6" xfId="39659"/>
    <cellStyle name="Примечание 7 2 6 2" xfId="39660"/>
    <cellStyle name="Примечание 7 2 6 2 2" xfId="39661"/>
    <cellStyle name="Примечание 7 2 6 3" xfId="39662"/>
    <cellStyle name="Примечание 7 2 7" xfId="39663"/>
    <cellStyle name="Примечание 7 2 7 2" xfId="39664"/>
    <cellStyle name="Примечание 7 2 8" xfId="39665"/>
    <cellStyle name="Примечание 7 2 9" xfId="39666"/>
    <cellStyle name="Примечание 7 3" xfId="39667"/>
    <cellStyle name="Примечание 7 3 2" xfId="39668"/>
    <cellStyle name="Примечание 7 3 2 2" xfId="39669"/>
    <cellStyle name="Примечание 7 3 2 2 2" xfId="39670"/>
    <cellStyle name="Примечание 7 3 2 2 2 2" xfId="39671"/>
    <cellStyle name="Примечание 7 3 2 2 3" xfId="39672"/>
    <cellStyle name="Примечание 7 3 2 3" xfId="39673"/>
    <cellStyle name="Примечание 7 3 2 3 2" xfId="39674"/>
    <cellStyle name="Примечание 7 3 2 4" xfId="39675"/>
    <cellStyle name="Примечание 7 3 3" xfId="39676"/>
    <cellStyle name="Примечание 7 3 3 2" xfId="39677"/>
    <cellStyle name="Примечание 7 3 3 2 2" xfId="39678"/>
    <cellStyle name="Примечание 7 3 3 2 2 2" xfId="39679"/>
    <cellStyle name="Примечание 7 3 3 2 3" xfId="39680"/>
    <cellStyle name="Примечание 7 3 3 3" xfId="39681"/>
    <cellStyle name="Примечание 7 3 3 3 2" xfId="39682"/>
    <cellStyle name="Примечание 7 3 3 4" xfId="39683"/>
    <cellStyle name="Примечание 7 3 4" xfId="39684"/>
    <cellStyle name="Примечание 7 3 4 2" xfId="39685"/>
    <cellStyle name="Примечание 7 3 4 2 2" xfId="39686"/>
    <cellStyle name="Примечание 7 3 4 2 2 2" xfId="39687"/>
    <cellStyle name="Примечание 7 3 4 2 3" xfId="39688"/>
    <cellStyle name="Примечание 7 3 4 3" xfId="39689"/>
    <cellStyle name="Примечание 7 3 4 3 2" xfId="39690"/>
    <cellStyle name="Примечание 7 3 4 4" xfId="39691"/>
    <cellStyle name="Примечание 7 3 5" xfId="39692"/>
    <cellStyle name="Примечание 7 3 5 2" xfId="39693"/>
    <cellStyle name="Примечание 7 3 5 2 2" xfId="39694"/>
    <cellStyle name="Примечание 7 3 5 3" xfId="39695"/>
    <cellStyle name="Примечание 7 3 6" xfId="39696"/>
    <cellStyle name="Примечание 7 3 6 2" xfId="39697"/>
    <cellStyle name="Примечание 7 3 7" xfId="39698"/>
    <cellStyle name="Примечание 7 4" xfId="39699"/>
    <cellStyle name="Примечание 7 4 2" xfId="39700"/>
    <cellStyle name="Примечание 7 4 2 2" xfId="39701"/>
    <cellStyle name="Примечание 7 4 2 2 2" xfId="39702"/>
    <cellStyle name="Примечание 7 4 2 3" xfId="39703"/>
    <cellStyle name="Примечание 7 4 3" xfId="39704"/>
    <cellStyle name="Примечание 7 4 3 2" xfId="39705"/>
    <cellStyle name="Примечание 7 4 4" xfId="39706"/>
    <cellStyle name="Примечание 7 5" xfId="39707"/>
    <cellStyle name="Примечание 7 5 2" xfId="39708"/>
    <cellStyle name="Примечание 7 5 2 2" xfId="39709"/>
    <cellStyle name="Примечание 7 5 2 2 2" xfId="39710"/>
    <cellStyle name="Примечание 7 5 2 3" xfId="39711"/>
    <cellStyle name="Примечание 7 5 3" xfId="39712"/>
    <cellStyle name="Примечание 7 5 3 2" xfId="39713"/>
    <cellStyle name="Примечание 7 5 4" xfId="39714"/>
    <cellStyle name="Примечание 7 6" xfId="39715"/>
    <cellStyle name="Примечание 7 6 2" xfId="39716"/>
    <cellStyle name="Примечание 7 6 2 2" xfId="39717"/>
    <cellStyle name="Примечание 7 6 2 2 2" xfId="39718"/>
    <cellStyle name="Примечание 7 6 2 3" xfId="39719"/>
    <cellStyle name="Примечание 7 6 3" xfId="39720"/>
    <cellStyle name="Примечание 7 6 3 2" xfId="39721"/>
    <cellStyle name="Примечание 7 6 4" xfId="39722"/>
    <cellStyle name="Примечание 7 7" xfId="39723"/>
    <cellStyle name="Примечание 7 7 2" xfId="39724"/>
    <cellStyle name="Примечание 7 7 2 2" xfId="39725"/>
    <cellStyle name="Примечание 7 7 3" xfId="39726"/>
    <cellStyle name="Примечание 7 8" xfId="39727"/>
    <cellStyle name="Примечание 7 8 2" xfId="39728"/>
    <cellStyle name="Примечание 7 9" xfId="39729"/>
    <cellStyle name="Примечание 7_46EE.2011(v1.0)" xfId="39730"/>
    <cellStyle name="Примечание 8" xfId="39731"/>
    <cellStyle name="Примечание 8 10" xfId="39732"/>
    <cellStyle name="Примечание 8 11" xfId="39733"/>
    <cellStyle name="Примечание 8 2" xfId="39734"/>
    <cellStyle name="Примечание 8 2 10" xfId="39735"/>
    <cellStyle name="Примечание 8 2 2" xfId="39736"/>
    <cellStyle name="Примечание 8 2 2 2" xfId="39737"/>
    <cellStyle name="Примечание 8 2 2 2 2" xfId="39738"/>
    <cellStyle name="Примечание 8 2 2 2 2 2" xfId="39739"/>
    <cellStyle name="Примечание 8 2 2 2 2 2 2" xfId="39740"/>
    <cellStyle name="Примечание 8 2 2 2 2 3" xfId="39741"/>
    <cellStyle name="Примечание 8 2 2 2 3" xfId="39742"/>
    <cellStyle name="Примечание 8 2 2 2 3 2" xfId="39743"/>
    <cellStyle name="Примечание 8 2 2 2 4" xfId="39744"/>
    <cellStyle name="Примечание 8 2 2 3" xfId="39745"/>
    <cellStyle name="Примечание 8 2 2 3 2" xfId="39746"/>
    <cellStyle name="Примечание 8 2 2 3 2 2" xfId="39747"/>
    <cellStyle name="Примечание 8 2 2 3 2 2 2" xfId="39748"/>
    <cellStyle name="Примечание 8 2 2 3 2 3" xfId="39749"/>
    <cellStyle name="Примечание 8 2 2 3 3" xfId="39750"/>
    <cellStyle name="Примечание 8 2 2 3 3 2" xfId="39751"/>
    <cellStyle name="Примечание 8 2 2 3 4" xfId="39752"/>
    <cellStyle name="Примечание 8 2 2 4" xfId="39753"/>
    <cellStyle name="Примечание 8 2 2 4 2" xfId="39754"/>
    <cellStyle name="Примечание 8 2 2 4 2 2" xfId="39755"/>
    <cellStyle name="Примечание 8 2 2 4 2 2 2" xfId="39756"/>
    <cellStyle name="Примечание 8 2 2 4 2 3" xfId="39757"/>
    <cellStyle name="Примечание 8 2 2 4 3" xfId="39758"/>
    <cellStyle name="Примечание 8 2 2 4 3 2" xfId="39759"/>
    <cellStyle name="Примечание 8 2 2 4 4" xfId="39760"/>
    <cellStyle name="Примечание 8 2 2 5" xfId="39761"/>
    <cellStyle name="Примечание 8 2 2 5 2" xfId="39762"/>
    <cellStyle name="Примечание 8 2 2 5 2 2" xfId="39763"/>
    <cellStyle name="Примечание 8 2 2 5 3" xfId="39764"/>
    <cellStyle name="Примечание 8 2 2 6" xfId="39765"/>
    <cellStyle name="Примечание 8 2 2 6 2" xfId="39766"/>
    <cellStyle name="Примечание 8 2 2 7" xfId="39767"/>
    <cellStyle name="Примечание 8 2 3" xfId="39768"/>
    <cellStyle name="Примечание 8 2 3 2" xfId="39769"/>
    <cellStyle name="Примечание 8 2 3 2 2" xfId="39770"/>
    <cellStyle name="Примечание 8 2 3 2 2 2" xfId="39771"/>
    <cellStyle name="Примечание 8 2 3 2 3" xfId="39772"/>
    <cellStyle name="Примечание 8 2 3 3" xfId="39773"/>
    <cellStyle name="Примечание 8 2 3 3 2" xfId="39774"/>
    <cellStyle name="Примечание 8 2 3 4" xfId="39775"/>
    <cellStyle name="Примечание 8 2 4" xfId="39776"/>
    <cellStyle name="Примечание 8 2 4 2" xfId="39777"/>
    <cellStyle name="Примечание 8 2 4 2 2" xfId="39778"/>
    <cellStyle name="Примечание 8 2 4 2 2 2" xfId="39779"/>
    <cellStyle name="Примечание 8 2 4 2 3" xfId="39780"/>
    <cellStyle name="Примечание 8 2 4 3" xfId="39781"/>
    <cellStyle name="Примечание 8 2 4 3 2" xfId="39782"/>
    <cellStyle name="Примечание 8 2 4 4" xfId="39783"/>
    <cellStyle name="Примечание 8 2 5" xfId="39784"/>
    <cellStyle name="Примечание 8 2 5 2" xfId="39785"/>
    <cellStyle name="Примечание 8 2 5 2 2" xfId="39786"/>
    <cellStyle name="Примечание 8 2 5 2 2 2" xfId="39787"/>
    <cellStyle name="Примечание 8 2 5 2 3" xfId="39788"/>
    <cellStyle name="Примечание 8 2 5 3" xfId="39789"/>
    <cellStyle name="Примечание 8 2 5 3 2" xfId="39790"/>
    <cellStyle name="Примечание 8 2 5 4" xfId="39791"/>
    <cellStyle name="Примечание 8 2 6" xfId="39792"/>
    <cellStyle name="Примечание 8 2 6 2" xfId="39793"/>
    <cellStyle name="Примечание 8 2 6 2 2" xfId="39794"/>
    <cellStyle name="Примечание 8 2 6 3" xfId="39795"/>
    <cellStyle name="Примечание 8 2 7" xfId="39796"/>
    <cellStyle name="Примечание 8 2 7 2" xfId="39797"/>
    <cellStyle name="Примечание 8 2 8" xfId="39798"/>
    <cellStyle name="Примечание 8 2 9" xfId="39799"/>
    <cellStyle name="Примечание 8 3" xfId="39800"/>
    <cellStyle name="Примечание 8 3 2" xfId="39801"/>
    <cellStyle name="Примечание 8 3 2 2" xfId="39802"/>
    <cellStyle name="Примечание 8 3 2 2 2" xfId="39803"/>
    <cellStyle name="Примечание 8 3 2 2 2 2" xfId="39804"/>
    <cellStyle name="Примечание 8 3 2 2 3" xfId="39805"/>
    <cellStyle name="Примечание 8 3 2 3" xfId="39806"/>
    <cellStyle name="Примечание 8 3 2 3 2" xfId="39807"/>
    <cellStyle name="Примечание 8 3 2 4" xfId="39808"/>
    <cellStyle name="Примечание 8 3 3" xfId="39809"/>
    <cellStyle name="Примечание 8 3 3 2" xfId="39810"/>
    <cellStyle name="Примечание 8 3 3 2 2" xfId="39811"/>
    <cellStyle name="Примечание 8 3 3 2 2 2" xfId="39812"/>
    <cellStyle name="Примечание 8 3 3 2 3" xfId="39813"/>
    <cellStyle name="Примечание 8 3 3 3" xfId="39814"/>
    <cellStyle name="Примечание 8 3 3 3 2" xfId="39815"/>
    <cellStyle name="Примечание 8 3 3 4" xfId="39816"/>
    <cellStyle name="Примечание 8 3 4" xfId="39817"/>
    <cellStyle name="Примечание 8 3 4 2" xfId="39818"/>
    <cellStyle name="Примечание 8 3 4 2 2" xfId="39819"/>
    <cellStyle name="Примечание 8 3 4 2 2 2" xfId="39820"/>
    <cellStyle name="Примечание 8 3 4 2 3" xfId="39821"/>
    <cellStyle name="Примечание 8 3 4 3" xfId="39822"/>
    <cellStyle name="Примечание 8 3 4 3 2" xfId="39823"/>
    <cellStyle name="Примечание 8 3 4 4" xfId="39824"/>
    <cellStyle name="Примечание 8 3 5" xfId="39825"/>
    <cellStyle name="Примечание 8 3 5 2" xfId="39826"/>
    <cellStyle name="Примечание 8 3 5 2 2" xfId="39827"/>
    <cellStyle name="Примечание 8 3 5 3" xfId="39828"/>
    <cellStyle name="Примечание 8 3 6" xfId="39829"/>
    <cellStyle name="Примечание 8 3 6 2" xfId="39830"/>
    <cellStyle name="Примечание 8 3 7" xfId="39831"/>
    <cellStyle name="Примечание 8 4" xfId="39832"/>
    <cellStyle name="Примечание 8 4 2" xfId="39833"/>
    <cellStyle name="Примечание 8 4 2 2" xfId="39834"/>
    <cellStyle name="Примечание 8 4 2 2 2" xfId="39835"/>
    <cellStyle name="Примечание 8 4 2 3" xfId="39836"/>
    <cellStyle name="Примечание 8 4 3" xfId="39837"/>
    <cellStyle name="Примечание 8 4 3 2" xfId="39838"/>
    <cellStyle name="Примечание 8 4 4" xfId="39839"/>
    <cellStyle name="Примечание 8 5" xfId="39840"/>
    <cellStyle name="Примечание 8 5 2" xfId="39841"/>
    <cellStyle name="Примечание 8 5 2 2" xfId="39842"/>
    <cellStyle name="Примечание 8 5 2 2 2" xfId="39843"/>
    <cellStyle name="Примечание 8 5 2 3" xfId="39844"/>
    <cellStyle name="Примечание 8 5 3" xfId="39845"/>
    <cellStyle name="Примечание 8 5 3 2" xfId="39846"/>
    <cellStyle name="Примечание 8 5 4" xfId="39847"/>
    <cellStyle name="Примечание 8 6" xfId="39848"/>
    <cellStyle name="Примечание 8 6 2" xfId="39849"/>
    <cellStyle name="Примечание 8 6 2 2" xfId="39850"/>
    <cellStyle name="Примечание 8 6 2 2 2" xfId="39851"/>
    <cellStyle name="Примечание 8 6 2 3" xfId="39852"/>
    <cellStyle name="Примечание 8 6 3" xfId="39853"/>
    <cellStyle name="Примечание 8 6 3 2" xfId="39854"/>
    <cellStyle name="Примечание 8 6 4" xfId="39855"/>
    <cellStyle name="Примечание 8 7" xfId="39856"/>
    <cellStyle name="Примечание 8 7 2" xfId="39857"/>
    <cellStyle name="Примечание 8 7 2 2" xfId="39858"/>
    <cellStyle name="Примечание 8 7 3" xfId="39859"/>
    <cellStyle name="Примечание 8 8" xfId="39860"/>
    <cellStyle name="Примечание 8 8 2" xfId="39861"/>
    <cellStyle name="Примечание 8 9" xfId="39862"/>
    <cellStyle name="Примечание 8_46EE.2011(v1.0)" xfId="39863"/>
    <cellStyle name="Примечание 9" xfId="39864"/>
    <cellStyle name="Примечание 9 10" xfId="39865"/>
    <cellStyle name="Примечание 9 11" xfId="39866"/>
    <cellStyle name="Примечание 9 2" xfId="39867"/>
    <cellStyle name="Примечание 9 2 10" xfId="39868"/>
    <cellStyle name="Примечание 9 2 2" xfId="39869"/>
    <cellStyle name="Примечание 9 2 2 2" xfId="39870"/>
    <cellStyle name="Примечание 9 2 2 2 2" xfId="39871"/>
    <cellStyle name="Примечание 9 2 2 2 2 2" xfId="39872"/>
    <cellStyle name="Примечание 9 2 2 2 2 2 2" xfId="39873"/>
    <cellStyle name="Примечание 9 2 2 2 2 3" xfId="39874"/>
    <cellStyle name="Примечание 9 2 2 2 3" xfId="39875"/>
    <cellStyle name="Примечание 9 2 2 2 3 2" xfId="39876"/>
    <cellStyle name="Примечание 9 2 2 2 4" xfId="39877"/>
    <cellStyle name="Примечание 9 2 2 3" xfId="39878"/>
    <cellStyle name="Примечание 9 2 2 3 2" xfId="39879"/>
    <cellStyle name="Примечание 9 2 2 3 2 2" xfId="39880"/>
    <cellStyle name="Примечание 9 2 2 3 2 2 2" xfId="39881"/>
    <cellStyle name="Примечание 9 2 2 3 2 3" xfId="39882"/>
    <cellStyle name="Примечание 9 2 2 3 3" xfId="39883"/>
    <cellStyle name="Примечание 9 2 2 3 3 2" xfId="39884"/>
    <cellStyle name="Примечание 9 2 2 3 4" xfId="39885"/>
    <cellStyle name="Примечание 9 2 2 4" xfId="39886"/>
    <cellStyle name="Примечание 9 2 2 4 2" xfId="39887"/>
    <cellStyle name="Примечание 9 2 2 4 2 2" xfId="39888"/>
    <cellStyle name="Примечание 9 2 2 4 2 2 2" xfId="39889"/>
    <cellStyle name="Примечание 9 2 2 4 2 3" xfId="39890"/>
    <cellStyle name="Примечание 9 2 2 4 3" xfId="39891"/>
    <cellStyle name="Примечание 9 2 2 4 3 2" xfId="39892"/>
    <cellStyle name="Примечание 9 2 2 4 4" xfId="39893"/>
    <cellStyle name="Примечание 9 2 2 5" xfId="39894"/>
    <cellStyle name="Примечание 9 2 2 5 2" xfId="39895"/>
    <cellStyle name="Примечание 9 2 2 5 2 2" xfId="39896"/>
    <cellStyle name="Примечание 9 2 2 5 3" xfId="39897"/>
    <cellStyle name="Примечание 9 2 2 6" xfId="39898"/>
    <cellStyle name="Примечание 9 2 2 6 2" xfId="39899"/>
    <cellStyle name="Примечание 9 2 2 7" xfId="39900"/>
    <cellStyle name="Примечание 9 2 3" xfId="39901"/>
    <cellStyle name="Примечание 9 2 3 2" xfId="39902"/>
    <cellStyle name="Примечание 9 2 3 2 2" xfId="39903"/>
    <cellStyle name="Примечание 9 2 3 2 2 2" xfId="39904"/>
    <cellStyle name="Примечание 9 2 3 2 3" xfId="39905"/>
    <cellStyle name="Примечание 9 2 3 3" xfId="39906"/>
    <cellStyle name="Примечание 9 2 3 3 2" xfId="39907"/>
    <cellStyle name="Примечание 9 2 3 4" xfId="39908"/>
    <cellStyle name="Примечание 9 2 4" xfId="39909"/>
    <cellStyle name="Примечание 9 2 4 2" xfId="39910"/>
    <cellStyle name="Примечание 9 2 4 2 2" xfId="39911"/>
    <cellStyle name="Примечание 9 2 4 2 2 2" xfId="39912"/>
    <cellStyle name="Примечание 9 2 4 2 3" xfId="39913"/>
    <cellStyle name="Примечание 9 2 4 3" xfId="39914"/>
    <cellStyle name="Примечание 9 2 4 3 2" xfId="39915"/>
    <cellStyle name="Примечание 9 2 4 4" xfId="39916"/>
    <cellStyle name="Примечание 9 2 5" xfId="39917"/>
    <cellStyle name="Примечание 9 2 5 2" xfId="39918"/>
    <cellStyle name="Примечание 9 2 5 2 2" xfId="39919"/>
    <cellStyle name="Примечание 9 2 5 2 2 2" xfId="39920"/>
    <cellStyle name="Примечание 9 2 5 2 3" xfId="39921"/>
    <cellStyle name="Примечание 9 2 5 3" xfId="39922"/>
    <cellStyle name="Примечание 9 2 5 3 2" xfId="39923"/>
    <cellStyle name="Примечание 9 2 5 4" xfId="39924"/>
    <cellStyle name="Примечание 9 2 6" xfId="39925"/>
    <cellStyle name="Примечание 9 2 6 2" xfId="39926"/>
    <cellStyle name="Примечание 9 2 6 2 2" xfId="39927"/>
    <cellStyle name="Примечание 9 2 6 3" xfId="39928"/>
    <cellStyle name="Примечание 9 2 7" xfId="39929"/>
    <cellStyle name="Примечание 9 2 7 2" xfId="39930"/>
    <cellStyle name="Примечание 9 2 8" xfId="39931"/>
    <cellStyle name="Примечание 9 2 9" xfId="39932"/>
    <cellStyle name="Примечание 9 3" xfId="39933"/>
    <cellStyle name="Примечание 9 3 2" xfId="39934"/>
    <cellStyle name="Примечание 9 3 2 2" xfId="39935"/>
    <cellStyle name="Примечание 9 3 2 2 2" xfId="39936"/>
    <cellStyle name="Примечание 9 3 2 2 2 2" xfId="39937"/>
    <cellStyle name="Примечание 9 3 2 2 3" xfId="39938"/>
    <cellStyle name="Примечание 9 3 2 3" xfId="39939"/>
    <cellStyle name="Примечание 9 3 2 3 2" xfId="39940"/>
    <cellStyle name="Примечание 9 3 2 4" xfId="39941"/>
    <cellStyle name="Примечание 9 3 3" xfId="39942"/>
    <cellStyle name="Примечание 9 3 3 2" xfId="39943"/>
    <cellStyle name="Примечание 9 3 3 2 2" xfId="39944"/>
    <cellStyle name="Примечание 9 3 3 2 2 2" xfId="39945"/>
    <cellStyle name="Примечание 9 3 3 2 3" xfId="39946"/>
    <cellStyle name="Примечание 9 3 3 3" xfId="39947"/>
    <cellStyle name="Примечание 9 3 3 3 2" xfId="39948"/>
    <cellStyle name="Примечание 9 3 3 4" xfId="39949"/>
    <cellStyle name="Примечание 9 3 4" xfId="39950"/>
    <cellStyle name="Примечание 9 3 4 2" xfId="39951"/>
    <cellStyle name="Примечание 9 3 4 2 2" xfId="39952"/>
    <cellStyle name="Примечание 9 3 4 2 2 2" xfId="39953"/>
    <cellStyle name="Примечание 9 3 4 2 3" xfId="39954"/>
    <cellStyle name="Примечание 9 3 4 3" xfId="39955"/>
    <cellStyle name="Примечание 9 3 4 3 2" xfId="39956"/>
    <cellStyle name="Примечание 9 3 4 4" xfId="39957"/>
    <cellStyle name="Примечание 9 3 5" xfId="39958"/>
    <cellStyle name="Примечание 9 3 5 2" xfId="39959"/>
    <cellStyle name="Примечание 9 3 5 2 2" xfId="39960"/>
    <cellStyle name="Примечание 9 3 5 3" xfId="39961"/>
    <cellStyle name="Примечание 9 3 6" xfId="39962"/>
    <cellStyle name="Примечание 9 3 6 2" xfId="39963"/>
    <cellStyle name="Примечание 9 3 7" xfId="39964"/>
    <cellStyle name="Примечание 9 4" xfId="39965"/>
    <cellStyle name="Примечание 9 4 2" xfId="39966"/>
    <cellStyle name="Примечание 9 4 2 2" xfId="39967"/>
    <cellStyle name="Примечание 9 4 2 2 2" xfId="39968"/>
    <cellStyle name="Примечание 9 4 2 3" xfId="39969"/>
    <cellStyle name="Примечание 9 4 3" xfId="39970"/>
    <cellStyle name="Примечание 9 4 3 2" xfId="39971"/>
    <cellStyle name="Примечание 9 4 4" xfId="39972"/>
    <cellStyle name="Примечание 9 5" xfId="39973"/>
    <cellStyle name="Примечание 9 5 2" xfId="39974"/>
    <cellStyle name="Примечание 9 5 2 2" xfId="39975"/>
    <cellStyle name="Примечание 9 5 2 2 2" xfId="39976"/>
    <cellStyle name="Примечание 9 5 2 3" xfId="39977"/>
    <cellStyle name="Примечание 9 5 3" xfId="39978"/>
    <cellStyle name="Примечание 9 5 3 2" xfId="39979"/>
    <cellStyle name="Примечание 9 5 4" xfId="39980"/>
    <cellStyle name="Примечание 9 6" xfId="39981"/>
    <cellStyle name="Примечание 9 6 2" xfId="39982"/>
    <cellStyle name="Примечание 9 6 2 2" xfId="39983"/>
    <cellStyle name="Примечание 9 6 2 2 2" xfId="39984"/>
    <cellStyle name="Примечание 9 6 2 3" xfId="39985"/>
    <cellStyle name="Примечание 9 6 3" xfId="39986"/>
    <cellStyle name="Примечание 9 6 3 2" xfId="39987"/>
    <cellStyle name="Примечание 9 6 4" xfId="39988"/>
    <cellStyle name="Примечание 9 7" xfId="39989"/>
    <cellStyle name="Примечание 9 7 2" xfId="39990"/>
    <cellStyle name="Примечание 9 7 2 2" xfId="39991"/>
    <cellStyle name="Примечание 9 7 3" xfId="39992"/>
    <cellStyle name="Примечание 9 8" xfId="39993"/>
    <cellStyle name="Примечание 9 8 2" xfId="39994"/>
    <cellStyle name="Примечание 9 9" xfId="39995"/>
    <cellStyle name="Примечание 9_46EE.2011(v1.0)" xfId="39996"/>
    <cellStyle name="Продукт" xfId="39997"/>
    <cellStyle name="Продукт 2" xfId="39998"/>
    <cellStyle name="Процентный 10" xfId="39999"/>
    <cellStyle name="Процентный 10 2" xfId="40000"/>
    <cellStyle name="Процентный 10 2 2" xfId="40001"/>
    <cellStyle name="Процентный 10 2 2 2" xfId="40002"/>
    <cellStyle name="Процентный 10 2 3" xfId="40003"/>
    <cellStyle name="Процентный 10 2 4" xfId="40004"/>
    <cellStyle name="Процентный 10 3" xfId="40005"/>
    <cellStyle name="Процентный 10 4" xfId="40006"/>
    <cellStyle name="Процентный 11" xfId="40007"/>
    <cellStyle name="Процентный 12" xfId="40008"/>
    <cellStyle name="Процентный 12 2" xfId="40009"/>
    <cellStyle name="Процентный 12 3" xfId="40010"/>
    <cellStyle name="Процентный 13" xfId="40011"/>
    <cellStyle name="Процентный 14" xfId="40012"/>
    <cellStyle name="Процентный 15" xfId="40013"/>
    <cellStyle name="Процентный 16" xfId="40014"/>
    <cellStyle name="Процентный 16 2" xfId="40015"/>
    <cellStyle name="Процентный 17" xfId="40016"/>
    <cellStyle name="Процентный 18" xfId="40017"/>
    <cellStyle name="Процентный 19" xfId="40018"/>
    <cellStyle name="Процентный 2" xfId="40019"/>
    <cellStyle name="Процентный 2 2" xfId="40020"/>
    <cellStyle name="Процентный 2 2 2" xfId="40021"/>
    <cellStyle name="Процентный 2 2 3" xfId="40022"/>
    <cellStyle name="Процентный 2 2 4" xfId="40023"/>
    <cellStyle name="Процентный 2 3" xfId="40024"/>
    <cellStyle name="Процентный 2 4" xfId="40025"/>
    <cellStyle name="Процентный 2 5" xfId="40026"/>
    <cellStyle name="Процентный 2 6" xfId="40027"/>
    <cellStyle name="Процентный 2 7" xfId="40028"/>
    <cellStyle name="Процентный 20" xfId="40029"/>
    <cellStyle name="Процентный 21" xfId="40030"/>
    <cellStyle name="Процентный 22" xfId="40031"/>
    <cellStyle name="Процентный 23" xfId="40032"/>
    <cellStyle name="Процентный 3" xfId="40033"/>
    <cellStyle name="Процентный 3 2" xfId="40034"/>
    <cellStyle name="Процентный 3 3" xfId="40035"/>
    <cellStyle name="Процентный 3 3 2" xfId="40036"/>
    <cellStyle name="Процентный 3 4" xfId="40037"/>
    <cellStyle name="Процентный 3 5" xfId="40038"/>
    <cellStyle name="Процентный 4" xfId="40039"/>
    <cellStyle name="Процентный 4 2" xfId="40040"/>
    <cellStyle name="Процентный 4 3" xfId="40041"/>
    <cellStyle name="Процентный 5" xfId="40042"/>
    <cellStyle name="Процентный 5 2" xfId="40043"/>
    <cellStyle name="Процентный 5 3" xfId="40044"/>
    <cellStyle name="Процентный 5 4" xfId="40045"/>
    <cellStyle name="Процентный 6" xfId="40046"/>
    <cellStyle name="Процентный 6 2" xfId="40047"/>
    <cellStyle name="Процентный 6 3" xfId="40048"/>
    <cellStyle name="Процентный 6 4" xfId="40049"/>
    <cellStyle name="Процентный 7" xfId="40050"/>
    <cellStyle name="Процентный 7 2" xfId="40051"/>
    <cellStyle name="Процентный 7 3" xfId="40052"/>
    <cellStyle name="Процентный 7 4" xfId="40053"/>
    <cellStyle name="Процентный 8" xfId="40054"/>
    <cellStyle name="Процентный 9" xfId="40055"/>
    <cellStyle name="Разница" xfId="40056"/>
    <cellStyle name="Разница 2" xfId="40057"/>
    <cellStyle name="Рамки" xfId="40058"/>
    <cellStyle name="Рамки 2" xfId="40059"/>
    <cellStyle name="Сверхулин" xfId="40060"/>
    <cellStyle name="Сводная таблица" xfId="40061"/>
    <cellStyle name="Сводная таблица 2" xfId="40062"/>
    <cellStyle name="Связанная ячейка 10" xfId="40063"/>
    <cellStyle name="Связанная ячейка 11" xfId="40064"/>
    <cellStyle name="Связанная ячейка 12" xfId="40065"/>
    <cellStyle name="Связанная ячейка 13" xfId="40066"/>
    <cellStyle name="Связанная ячейка 14" xfId="40067"/>
    <cellStyle name="Связанная ячейка 15" xfId="40068"/>
    <cellStyle name="Связанная ячейка 2" xfId="40069"/>
    <cellStyle name="Связанная ячейка 2 2" xfId="40070"/>
    <cellStyle name="Связанная ячейка 2 3" xfId="40071"/>
    <cellStyle name="Связанная ячейка 2_46EE.2011(v1.0)" xfId="40072"/>
    <cellStyle name="Связанная ячейка 3" xfId="40073"/>
    <cellStyle name="Связанная ячейка 3 2" xfId="40074"/>
    <cellStyle name="Связанная ячейка 3_46EE.2011(v1.0)" xfId="40075"/>
    <cellStyle name="Связанная ячейка 4" xfId="40076"/>
    <cellStyle name="Связанная ячейка 4 2" xfId="40077"/>
    <cellStyle name="Связанная ячейка 4_46EE.2011(v1.0)" xfId="40078"/>
    <cellStyle name="Связанная ячейка 5" xfId="40079"/>
    <cellStyle name="Связанная ячейка 5 2" xfId="40080"/>
    <cellStyle name="Связанная ячейка 5_46EE.2011(v1.0)" xfId="40081"/>
    <cellStyle name="Связанная ячейка 6" xfId="40082"/>
    <cellStyle name="Связанная ячейка 6 2" xfId="40083"/>
    <cellStyle name="Связанная ячейка 6_46EE.2011(v1.0)" xfId="40084"/>
    <cellStyle name="Связанная ячейка 7" xfId="40085"/>
    <cellStyle name="Связанная ячейка 7 2" xfId="40086"/>
    <cellStyle name="Связанная ячейка 7_46EE.2011(v1.0)" xfId="40087"/>
    <cellStyle name="Связанная ячейка 8" xfId="40088"/>
    <cellStyle name="Связанная ячейка 8 2" xfId="40089"/>
    <cellStyle name="Связанная ячейка 8_46EE.2011(v1.0)" xfId="40090"/>
    <cellStyle name="Связанная ячейка 9" xfId="40091"/>
    <cellStyle name="Связанная ячейка 9 2" xfId="40092"/>
    <cellStyle name="Связанная ячейка 9_46EE.2011(v1.0)" xfId="40093"/>
    <cellStyle name="Стиль 1" xfId="40094"/>
    <cellStyle name="Стиль 1 10" xfId="40095"/>
    <cellStyle name="Стиль 1 2" xfId="40096"/>
    <cellStyle name="Стиль 1 2 2" xfId="40097"/>
    <cellStyle name="Стиль 1 2 3" xfId="40098"/>
    <cellStyle name="Стиль 1 2 4" xfId="40099"/>
    <cellStyle name="Стиль 1 2 5" xfId="40100"/>
    <cellStyle name="Стиль 1 2_46EP.2012(v0.1)" xfId="40101"/>
    <cellStyle name="Стиль 1 3" xfId="40102"/>
    <cellStyle name="Стиль 1 4" xfId="40103"/>
    <cellStyle name="Стиль 1 5" xfId="40104"/>
    <cellStyle name="Стиль 1 6" xfId="40105"/>
    <cellStyle name="Стиль 1 7" xfId="40106"/>
    <cellStyle name="Стиль 1 8" xfId="40107"/>
    <cellStyle name="Стиль 1 9" xfId="40108"/>
    <cellStyle name="Стиль 1_Новая инструкция1_фст" xfId="40109"/>
    <cellStyle name="Стиль 10" xfId="40110"/>
    <cellStyle name="Стиль 10 2" xfId="40111"/>
    <cellStyle name="Стиль 11" xfId="40112"/>
    <cellStyle name="Стиль 11 2" xfId="40113"/>
    <cellStyle name="Стиль 12" xfId="40114"/>
    <cellStyle name="Стиль 13" xfId="40115"/>
    <cellStyle name="Стиль 2" xfId="40116"/>
    <cellStyle name="Стиль 2 2" xfId="40117"/>
    <cellStyle name="Стиль 2 3" xfId="40118"/>
    <cellStyle name="Стиль 2 4" xfId="40119"/>
    <cellStyle name="Стиль 3" xfId="40120"/>
    <cellStyle name="Стиль 3 2" xfId="40121"/>
    <cellStyle name="Стиль 3 3" xfId="40122"/>
    <cellStyle name="Стиль 3 4" xfId="40123"/>
    <cellStyle name="Стиль 4" xfId="40124"/>
    <cellStyle name="Стиль 4 2" xfId="40125"/>
    <cellStyle name="Стиль 4 3" xfId="40126"/>
    <cellStyle name="Стиль 4 4" xfId="40127"/>
    <cellStyle name="Стиль 5" xfId="40128"/>
    <cellStyle name="Стиль 5 2" xfId="40129"/>
    <cellStyle name="Стиль 5 3" xfId="40130"/>
    <cellStyle name="Стиль 5 4" xfId="40131"/>
    <cellStyle name="Стиль 6" xfId="40132"/>
    <cellStyle name="Стиль 6 2" xfId="40133"/>
    <cellStyle name="Стиль 7" xfId="40134"/>
    <cellStyle name="Стиль 7 2" xfId="40135"/>
    <cellStyle name="Стиль 8" xfId="40136"/>
    <cellStyle name="Стиль 8 2" xfId="40137"/>
    <cellStyle name="Стиль 9" xfId="40138"/>
    <cellStyle name="Стиль_названий" xfId="40139"/>
    <cellStyle name="Субсчет" xfId="40140"/>
    <cellStyle name="Счет" xfId="40141"/>
    <cellStyle name="ТаблицаТекст" xfId="40142"/>
    <cellStyle name="ТаблицаТекст 2" xfId="40143"/>
    <cellStyle name="ТаблицаТекст 2 2" xfId="40144"/>
    <cellStyle name="ТаблицаТекст 2 2 2" xfId="40145"/>
    <cellStyle name="ТаблицаТекст 2 3" xfId="40146"/>
    <cellStyle name="ТаблицаТекст 3" xfId="40147"/>
    <cellStyle name="ТаблицаТекст 4" xfId="40148"/>
    <cellStyle name="ТЕКСТ" xfId="40149"/>
    <cellStyle name="ТЕКСТ 2" xfId="40150"/>
    <cellStyle name="ТЕКСТ 3" xfId="40151"/>
    <cellStyle name="ТЕКСТ 4" xfId="40152"/>
    <cellStyle name="ТЕКСТ 5" xfId="40153"/>
    <cellStyle name="ТЕКСТ 6" xfId="40154"/>
    <cellStyle name="ТЕКСТ 7" xfId="40155"/>
    <cellStyle name="ТЕКСТ 8" xfId="40156"/>
    <cellStyle name="ТЕКСТ 9" xfId="40157"/>
    <cellStyle name="Текст предупреждения 10" xfId="40158"/>
    <cellStyle name="Текст предупреждения 11" xfId="40159"/>
    <cellStyle name="Текст предупреждения 12" xfId="40160"/>
    <cellStyle name="Текст предупреждения 13" xfId="40161"/>
    <cellStyle name="Текст предупреждения 14" xfId="40162"/>
    <cellStyle name="Текст предупреждения 15" xfId="40163"/>
    <cellStyle name="Текст предупреждения 2" xfId="40164"/>
    <cellStyle name="Текст предупреждения 2 2" xfId="40165"/>
    <cellStyle name="Текст предупреждения 2 3" xfId="40166"/>
    <cellStyle name="Текст предупреждения 3" xfId="40167"/>
    <cellStyle name="Текст предупреждения 3 2" xfId="40168"/>
    <cellStyle name="Текст предупреждения 4" xfId="40169"/>
    <cellStyle name="Текст предупреждения 4 2" xfId="40170"/>
    <cellStyle name="Текст предупреждения 5" xfId="40171"/>
    <cellStyle name="Текст предупреждения 5 2" xfId="40172"/>
    <cellStyle name="Текст предупреждения 6" xfId="40173"/>
    <cellStyle name="Текст предупреждения 6 2" xfId="40174"/>
    <cellStyle name="Текст предупреждения 7" xfId="40175"/>
    <cellStyle name="Текст предупреждения 7 2" xfId="40176"/>
    <cellStyle name="Текст предупреждения 8" xfId="40177"/>
    <cellStyle name="Текст предупреждения 8 2" xfId="40178"/>
    <cellStyle name="Текст предупреждения 9" xfId="40179"/>
    <cellStyle name="Текст предупреждения 9 2" xfId="40180"/>
    <cellStyle name="Текстовый" xfId="40181"/>
    <cellStyle name="Текстовый 2" xfId="40182"/>
    <cellStyle name="Текстовый 3" xfId="40183"/>
    <cellStyle name="Текстовый 4" xfId="40184"/>
    <cellStyle name="Текстовый 5" xfId="40185"/>
    <cellStyle name="Текстовый 6" xfId="40186"/>
    <cellStyle name="Текстовый 7" xfId="40187"/>
    <cellStyle name="Текстовый 8" xfId="40188"/>
    <cellStyle name="Текстовый 9" xfId="40189"/>
    <cellStyle name="Текстовый_1" xfId="40190"/>
    <cellStyle name="тонны" xfId="40191"/>
    <cellStyle name="Тысячи [0]_2 квартал 98" xfId="40192"/>
    <cellStyle name="Тысячи [а]" xfId="40193"/>
    <cellStyle name="Тысячи [а] 2" xfId="40194"/>
    <cellStyle name="Тысячи [а] 3" xfId="40195"/>
    <cellStyle name="Тысячи [а] 3 2" xfId="40196"/>
    <cellStyle name="Тысячи [а] 3 2 2" xfId="40197"/>
    <cellStyle name="Тысячи [а] 3 3" xfId="40198"/>
    <cellStyle name="Тысячи [а] 4" xfId="40199"/>
    <cellStyle name="Тысячи [а] 5" xfId="40200"/>
    <cellStyle name="Тысячи_2 квартал 98" xfId="40201"/>
    <cellStyle name="ФИКСИРОВАННЫЙ" xfId="40202"/>
    <cellStyle name="ФИКСИРОВАННЫЙ 2" xfId="40203"/>
    <cellStyle name="ФИКСИРОВАННЫЙ 3" xfId="40204"/>
    <cellStyle name="ФИКСИРОВАННЫЙ 4" xfId="40205"/>
    <cellStyle name="ФИКСИРОВАННЫЙ 5" xfId="40206"/>
    <cellStyle name="ФИКСИРОВАННЫЙ 6" xfId="40207"/>
    <cellStyle name="ФИКСИРОВАННЫЙ 7" xfId="40208"/>
    <cellStyle name="ФИКСИРОВАННЫЙ 8" xfId="40209"/>
    <cellStyle name="ФИКСИРОВАННЫЙ 9" xfId="40210"/>
    <cellStyle name="ФИКСИРОВАННЫЙ_1" xfId="40211"/>
    <cellStyle name="Финансовый" xfId="1" builtinId="3"/>
    <cellStyle name="Финансовый [0] 2" xfId="40212"/>
    <cellStyle name="Финансовый [0] 2 2" xfId="40213"/>
    <cellStyle name="Финансовый [0] 3" xfId="40214"/>
    <cellStyle name="Финансовый [0] 3 2" xfId="40215"/>
    <cellStyle name="Финансовый [0] 4" xfId="40216"/>
    <cellStyle name="Финансовый [0] 5" xfId="40217"/>
    <cellStyle name="Финансовый 10" xfId="40218"/>
    <cellStyle name="Финансовый 10 2" xfId="40219"/>
    <cellStyle name="Финансовый 11" xfId="40220"/>
    <cellStyle name="Финансовый 11 2" xfId="40221"/>
    <cellStyle name="Финансовый 11 3" xfId="40222"/>
    <cellStyle name="Финансовый 12" xfId="40223"/>
    <cellStyle name="Финансовый 12 2" xfId="40224"/>
    <cellStyle name="Финансовый 13" xfId="40225"/>
    <cellStyle name="Финансовый 13 2" xfId="40226"/>
    <cellStyle name="Финансовый 13 3" xfId="40227"/>
    <cellStyle name="Финансовый 14" xfId="40228"/>
    <cellStyle name="Финансовый 15" xfId="40229"/>
    <cellStyle name="Финансовый 15 2" xfId="40230"/>
    <cellStyle name="Финансовый 15 3" xfId="40231"/>
    <cellStyle name="Финансовый 16" xfId="40232"/>
    <cellStyle name="Финансовый 16 2" xfId="40233"/>
    <cellStyle name="Финансовый 17" xfId="40234"/>
    <cellStyle name="Финансовый 18" xfId="40235"/>
    <cellStyle name="Финансовый 18 2" xfId="40236"/>
    <cellStyle name="Финансовый 19" xfId="40237"/>
    <cellStyle name="Финансовый 19 2" xfId="40238"/>
    <cellStyle name="Финансовый 2" xfId="40239"/>
    <cellStyle name="Финансовый 2 10" xfId="40240"/>
    <cellStyle name="Финансовый 2 11" xfId="40241"/>
    <cellStyle name="Финансовый 2 12" xfId="40242"/>
    <cellStyle name="Финансовый 2 13" xfId="40243"/>
    <cellStyle name="Финансовый 2 2" xfId="40244"/>
    <cellStyle name="Финансовый 2 2 2" xfId="40245"/>
    <cellStyle name="Финансовый 2 2_INDEX.STATION.2012(v1.0)_" xfId="40246"/>
    <cellStyle name="Финансовый 2 3" xfId="40247"/>
    <cellStyle name="Финансовый 2 4" xfId="40248"/>
    <cellStyle name="Финансовый 2 5" xfId="40249"/>
    <cellStyle name="Финансовый 2 6" xfId="40250"/>
    <cellStyle name="Финансовый 2 7" xfId="40251"/>
    <cellStyle name="Финансовый 2 8" xfId="40252"/>
    <cellStyle name="Финансовый 2 9" xfId="40253"/>
    <cellStyle name="Финансовый 2_46EE.2011(v1.0)" xfId="40254"/>
    <cellStyle name="Финансовый 20" xfId="40255"/>
    <cellStyle name="Финансовый 20 2" xfId="40256"/>
    <cellStyle name="Финансовый 21" xfId="40257"/>
    <cellStyle name="Финансовый 22" xfId="40258"/>
    <cellStyle name="Финансовый 23" xfId="40259"/>
    <cellStyle name="Финансовый 24" xfId="40260"/>
    <cellStyle name="Финансовый 25" xfId="40261"/>
    <cellStyle name="Финансовый 26" xfId="40262"/>
    <cellStyle name="Финансовый 27" xfId="40263"/>
    <cellStyle name="Финансовый 28" xfId="40264"/>
    <cellStyle name="Финансовый 29" xfId="40265"/>
    <cellStyle name="Финансовый 3" xfId="40266"/>
    <cellStyle name="Финансовый 3 2" xfId="40267"/>
    <cellStyle name="Финансовый 3 2 2" xfId="40268"/>
    <cellStyle name="Финансовый 3 2 3" xfId="40269"/>
    <cellStyle name="Финансовый 3 3" xfId="40270"/>
    <cellStyle name="Финансовый 3 3 2" xfId="40271"/>
    <cellStyle name="Финансовый 3 4" xfId="40272"/>
    <cellStyle name="Финансовый 3_INDEX.STATION.2012(v1.0)_" xfId="40273"/>
    <cellStyle name="Финансовый 30" xfId="40274"/>
    <cellStyle name="Финансовый 31" xfId="40275"/>
    <cellStyle name="Финансовый 32" xfId="40276"/>
    <cellStyle name="Финансовый 33" xfId="40277"/>
    <cellStyle name="Финансовый 34" xfId="40278"/>
    <cellStyle name="Финансовый 35" xfId="40279"/>
    <cellStyle name="Финансовый 36" xfId="40280"/>
    <cellStyle name="Финансовый 37" xfId="40281"/>
    <cellStyle name="Финансовый 38" xfId="40282"/>
    <cellStyle name="Финансовый 39" xfId="40283"/>
    <cellStyle name="Финансовый 4" xfId="40284"/>
    <cellStyle name="Финансовый 4 2" xfId="40285"/>
    <cellStyle name="Финансовый 4 2 2" xfId="40286"/>
    <cellStyle name="Финансовый 4 2 3" xfId="40287"/>
    <cellStyle name="Финансовый 4 3" xfId="40288"/>
    <cellStyle name="Финансовый 4 4" xfId="40289"/>
    <cellStyle name="Финансовый 4 5" xfId="40290"/>
    <cellStyle name="Финансовый 5" xfId="40291"/>
    <cellStyle name="Финансовый 5 2" xfId="40292"/>
    <cellStyle name="Финансовый 5 2 2" xfId="40293"/>
    <cellStyle name="Финансовый 5 2 3" xfId="40294"/>
    <cellStyle name="Финансовый 5 3" xfId="40295"/>
    <cellStyle name="Финансовый 5 4" xfId="40296"/>
    <cellStyle name="Финансовый 5 5" xfId="40297"/>
    <cellStyle name="Финансовый 6" xfId="40298"/>
    <cellStyle name="Финансовый 6 2" xfId="40299"/>
    <cellStyle name="Финансовый 6 3" xfId="40300"/>
    <cellStyle name="Финансовый 7" xfId="40301"/>
    <cellStyle name="Финансовый 7 2" xfId="40302"/>
    <cellStyle name="Финансовый 8" xfId="40303"/>
    <cellStyle name="Финансовый 8 2" xfId="40304"/>
    <cellStyle name="Финансовый 8 3" xfId="40305"/>
    <cellStyle name="Финансовый 8 4" xfId="40306"/>
    <cellStyle name="Финансовый 9" xfId="40307"/>
    <cellStyle name="Финансовый 9 2" xfId="40308"/>
    <cellStyle name="Финансовый0[0]_FU_bal" xfId="40309"/>
    <cellStyle name="Формула" xfId="40310"/>
    <cellStyle name="Формула 2" xfId="40311"/>
    <cellStyle name="Формула 3" xfId="40312"/>
    <cellStyle name="Формула 4" xfId="40313"/>
    <cellStyle name="Формула_04  Ожид. ТП  2010 год" xfId="40314"/>
    <cellStyle name="ФормулаВБ" xfId="40315"/>
    <cellStyle name="ФормулаВБ 10" xfId="40316"/>
    <cellStyle name="ФормулаВБ 11" xfId="40317"/>
    <cellStyle name="ФормулаВБ 12" xfId="40318"/>
    <cellStyle name="ФормулаВБ 2" xfId="40319"/>
    <cellStyle name="ФормулаВБ 2 10" xfId="40320"/>
    <cellStyle name="ФормулаВБ 2 11" xfId="40321"/>
    <cellStyle name="ФормулаВБ 2 2" xfId="40322"/>
    <cellStyle name="ФормулаВБ 2 2 2" xfId="40323"/>
    <cellStyle name="ФормулаВБ 2 2 2 2" xfId="40324"/>
    <cellStyle name="ФормулаВБ 2 2 2 2 2" xfId="40325"/>
    <cellStyle name="ФормулаВБ 2 2 2 3" xfId="40326"/>
    <cellStyle name="ФормулаВБ 2 2 3" xfId="40327"/>
    <cellStyle name="ФормулаВБ 2 2 3 2" xfId="40328"/>
    <cellStyle name="ФормулаВБ 2 2 3 2 2" xfId="40329"/>
    <cellStyle name="ФормулаВБ 2 2 3 3" xfId="40330"/>
    <cellStyle name="ФормулаВБ 2 2 4" xfId="40331"/>
    <cellStyle name="ФормулаВБ 2 2 4 2" xfId="40332"/>
    <cellStyle name="ФормулаВБ 2 2 5" xfId="40333"/>
    <cellStyle name="ФормулаВБ 2 2 6" xfId="40334"/>
    <cellStyle name="ФормулаВБ 2 2 7" xfId="40335"/>
    <cellStyle name="ФормулаВБ 2 2 8" xfId="40336"/>
    <cellStyle name="ФормулаВБ 2 3" xfId="40337"/>
    <cellStyle name="ФормулаВБ 2 3 2" xfId="40338"/>
    <cellStyle name="ФормулаВБ 2 3 2 2" xfId="40339"/>
    <cellStyle name="ФормулаВБ 2 3 2 2 2" xfId="40340"/>
    <cellStyle name="ФормулаВБ 2 3 2 3" xfId="40341"/>
    <cellStyle name="ФормулаВБ 2 3 3" xfId="40342"/>
    <cellStyle name="ФормулаВБ 2 3 3 2" xfId="40343"/>
    <cellStyle name="ФормулаВБ 2 3 3 2 2" xfId="40344"/>
    <cellStyle name="ФормулаВБ 2 3 3 3" xfId="40345"/>
    <cellStyle name="ФормулаВБ 2 3 4" xfId="40346"/>
    <cellStyle name="ФормулаВБ 2 3 4 2" xfId="40347"/>
    <cellStyle name="ФормулаВБ 2 3 5" xfId="40348"/>
    <cellStyle name="ФормулаВБ 2 3 6" xfId="40349"/>
    <cellStyle name="ФормулаВБ 2 3 7" xfId="40350"/>
    <cellStyle name="ФормулаВБ 2 3 8" xfId="40351"/>
    <cellStyle name="ФормулаВБ 2 4" xfId="40352"/>
    <cellStyle name="ФормулаВБ 2 4 2" xfId="40353"/>
    <cellStyle name="ФормулаВБ 2 4 2 2" xfId="40354"/>
    <cellStyle name="ФормулаВБ 2 4 2 2 2" xfId="40355"/>
    <cellStyle name="ФормулаВБ 2 4 2 3" xfId="40356"/>
    <cellStyle name="ФормулаВБ 2 4 3" xfId="40357"/>
    <cellStyle name="ФормулаВБ 2 4 3 2" xfId="40358"/>
    <cellStyle name="ФормулаВБ 2 4 3 2 2" xfId="40359"/>
    <cellStyle name="ФормулаВБ 2 4 3 3" xfId="40360"/>
    <cellStyle name="ФормулаВБ 2 4 4" xfId="40361"/>
    <cellStyle name="ФормулаВБ 2 4 4 2" xfId="40362"/>
    <cellStyle name="ФормулаВБ 2 4 5" xfId="40363"/>
    <cellStyle name="ФормулаВБ 2 4 6" xfId="40364"/>
    <cellStyle name="ФормулаВБ 2 4 7" xfId="40365"/>
    <cellStyle name="ФормулаВБ 2 4 8" xfId="40366"/>
    <cellStyle name="ФормулаВБ 2 5" xfId="40367"/>
    <cellStyle name="ФормулаВБ 2 5 2" xfId="40368"/>
    <cellStyle name="ФормулаВБ 2 5 2 2" xfId="40369"/>
    <cellStyle name="ФормулаВБ 2 5 3" xfId="40370"/>
    <cellStyle name="ФормулаВБ 2 6" xfId="40371"/>
    <cellStyle name="ФормулаВБ 2 6 2" xfId="40372"/>
    <cellStyle name="ФормулаВБ 2 6 2 2" xfId="40373"/>
    <cellStyle name="ФормулаВБ 2 6 3" xfId="40374"/>
    <cellStyle name="ФормулаВБ 2 7" xfId="40375"/>
    <cellStyle name="ФормулаВБ 2 7 2" xfId="40376"/>
    <cellStyle name="ФормулаВБ 2 8" xfId="40377"/>
    <cellStyle name="ФормулаВБ 2 9" xfId="40378"/>
    <cellStyle name="ФормулаВБ 3" xfId="40379"/>
    <cellStyle name="ФормулаВБ 3 2" xfId="40380"/>
    <cellStyle name="ФормулаВБ 3 2 2" xfId="40381"/>
    <cellStyle name="ФормулаВБ 3 2 2 2" xfId="40382"/>
    <cellStyle name="ФормулаВБ 3 2 3" xfId="40383"/>
    <cellStyle name="ФормулаВБ 3 3" xfId="40384"/>
    <cellStyle name="ФормулаВБ 3 3 2" xfId="40385"/>
    <cellStyle name="ФормулаВБ 3 3 2 2" xfId="40386"/>
    <cellStyle name="ФормулаВБ 3 3 3" xfId="40387"/>
    <cellStyle name="ФормулаВБ 3 4" xfId="40388"/>
    <cellStyle name="ФормулаВБ 3 4 2" xfId="40389"/>
    <cellStyle name="ФормулаВБ 3 5" xfId="40390"/>
    <cellStyle name="ФормулаВБ 3 6" xfId="40391"/>
    <cellStyle name="ФормулаВБ 3 7" xfId="40392"/>
    <cellStyle name="ФормулаВБ 3 8" xfId="40393"/>
    <cellStyle name="ФормулаВБ 4" xfId="40394"/>
    <cellStyle name="ФормулаВБ 4 2" xfId="40395"/>
    <cellStyle name="ФормулаВБ 4 2 2" xfId="40396"/>
    <cellStyle name="ФормулаВБ 4 2 2 2" xfId="40397"/>
    <cellStyle name="ФормулаВБ 4 2 3" xfId="40398"/>
    <cellStyle name="ФормулаВБ 4 3" xfId="40399"/>
    <cellStyle name="ФормулаВБ 4 3 2" xfId="40400"/>
    <cellStyle name="ФормулаВБ 4 3 2 2" xfId="40401"/>
    <cellStyle name="ФормулаВБ 4 3 3" xfId="40402"/>
    <cellStyle name="ФормулаВБ 4 4" xfId="40403"/>
    <cellStyle name="ФормулаВБ 4 4 2" xfId="40404"/>
    <cellStyle name="ФормулаВБ 4 5" xfId="40405"/>
    <cellStyle name="ФормулаВБ 4 6" xfId="40406"/>
    <cellStyle name="ФормулаВБ 4 7" xfId="40407"/>
    <cellStyle name="ФормулаВБ 4 8" xfId="40408"/>
    <cellStyle name="ФормулаВБ 5" xfId="40409"/>
    <cellStyle name="ФормулаВБ 5 2" xfId="40410"/>
    <cellStyle name="ФормулаВБ 5 2 2" xfId="40411"/>
    <cellStyle name="ФормулаВБ 5 2 2 2" xfId="40412"/>
    <cellStyle name="ФормулаВБ 5 2 3" xfId="40413"/>
    <cellStyle name="ФормулаВБ 5 3" xfId="40414"/>
    <cellStyle name="ФормулаВБ 5 3 2" xfId="40415"/>
    <cellStyle name="ФормулаВБ 5 3 2 2" xfId="40416"/>
    <cellStyle name="ФормулаВБ 5 3 3" xfId="40417"/>
    <cellStyle name="ФормулаВБ 5 4" xfId="40418"/>
    <cellStyle name="ФормулаВБ 5 4 2" xfId="40419"/>
    <cellStyle name="ФормулаВБ 5 5" xfId="40420"/>
    <cellStyle name="ФормулаВБ 5 6" xfId="40421"/>
    <cellStyle name="ФормулаВБ 5 7" xfId="40422"/>
    <cellStyle name="ФормулаВБ 5 8" xfId="40423"/>
    <cellStyle name="ФормулаВБ 6" xfId="40424"/>
    <cellStyle name="ФормулаВБ 6 2" xfId="40425"/>
    <cellStyle name="ФормулаВБ 6 2 2" xfId="40426"/>
    <cellStyle name="ФормулаВБ 6 3" xfId="40427"/>
    <cellStyle name="ФормулаВБ 7" xfId="40428"/>
    <cellStyle name="ФормулаВБ 7 2" xfId="40429"/>
    <cellStyle name="ФормулаВБ 7 2 2" xfId="40430"/>
    <cellStyle name="ФормулаВБ 7 3" xfId="40431"/>
    <cellStyle name="ФормулаВБ 8" xfId="40432"/>
    <cellStyle name="ФормулаВБ 8 2" xfId="40433"/>
    <cellStyle name="ФормулаВБ 9" xfId="40434"/>
    <cellStyle name="ФормулаНаКонтроль" xfId="40435"/>
    <cellStyle name="ФормулаНаКонтроль 2" xfId="40436"/>
    <cellStyle name="ФормулаНаКонтроль 2 10" xfId="40437"/>
    <cellStyle name="ФормулаНаКонтроль 2 2" xfId="40438"/>
    <cellStyle name="ФормулаНаКонтроль 2 2 2" xfId="40439"/>
    <cellStyle name="ФормулаНаКонтроль 2 2 2 2" xfId="40440"/>
    <cellStyle name="ФормулаНаКонтроль 2 2 2 2 2" xfId="40441"/>
    <cellStyle name="ФормулаНаКонтроль 2 2 2 3" xfId="40442"/>
    <cellStyle name="ФормулаНаКонтроль 2 2 3" xfId="40443"/>
    <cellStyle name="ФормулаНаКонтроль 2 2 3 2" xfId="40444"/>
    <cellStyle name="ФормулаНаКонтроль 2 2 4" xfId="40445"/>
    <cellStyle name="ФормулаНаКонтроль 2 2 5" xfId="40446"/>
    <cellStyle name="ФормулаНаКонтроль 2 2 6" xfId="40447"/>
    <cellStyle name="ФормулаНаКонтроль 2 3" xfId="40448"/>
    <cellStyle name="ФормулаНаКонтроль 2 3 2" xfId="40449"/>
    <cellStyle name="ФормулаНаКонтроль 2 3 2 2" xfId="40450"/>
    <cellStyle name="ФормулаНаКонтроль 2 3 2 2 2" xfId="40451"/>
    <cellStyle name="ФормулаНаКонтроль 2 3 2 3" xfId="40452"/>
    <cellStyle name="ФормулаНаКонтроль 2 3 3" xfId="40453"/>
    <cellStyle name="ФормулаНаКонтроль 2 3 3 2" xfId="40454"/>
    <cellStyle name="ФормулаНаКонтроль 2 3 3 2 2" xfId="40455"/>
    <cellStyle name="ФормулаНаКонтроль 2 3 3 3" xfId="40456"/>
    <cellStyle name="ФормулаНаКонтроль 2 3 4" xfId="40457"/>
    <cellStyle name="ФормулаНаКонтроль 2 3 4 2" xfId="40458"/>
    <cellStyle name="ФормулаНаКонтроль 2 3 5" xfId="40459"/>
    <cellStyle name="ФормулаНаКонтроль 2 3 6" xfId="40460"/>
    <cellStyle name="ФормулаНаКонтроль 2 3 7" xfId="40461"/>
    <cellStyle name="ФормулаНаКонтроль 2 3 8" xfId="40462"/>
    <cellStyle name="ФормулаНаКонтроль 2 4" xfId="40463"/>
    <cellStyle name="ФормулаНаКонтроль 2 4 2" xfId="40464"/>
    <cellStyle name="ФормулаНаКонтроль 2 4 2 2" xfId="40465"/>
    <cellStyle name="ФормулаНаКонтроль 2 4 2 2 2" xfId="40466"/>
    <cellStyle name="ФормулаНаКонтроль 2 4 2 3" xfId="40467"/>
    <cellStyle name="ФормулаНаКонтроль 2 4 3" xfId="40468"/>
    <cellStyle name="ФормулаНаКонтроль 2 4 3 2" xfId="40469"/>
    <cellStyle name="ФормулаНаКонтроль 2 4 3 2 2" xfId="40470"/>
    <cellStyle name="ФормулаНаКонтроль 2 4 3 3" xfId="40471"/>
    <cellStyle name="ФормулаНаКонтроль 2 4 4" xfId="40472"/>
    <cellStyle name="ФормулаНаКонтроль 2 4 4 2" xfId="40473"/>
    <cellStyle name="ФормулаНаКонтроль 2 4 5" xfId="40474"/>
    <cellStyle name="ФормулаНаКонтроль 2 4 6" xfId="40475"/>
    <cellStyle name="ФормулаНаКонтроль 2 4 7" xfId="40476"/>
    <cellStyle name="ФормулаНаКонтроль 2 4 8" xfId="40477"/>
    <cellStyle name="ФормулаНаКонтроль 2 5" xfId="40478"/>
    <cellStyle name="ФормулаНаКонтроль 2 5 2" xfId="40479"/>
    <cellStyle name="ФормулаНаКонтроль 2 5 2 2" xfId="40480"/>
    <cellStyle name="ФормулаНаКонтроль 2 5 2 2 2" xfId="40481"/>
    <cellStyle name="ФормулаНаКонтроль 2 5 2 3" xfId="40482"/>
    <cellStyle name="ФормулаНаКонтроль 2 5 3" xfId="40483"/>
    <cellStyle name="ФормулаНаКонтроль 2 5 3 2" xfId="40484"/>
    <cellStyle name="ФормулаНаКонтроль 2 5 3 2 2" xfId="40485"/>
    <cellStyle name="ФормулаНаКонтроль 2 5 3 3" xfId="40486"/>
    <cellStyle name="ФормулаНаКонтроль 2 5 4" xfId="40487"/>
    <cellStyle name="ФормулаНаКонтроль 2 5 4 2" xfId="40488"/>
    <cellStyle name="ФормулаНаКонтроль 2 5 5" xfId="40489"/>
    <cellStyle name="ФормулаНаКонтроль 2 5 6" xfId="40490"/>
    <cellStyle name="ФормулаНаКонтроль 2 5 7" xfId="40491"/>
    <cellStyle name="ФормулаНаКонтроль 2 5 8" xfId="40492"/>
    <cellStyle name="ФормулаНаКонтроль 2 6" xfId="40493"/>
    <cellStyle name="ФормулаНаКонтроль 2 6 2" xfId="40494"/>
    <cellStyle name="ФормулаНаКонтроль 2 6 2 2" xfId="40495"/>
    <cellStyle name="ФормулаНаКонтроль 2 6 3" xfId="40496"/>
    <cellStyle name="ФормулаНаКонтроль 2 7" xfId="40497"/>
    <cellStyle name="ФормулаНаКонтроль 2 7 2" xfId="40498"/>
    <cellStyle name="ФормулаНаКонтроль 2 8" xfId="40499"/>
    <cellStyle name="ФормулаНаКонтроль 2 9" xfId="40500"/>
    <cellStyle name="ФормулаНаКонтроль 3" xfId="40501"/>
    <cellStyle name="ФормулаНаКонтроль 3 2" xfId="40502"/>
    <cellStyle name="ФормулаНаКонтроль 3 2 2" xfId="40503"/>
    <cellStyle name="ФормулаНаКонтроль 3 2 2 2" xfId="40504"/>
    <cellStyle name="ФормулаНаКонтроль 3 2 3" xfId="40505"/>
    <cellStyle name="ФормулаНаКонтроль 3 3" xfId="40506"/>
    <cellStyle name="ФормулаНаКонтроль 3 3 2" xfId="40507"/>
    <cellStyle name="ФормулаНаКонтроль 3 4" xfId="40508"/>
    <cellStyle name="ФормулаНаКонтроль 3 5" xfId="40509"/>
    <cellStyle name="ФормулаНаКонтроль 3 6" xfId="40510"/>
    <cellStyle name="ФормулаНаКонтроль 4" xfId="40511"/>
    <cellStyle name="ФормулаНаКонтроль 4 2" xfId="40512"/>
    <cellStyle name="ФормулаНаКонтроль 4 2 2" xfId="40513"/>
    <cellStyle name="ФормулаНаКонтроль 4 3" xfId="40514"/>
    <cellStyle name="ФормулаНаКонтроль 5" xfId="40515"/>
    <cellStyle name="ФормулаНаКонтроль 5 2" xfId="40516"/>
    <cellStyle name="ФормулаНаКонтроль 6" xfId="40517"/>
    <cellStyle name="ФормулаНаКонтроль 7" xfId="40518"/>
    <cellStyle name="ФормулаНаКонтроль 8" xfId="40519"/>
    <cellStyle name="Формулы" xfId="40520"/>
    <cellStyle name="Формулы 2" xfId="40521"/>
    <cellStyle name="Формулы 2 2" xfId="40522"/>
    <cellStyle name="Формулы 2 2 2" xfId="40523"/>
    <cellStyle name="Формулы 2 2 2 2" xfId="40524"/>
    <cellStyle name="Формулы 2 2 3" xfId="40525"/>
    <cellStyle name="Формулы 2 3" xfId="40526"/>
    <cellStyle name="Формулы 2 3 2" xfId="40527"/>
    <cellStyle name="Формулы 2 4" xfId="40528"/>
    <cellStyle name="Формулы 2 5" xfId="40529"/>
    <cellStyle name="Формулы 3" xfId="40530"/>
    <cellStyle name="Формулы 3 2" xfId="40531"/>
    <cellStyle name="Формулы 4" xfId="40532"/>
    <cellStyle name="Формулы 5" xfId="40533"/>
    <cellStyle name="Хороший 10" xfId="40534"/>
    <cellStyle name="Хороший 11" xfId="40535"/>
    <cellStyle name="Хороший 12" xfId="40536"/>
    <cellStyle name="Хороший 13" xfId="40537"/>
    <cellStyle name="Хороший 14" xfId="40538"/>
    <cellStyle name="Хороший 15" xfId="40539"/>
    <cellStyle name="Хороший 2" xfId="40540"/>
    <cellStyle name="Хороший 2 2" xfId="40541"/>
    <cellStyle name="Хороший 2 3" xfId="40542"/>
    <cellStyle name="Хороший 3" xfId="40543"/>
    <cellStyle name="Хороший 3 2" xfId="40544"/>
    <cellStyle name="Хороший 4" xfId="40545"/>
    <cellStyle name="Хороший 4 2" xfId="40546"/>
    <cellStyle name="Хороший 5" xfId="40547"/>
    <cellStyle name="Хороший 5 2" xfId="40548"/>
    <cellStyle name="Хороший 6" xfId="40549"/>
    <cellStyle name="Хороший 6 2" xfId="40550"/>
    <cellStyle name="Хороший 7" xfId="40551"/>
    <cellStyle name="Хороший 7 2" xfId="40552"/>
    <cellStyle name="Хороший 8" xfId="40553"/>
    <cellStyle name="Хороший 8 2" xfId="40554"/>
    <cellStyle name="Хороший 9" xfId="40555"/>
    <cellStyle name="Хороший 9 2" xfId="40556"/>
    <cellStyle name="Цена_продукта" xfId="40557"/>
    <cellStyle name="Цифры по центру с десятыми" xfId="40558"/>
    <cellStyle name="Цифры по центру с десятыми 2" xfId="40559"/>
    <cellStyle name="Цифры по центру с десятыми 2 2" xfId="40560"/>
    <cellStyle name="Цифры по центру с десятыми 2 2 2" xfId="40561"/>
    <cellStyle name="Цифры по центру с десятыми 2 3" xfId="40562"/>
    <cellStyle name="Цифры по центру с десятыми 3" xfId="40563"/>
    <cellStyle name="Цифры по центру с десятыми 3 2" xfId="40564"/>
    <cellStyle name="Цифры по центру с десятыми 4" xfId="40565"/>
    <cellStyle name="Цифры по центру с десятыми 5" xfId="40566"/>
    <cellStyle name="Цифры по центру с десятыми 6" xfId="40567"/>
    <cellStyle name="число" xfId="40568"/>
    <cellStyle name="Џђћ–…ќ’ќ›‰" xfId="40569"/>
    <cellStyle name="Џђћ–…ќ’ќ›‰ 2" xfId="40570"/>
    <cellStyle name="Џђћ–…ќ’ќ›‰ 3" xfId="40571"/>
    <cellStyle name="Џђћ–…ќ’ќ›‰ 4" xfId="40572"/>
    <cellStyle name="Џђћ–…ќ’ќ›‰ 5" xfId="40573"/>
    <cellStyle name="Џђћ–…ќ’ќ›‰ 6" xfId="40574"/>
    <cellStyle name="Шапка" xfId="40575"/>
    <cellStyle name="Шапка 2" xfId="40576"/>
    <cellStyle name="Шапка таблицы" xfId="40577"/>
    <cellStyle name="Шапка таблицы 2" xfId="40578"/>
    <cellStyle name="Шапка таблицы 2 2" xfId="40579"/>
    <cellStyle name="Шапка таблицы 2 2 2" xfId="40580"/>
    <cellStyle name="Шапка таблицы 2 2 2 2" xfId="40581"/>
    <cellStyle name="Шапка таблицы 2 2 3" xfId="40582"/>
    <cellStyle name="Шапка таблицы 2 3" xfId="40583"/>
    <cellStyle name="Шапка таблицы 2 3 2" xfId="40584"/>
    <cellStyle name="Шапка таблицы 2 4" xfId="40585"/>
    <cellStyle name="Шапка таблицы 2 5" xfId="40586"/>
    <cellStyle name="Шапка таблицы 2 6" xfId="40587"/>
    <cellStyle name="Шапка таблицы 3" xfId="40588"/>
    <cellStyle name="Шапка таблицы 3 2" xfId="40589"/>
    <cellStyle name="Шапка таблицы 3 2 2" xfId="40590"/>
    <cellStyle name="Шапка таблицы 3 2 2 2" xfId="40591"/>
    <cellStyle name="Шапка таблицы 3 2 3" xfId="40592"/>
    <cellStyle name="Шапка таблицы 3 3" xfId="40593"/>
    <cellStyle name="Шапка таблицы 3 3 2" xfId="40594"/>
    <cellStyle name="Шапка таблицы 3 4" xfId="40595"/>
    <cellStyle name="Шапка таблицы 3 5" xfId="40596"/>
    <cellStyle name="Шапка таблицы 3 6" xfId="40597"/>
    <cellStyle name="Шапка таблицы 4" xfId="40598"/>
    <cellStyle name="Шапка таблицы 4 2" xfId="40599"/>
    <cellStyle name="Шапка таблицы 4 2 2" xfId="40600"/>
    <cellStyle name="Шапка таблицы 4 3" xfId="40601"/>
    <cellStyle name="Шапка таблицы 5" xfId="40602"/>
    <cellStyle name="Шапка таблицы 5 2" xfId="40603"/>
    <cellStyle name="Шапка таблицы 6" xfId="40604"/>
    <cellStyle name="Шапка таблицы 7" xfId="40605"/>
    <cellStyle name="Шапка таблицы 8" xfId="40606"/>
    <cellStyle name="Шапка таблицы 9" xfId="40607"/>
    <cellStyle name="ШАУ" xfId="40608"/>
    <cellStyle name="ШАУ 10" xfId="40609"/>
    <cellStyle name="ШАУ 10 2" xfId="40610"/>
    <cellStyle name="ШАУ 10 2 2" xfId="40611"/>
    <cellStyle name="ШАУ 10 2 2 2" xfId="40612"/>
    <cellStyle name="ШАУ 10 2 2 2 2" xfId="40613"/>
    <cellStyle name="ШАУ 10 2 2 3" xfId="40614"/>
    <cellStyle name="ШАУ 10 2 3" xfId="40615"/>
    <cellStyle name="ШАУ 10 2 3 2" xfId="40616"/>
    <cellStyle name="ШАУ 10 2 4" xfId="40617"/>
    <cellStyle name="ШАУ 10 2 5" xfId="40618"/>
    <cellStyle name="ШАУ 10 2 6" xfId="40619"/>
    <cellStyle name="ШАУ 10 3" xfId="40620"/>
    <cellStyle name="ШАУ 10 3 2" xfId="40621"/>
    <cellStyle name="ШАУ 10 3 2 2" xfId="40622"/>
    <cellStyle name="ШАУ 10 3 3" xfId="40623"/>
    <cellStyle name="ШАУ 10 4" xfId="40624"/>
    <cellStyle name="ШАУ 10 4 2" xfId="40625"/>
    <cellStyle name="ШАУ 10 5" xfId="40626"/>
    <cellStyle name="ШАУ 10 6" xfId="40627"/>
    <cellStyle name="ШАУ 10 7" xfId="40628"/>
    <cellStyle name="ШАУ 11" xfId="40629"/>
    <cellStyle name="ШАУ 11 2" xfId="40630"/>
    <cellStyle name="ШАУ 11 2 2" xfId="40631"/>
    <cellStyle name="ШАУ 11 2 2 2" xfId="40632"/>
    <cellStyle name="ШАУ 11 2 2 2 2" xfId="40633"/>
    <cellStyle name="ШАУ 11 2 2 3" xfId="40634"/>
    <cellStyle name="ШАУ 11 2 3" xfId="40635"/>
    <cellStyle name="ШАУ 11 2 3 2" xfId="40636"/>
    <cellStyle name="ШАУ 11 2 4" xfId="40637"/>
    <cellStyle name="ШАУ 11 2 5" xfId="40638"/>
    <cellStyle name="ШАУ 11 2 6" xfId="40639"/>
    <cellStyle name="ШАУ 11 3" xfId="40640"/>
    <cellStyle name="ШАУ 11 3 2" xfId="40641"/>
    <cellStyle name="ШАУ 11 3 2 2" xfId="40642"/>
    <cellStyle name="ШАУ 11 3 3" xfId="40643"/>
    <cellStyle name="ШАУ 11 4" xfId="40644"/>
    <cellStyle name="ШАУ 11 4 2" xfId="40645"/>
    <cellStyle name="ШАУ 11 5" xfId="40646"/>
    <cellStyle name="ШАУ 11 6" xfId="40647"/>
    <cellStyle name="ШАУ 11 7" xfId="40648"/>
    <cellStyle name="ШАУ 12" xfId="40649"/>
    <cellStyle name="ШАУ 12 2" xfId="40650"/>
    <cellStyle name="ШАУ 12 2 2" xfId="40651"/>
    <cellStyle name="ШАУ 12 2 2 2" xfId="40652"/>
    <cellStyle name="ШАУ 12 2 2 2 2" xfId="40653"/>
    <cellStyle name="ШАУ 12 2 2 3" xfId="40654"/>
    <cellStyle name="ШАУ 12 2 3" xfId="40655"/>
    <cellStyle name="ШАУ 12 2 3 2" xfId="40656"/>
    <cellStyle name="ШАУ 12 2 4" xfId="40657"/>
    <cellStyle name="ШАУ 12 2 5" xfId="40658"/>
    <cellStyle name="ШАУ 12 2 6" xfId="40659"/>
    <cellStyle name="ШАУ 12 3" xfId="40660"/>
    <cellStyle name="ШАУ 12 3 2" xfId="40661"/>
    <cellStyle name="ШАУ 12 3 2 2" xfId="40662"/>
    <cellStyle name="ШАУ 12 3 3" xfId="40663"/>
    <cellStyle name="ШАУ 12 4" xfId="40664"/>
    <cellStyle name="ШАУ 12 4 2" xfId="40665"/>
    <cellStyle name="ШАУ 12 5" xfId="40666"/>
    <cellStyle name="ШАУ 12 6" xfId="40667"/>
    <cellStyle name="ШАУ 12 7" xfId="40668"/>
    <cellStyle name="ШАУ 13" xfId="40669"/>
    <cellStyle name="ШАУ 13 2" xfId="40670"/>
    <cellStyle name="ШАУ 13 2 2" xfId="40671"/>
    <cellStyle name="ШАУ 13 2 2 2" xfId="40672"/>
    <cellStyle name="ШАУ 13 2 2 2 2" xfId="40673"/>
    <cellStyle name="ШАУ 13 2 2 3" xfId="40674"/>
    <cellStyle name="ШАУ 13 2 3" xfId="40675"/>
    <cellStyle name="ШАУ 13 2 3 2" xfId="40676"/>
    <cellStyle name="ШАУ 13 2 4" xfId="40677"/>
    <cellStyle name="ШАУ 13 2 5" xfId="40678"/>
    <cellStyle name="ШАУ 13 2 6" xfId="40679"/>
    <cellStyle name="ШАУ 13 3" xfId="40680"/>
    <cellStyle name="ШАУ 13 3 2" xfId="40681"/>
    <cellStyle name="ШАУ 13 3 2 2" xfId="40682"/>
    <cellStyle name="ШАУ 13 3 3" xfId="40683"/>
    <cellStyle name="ШАУ 13 4" xfId="40684"/>
    <cellStyle name="ШАУ 13 4 2" xfId="40685"/>
    <cellStyle name="ШАУ 13 5" xfId="40686"/>
    <cellStyle name="ШАУ 13 6" xfId="40687"/>
    <cellStyle name="ШАУ 13 7" xfId="40688"/>
    <cellStyle name="ШАУ 14" xfId="40689"/>
    <cellStyle name="ШАУ 14 2" xfId="40690"/>
    <cellStyle name="ШАУ 14 2 2" xfId="40691"/>
    <cellStyle name="ШАУ 14 2 2 2" xfId="40692"/>
    <cellStyle name="ШАУ 14 2 2 2 2" xfId="40693"/>
    <cellStyle name="ШАУ 14 2 2 3" xfId="40694"/>
    <cellStyle name="ШАУ 14 2 3" xfId="40695"/>
    <cellStyle name="ШАУ 14 2 3 2" xfId="40696"/>
    <cellStyle name="ШАУ 14 2 4" xfId="40697"/>
    <cellStyle name="ШАУ 14 2 5" xfId="40698"/>
    <cellStyle name="ШАУ 14 2 6" xfId="40699"/>
    <cellStyle name="ШАУ 14 3" xfId="40700"/>
    <cellStyle name="ШАУ 14 3 2" xfId="40701"/>
    <cellStyle name="ШАУ 14 3 2 2" xfId="40702"/>
    <cellStyle name="ШАУ 14 3 3" xfId="40703"/>
    <cellStyle name="ШАУ 14 4" xfId="40704"/>
    <cellStyle name="ШАУ 14 4 2" xfId="40705"/>
    <cellStyle name="ШАУ 14 5" xfId="40706"/>
    <cellStyle name="ШАУ 14 6" xfId="40707"/>
    <cellStyle name="ШАУ 14 7" xfId="40708"/>
    <cellStyle name="ШАУ 15" xfId="40709"/>
    <cellStyle name="ШАУ 15 2" xfId="40710"/>
    <cellStyle name="ШАУ 15 2 2" xfId="40711"/>
    <cellStyle name="ШАУ 15 2 2 2" xfId="40712"/>
    <cellStyle name="ШАУ 15 2 2 2 2" xfId="40713"/>
    <cellStyle name="ШАУ 15 2 2 3" xfId="40714"/>
    <cellStyle name="ШАУ 15 2 3" xfId="40715"/>
    <cellStyle name="ШАУ 15 2 3 2" xfId="40716"/>
    <cellStyle name="ШАУ 15 2 4" xfId="40717"/>
    <cellStyle name="ШАУ 15 2 5" xfId="40718"/>
    <cellStyle name="ШАУ 15 2 6" xfId="40719"/>
    <cellStyle name="ШАУ 15 3" xfId="40720"/>
    <cellStyle name="ШАУ 15 3 2" xfId="40721"/>
    <cellStyle name="ШАУ 15 3 2 2" xfId="40722"/>
    <cellStyle name="ШАУ 15 3 3" xfId="40723"/>
    <cellStyle name="ШАУ 15 4" xfId="40724"/>
    <cellStyle name="ШАУ 15 4 2" xfId="40725"/>
    <cellStyle name="ШАУ 15 5" xfId="40726"/>
    <cellStyle name="ШАУ 15 6" xfId="40727"/>
    <cellStyle name="ШАУ 15 7" xfId="40728"/>
    <cellStyle name="ШАУ 16" xfId="40729"/>
    <cellStyle name="ШАУ 16 2" xfId="40730"/>
    <cellStyle name="ШАУ 16 2 2" xfId="40731"/>
    <cellStyle name="ШАУ 16 2 2 2" xfId="40732"/>
    <cellStyle name="ШАУ 16 2 2 2 2" xfId="40733"/>
    <cellStyle name="ШАУ 16 2 2 3" xfId="40734"/>
    <cellStyle name="ШАУ 16 2 3" xfId="40735"/>
    <cellStyle name="ШАУ 16 2 3 2" xfId="40736"/>
    <cellStyle name="ШАУ 16 2 4" xfId="40737"/>
    <cellStyle name="ШАУ 16 2 5" xfId="40738"/>
    <cellStyle name="ШАУ 16 2 6" xfId="40739"/>
    <cellStyle name="ШАУ 16 3" xfId="40740"/>
    <cellStyle name="ШАУ 16 3 2" xfId="40741"/>
    <cellStyle name="ШАУ 16 3 2 2" xfId="40742"/>
    <cellStyle name="ШАУ 16 3 3" xfId="40743"/>
    <cellStyle name="ШАУ 16 4" xfId="40744"/>
    <cellStyle name="ШАУ 16 4 2" xfId="40745"/>
    <cellStyle name="ШАУ 16 5" xfId="40746"/>
    <cellStyle name="ШАУ 16 6" xfId="40747"/>
    <cellStyle name="ШАУ 16 7" xfId="40748"/>
    <cellStyle name="ШАУ 17" xfId="40749"/>
    <cellStyle name="ШАУ 17 2" xfId="40750"/>
    <cellStyle name="ШАУ 17 2 2" xfId="40751"/>
    <cellStyle name="ШАУ 17 2 2 2" xfId="40752"/>
    <cellStyle name="ШАУ 17 2 2 2 2" xfId="40753"/>
    <cellStyle name="ШАУ 17 2 2 3" xfId="40754"/>
    <cellStyle name="ШАУ 17 2 3" xfId="40755"/>
    <cellStyle name="ШАУ 17 2 3 2" xfId="40756"/>
    <cellStyle name="ШАУ 17 2 4" xfId="40757"/>
    <cellStyle name="ШАУ 17 2 5" xfId="40758"/>
    <cellStyle name="ШАУ 17 2 6" xfId="40759"/>
    <cellStyle name="ШАУ 17 3" xfId="40760"/>
    <cellStyle name="ШАУ 17 3 2" xfId="40761"/>
    <cellStyle name="ШАУ 17 3 2 2" xfId="40762"/>
    <cellStyle name="ШАУ 17 3 3" xfId="40763"/>
    <cellStyle name="ШАУ 17 4" xfId="40764"/>
    <cellStyle name="ШАУ 17 4 2" xfId="40765"/>
    <cellStyle name="ШАУ 17 5" xfId="40766"/>
    <cellStyle name="ШАУ 17 6" xfId="40767"/>
    <cellStyle name="ШАУ 17 7" xfId="40768"/>
    <cellStyle name="ШАУ 18" xfId="40769"/>
    <cellStyle name="ШАУ 18 2" xfId="40770"/>
    <cellStyle name="ШАУ 18 2 2" xfId="40771"/>
    <cellStyle name="ШАУ 18 2 2 2" xfId="40772"/>
    <cellStyle name="ШАУ 18 2 2 2 2" xfId="40773"/>
    <cellStyle name="ШАУ 18 2 2 3" xfId="40774"/>
    <cellStyle name="ШАУ 18 2 3" xfId="40775"/>
    <cellStyle name="ШАУ 18 2 3 2" xfId="40776"/>
    <cellStyle name="ШАУ 18 2 4" xfId="40777"/>
    <cellStyle name="ШАУ 18 2 5" xfId="40778"/>
    <cellStyle name="ШАУ 18 2 6" xfId="40779"/>
    <cellStyle name="ШАУ 18 3" xfId="40780"/>
    <cellStyle name="ШАУ 18 3 2" xfId="40781"/>
    <cellStyle name="ШАУ 18 3 2 2" xfId="40782"/>
    <cellStyle name="ШАУ 18 3 3" xfId="40783"/>
    <cellStyle name="ШАУ 18 4" xfId="40784"/>
    <cellStyle name="ШАУ 18 4 2" xfId="40785"/>
    <cellStyle name="ШАУ 18 5" xfId="40786"/>
    <cellStyle name="ШАУ 18 6" xfId="40787"/>
    <cellStyle name="ШАУ 18 7" xfId="40788"/>
    <cellStyle name="ШАУ 19" xfId="40789"/>
    <cellStyle name="ШАУ 19 2" xfId="40790"/>
    <cellStyle name="ШАУ 19 2 2" xfId="40791"/>
    <cellStyle name="ШАУ 19 2 2 2" xfId="40792"/>
    <cellStyle name="ШАУ 19 2 2 2 2" xfId="40793"/>
    <cellStyle name="ШАУ 19 2 2 3" xfId="40794"/>
    <cellStyle name="ШАУ 19 2 3" xfId="40795"/>
    <cellStyle name="ШАУ 19 2 3 2" xfId="40796"/>
    <cellStyle name="ШАУ 19 2 4" xfId="40797"/>
    <cellStyle name="ШАУ 19 2 5" xfId="40798"/>
    <cellStyle name="ШАУ 19 2 6" xfId="40799"/>
    <cellStyle name="ШАУ 19 3" xfId="40800"/>
    <cellStyle name="ШАУ 19 3 2" xfId="40801"/>
    <cellStyle name="ШАУ 19 3 2 2" xfId="40802"/>
    <cellStyle name="ШАУ 19 3 3" xfId="40803"/>
    <cellStyle name="ШАУ 19 4" xfId="40804"/>
    <cellStyle name="ШАУ 19 4 2" xfId="40805"/>
    <cellStyle name="ШАУ 19 5" xfId="40806"/>
    <cellStyle name="ШАУ 19 6" xfId="40807"/>
    <cellStyle name="ШАУ 19 7" xfId="40808"/>
    <cellStyle name="ШАУ 2" xfId="40809"/>
    <cellStyle name="ШАУ 2 2" xfId="40810"/>
    <cellStyle name="ШАУ 2 2 2" xfId="40811"/>
    <cellStyle name="ШАУ 2 2 2 2" xfId="40812"/>
    <cellStyle name="ШАУ 2 2 2 2 2" xfId="40813"/>
    <cellStyle name="ШАУ 2 2 2 3" xfId="40814"/>
    <cellStyle name="ШАУ 2 2 3" xfId="40815"/>
    <cellStyle name="ШАУ 2 2 3 2" xfId="40816"/>
    <cellStyle name="ШАУ 2 2 4" xfId="40817"/>
    <cellStyle name="ШАУ 2 2 5" xfId="40818"/>
    <cellStyle name="ШАУ 2 2 6" xfId="40819"/>
    <cellStyle name="ШАУ 2 3" xfId="40820"/>
    <cellStyle name="ШАУ 2 3 2" xfId="40821"/>
    <cellStyle name="ШАУ 2 3 2 2" xfId="40822"/>
    <cellStyle name="ШАУ 2 3 3" xfId="40823"/>
    <cellStyle name="ШАУ 2 4" xfId="40824"/>
    <cellStyle name="ШАУ 2 4 2" xfId="40825"/>
    <cellStyle name="ШАУ 2 5" xfId="40826"/>
    <cellStyle name="ШАУ 2 6" xfId="40827"/>
    <cellStyle name="ШАУ 2 7" xfId="40828"/>
    <cellStyle name="ШАУ 20" xfId="40829"/>
    <cellStyle name="ШАУ 20 2" xfId="40830"/>
    <cellStyle name="ШАУ 20 2 2" xfId="40831"/>
    <cellStyle name="ШАУ 20 2 2 2" xfId="40832"/>
    <cellStyle name="ШАУ 20 2 2 2 2" xfId="40833"/>
    <cellStyle name="ШАУ 20 2 2 3" xfId="40834"/>
    <cellStyle name="ШАУ 20 2 3" xfId="40835"/>
    <cellStyle name="ШАУ 20 2 3 2" xfId="40836"/>
    <cellStyle name="ШАУ 20 2 4" xfId="40837"/>
    <cellStyle name="ШАУ 20 2 5" xfId="40838"/>
    <cellStyle name="ШАУ 20 2 6" xfId="40839"/>
    <cellStyle name="ШАУ 20 3" xfId="40840"/>
    <cellStyle name="ШАУ 20 3 2" xfId="40841"/>
    <cellStyle name="ШАУ 20 3 2 2" xfId="40842"/>
    <cellStyle name="ШАУ 20 3 3" xfId="40843"/>
    <cellStyle name="ШАУ 20 4" xfId="40844"/>
    <cellStyle name="ШАУ 20 4 2" xfId="40845"/>
    <cellStyle name="ШАУ 20 5" xfId="40846"/>
    <cellStyle name="ШАУ 20 6" xfId="40847"/>
    <cellStyle name="ШАУ 20 7" xfId="40848"/>
    <cellStyle name="ШАУ 21" xfId="40849"/>
    <cellStyle name="ШАУ 21 2" xfId="40850"/>
    <cellStyle name="ШАУ 21 2 2" xfId="40851"/>
    <cellStyle name="ШАУ 21 2 2 2" xfId="40852"/>
    <cellStyle name="ШАУ 21 2 3" xfId="40853"/>
    <cellStyle name="ШАУ 21 3" xfId="40854"/>
    <cellStyle name="ШАУ 21 3 2" xfId="40855"/>
    <cellStyle name="ШАУ 21 4" xfId="40856"/>
    <cellStyle name="ШАУ 21 5" xfId="40857"/>
    <cellStyle name="ШАУ 21 6" xfId="40858"/>
    <cellStyle name="ШАУ 22" xfId="40859"/>
    <cellStyle name="ШАУ 22 2" xfId="40860"/>
    <cellStyle name="ШАУ 22 2 2" xfId="40861"/>
    <cellStyle name="ШАУ 22 3" xfId="40862"/>
    <cellStyle name="ШАУ 23" xfId="40863"/>
    <cellStyle name="ШАУ 23 2" xfId="40864"/>
    <cellStyle name="ШАУ 24" xfId="40865"/>
    <cellStyle name="ШАУ 25" xfId="40866"/>
    <cellStyle name="ШАУ 26" xfId="40867"/>
    <cellStyle name="ШАУ 3" xfId="40868"/>
    <cellStyle name="ШАУ 3 2" xfId="40869"/>
    <cellStyle name="ШАУ 3 2 2" xfId="40870"/>
    <cellStyle name="ШАУ 3 2 2 2" xfId="40871"/>
    <cellStyle name="ШАУ 3 2 2 2 2" xfId="40872"/>
    <cellStyle name="ШАУ 3 2 2 3" xfId="40873"/>
    <cellStyle name="ШАУ 3 2 3" xfId="40874"/>
    <cellStyle name="ШАУ 3 2 3 2" xfId="40875"/>
    <cellStyle name="ШАУ 3 2 4" xfId="40876"/>
    <cellStyle name="ШАУ 3 2 5" xfId="40877"/>
    <cellStyle name="ШАУ 3 2 6" xfId="40878"/>
    <cellStyle name="ШАУ 3 3" xfId="40879"/>
    <cellStyle name="ШАУ 3 3 2" xfId="40880"/>
    <cellStyle name="ШАУ 3 3 2 2" xfId="40881"/>
    <cellStyle name="ШАУ 3 3 3" xfId="40882"/>
    <cellStyle name="ШАУ 3 4" xfId="40883"/>
    <cellStyle name="ШАУ 3 4 2" xfId="40884"/>
    <cellStyle name="ШАУ 3 5" xfId="40885"/>
    <cellStyle name="ШАУ 3 6" xfId="40886"/>
    <cellStyle name="ШАУ 3 7" xfId="40887"/>
    <cellStyle name="ШАУ 4" xfId="40888"/>
    <cellStyle name="ШАУ 4 2" xfId="40889"/>
    <cellStyle name="ШАУ 4 2 2" xfId="40890"/>
    <cellStyle name="ШАУ 4 2 2 2" xfId="40891"/>
    <cellStyle name="ШАУ 4 2 2 2 2" xfId="40892"/>
    <cellStyle name="ШАУ 4 2 2 3" xfId="40893"/>
    <cellStyle name="ШАУ 4 2 3" xfId="40894"/>
    <cellStyle name="ШАУ 4 2 3 2" xfId="40895"/>
    <cellStyle name="ШАУ 4 2 4" xfId="40896"/>
    <cellStyle name="ШАУ 4 2 5" xfId="40897"/>
    <cellStyle name="ШАУ 4 2 6" xfId="40898"/>
    <cellStyle name="ШАУ 4 3" xfId="40899"/>
    <cellStyle name="ШАУ 4 3 2" xfId="40900"/>
    <cellStyle name="ШАУ 4 3 2 2" xfId="40901"/>
    <cellStyle name="ШАУ 4 3 3" xfId="40902"/>
    <cellStyle name="ШАУ 4 4" xfId="40903"/>
    <cellStyle name="ШАУ 4 4 2" xfId="40904"/>
    <cellStyle name="ШАУ 4 5" xfId="40905"/>
    <cellStyle name="ШАУ 4 6" xfId="40906"/>
    <cellStyle name="ШАУ 4 7" xfId="40907"/>
    <cellStyle name="ШАУ 5" xfId="40908"/>
    <cellStyle name="ШАУ 5 2" xfId="40909"/>
    <cellStyle name="ШАУ 5 2 2" xfId="40910"/>
    <cellStyle name="ШАУ 5 2 2 2" xfId="40911"/>
    <cellStyle name="ШАУ 5 2 2 2 2" xfId="40912"/>
    <cellStyle name="ШАУ 5 2 2 3" xfId="40913"/>
    <cellStyle name="ШАУ 5 2 3" xfId="40914"/>
    <cellStyle name="ШАУ 5 2 3 2" xfId="40915"/>
    <cellStyle name="ШАУ 5 2 4" xfId="40916"/>
    <cellStyle name="ШАУ 5 2 5" xfId="40917"/>
    <cellStyle name="ШАУ 5 2 6" xfId="40918"/>
    <cellStyle name="ШАУ 5 3" xfId="40919"/>
    <cellStyle name="ШАУ 5 3 2" xfId="40920"/>
    <cellStyle name="ШАУ 5 3 2 2" xfId="40921"/>
    <cellStyle name="ШАУ 5 3 3" xfId="40922"/>
    <cellStyle name="ШАУ 5 4" xfId="40923"/>
    <cellStyle name="ШАУ 5 4 2" xfId="40924"/>
    <cellStyle name="ШАУ 5 5" xfId="40925"/>
    <cellStyle name="ШАУ 5 6" xfId="40926"/>
    <cellStyle name="ШАУ 5 7" xfId="40927"/>
    <cellStyle name="ШАУ 6" xfId="40928"/>
    <cellStyle name="ШАУ 6 2" xfId="40929"/>
    <cellStyle name="ШАУ 6 2 2" xfId="40930"/>
    <cellStyle name="ШАУ 6 2 2 2" xfId="40931"/>
    <cellStyle name="ШАУ 6 2 2 2 2" xfId="40932"/>
    <cellStyle name="ШАУ 6 2 2 3" xfId="40933"/>
    <cellStyle name="ШАУ 6 2 3" xfId="40934"/>
    <cellStyle name="ШАУ 6 2 3 2" xfId="40935"/>
    <cellStyle name="ШАУ 6 2 4" xfId="40936"/>
    <cellStyle name="ШАУ 6 2 5" xfId="40937"/>
    <cellStyle name="ШАУ 6 2 6" xfId="40938"/>
    <cellStyle name="ШАУ 6 3" xfId="40939"/>
    <cellStyle name="ШАУ 6 3 2" xfId="40940"/>
    <cellStyle name="ШАУ 6 3 2 2" xfId="40941"/>
    <cellStyle name="ШАУ 6 3 3" xfId="40942"/>
    <cellStyle name="ШАУ 6 4" xfId="40943"/>
    <cellStyle name="ШАУ 6 4 2" xfId="40944"/>
    <cellStyle name="ШАУ 6 5" xfId="40945"/>
    <cellStyle name="ШАУ 6 6" xfId="40946"/>
    <cellStyle name="ШАУ 6 7" xfId="40947"/>
    <cellStyle name="ШАУ 7" xfId="40948"/>
    <cellStyle name="ШАУ 7 2" xfId="40949"/>
    <cellStyle name="ШАУ 7 2 2" xfId="40950"/>
    <cellStyle name="ШАУ 7 2 2 2" xfId="40951"/>
    <cellStyle name="ШАУ 7 2 2 2 2" xfId="40952"/>
    <cellStyle name="ШАУ 7 2 2 3" xfId="40953"/>
    <cellStyle name="ШАУ 7 2 3" xfId="40954"/>
    <cellStyle name="ШАУ 7 2 3 2" xfId="40955"/>
    <cellStyle name="ШАУ 7 2 4" xfId="40956"/>
    <cellStyle name="ШАУ 7 2 5" xfId="40957"/>
    <cellStyle name="ШАУ 7 2 6" xfId="40958"/>
    <cellStyle name="ШАУ 7 3" xfId="40959"/>
    <cellStyle name="ШАУ 7 3 2" xfId="40960"/>
    <cellStyle name="ШАУ 7 3 2 2" xfId="40961"/>
    <cellStyle name="ШАУ 7 3 3" xfId="40962"/>
    <cellStyle name="ШАУ 7 4" xfId="40963"/>
    <cellStyle name="ШАУ 7 4 2" xfId="40964"/>
    <cellStyle name="ШАУ 7 5" xfId="40965"/>
    <cellStyle name="ШАУ 7 6" xfId="40966"/>
    <cellStyle name="ШАУ 7 7" xfId="40967"/>
    <cellStyle name="ШАУ 8" xfId="40968"/>
    <cellStyle name="ШАУ 8 2" xfId="40969"/>
    <cellStyle name="ШАУ 8 2 2" xfId="40970"/>
    <cellStyle name="ШАУ 8 2 2 2" xfId="40971"/>
    <cellStyle name="ШАУ 8 2 2 2 2" xfId="40972"/>
    <cellStyle name="ШАУ 8 2 2 3" xfId="40973"/>
    <cellStyle name="ШАУ 8 2 3" xfId="40974"/>
    <cellStyle name="ШАУ 8 2 3 2" xfId="40975"/>
    <cellStyle name="ШАУ 8 2 4" xfId="40976"/>
    <cellStyle name="ШАУ 8 2 5" xfId="40977"/>
    <cellStyle name="ШАУ 8 2 6" xfId="40978"/>
    <cellStyle name="ШАУ 8 3" xfId="40979"/>
    <cellStyle name="ШАУ 8 3 2" xfId="40980"/>
    <cellStyle name="ШАУ 8 3 2 2" xfId="40981"/>
    <cellStyle name="ШАУ 8 3 3" xfId="40982"/>
    <cellStyle name="ШАУ 8 4" xfId="40983"/>
    <cellStyle name="ШАУ 8 4 2" xfId="40984"/>
    <cellStyle name="ШАУ 8 5" xfId="40985"/>
    <cellStyle name="ШАУ 8 6" xfId="40986"/>
    <cellStyle name="ШАУ 8 7" xfId="40987"/>
    <cellStyle name="ШАУ 9" xfId="40988"/>
    <cellStyle name="ШАУ 9 2" xfId="40989"/>
    <cellStyle name="ШАУ 9 2 2" xfId="40990"/>
    <cellStyle name="ШАУ 9 2 2 2" xfId="40991"/>
    <cellStyle name="ШАУ 9 2 2 2 2" xfId="40992"/>
    <cellStyle name="ШАУ 9 2 2 3" xfId="40993"/>
    <cellStyle name="ШАУ 9 2 3" xfId="40994"/>
    <cellStyle name="ШАУ 9 2 3 2" xfId="40995"/>
    <cellStyle name="ШАУ 9 2 4" xfId="40996"/>
    <cellStyle name="ШАУ 9 2 5" xfId="40997"/>
    <cellStyle name="ШАУ 9 2 6" xfId="40998"/>
    <cellStyle name="ШАУ 9 3" xfId="40999"/>
    <cellStyle name="ШАУ 9 3 2" xfId="41000"/>
    <cellStyle name="ШАУ 9 3 2 2" xfId="41001"/>
    <cellStyle name="ШАУ 9 3 3" xfId="41002"/>
    <cellStyle name="ШАУ 9 4" xfId="41003"/>
    <cellStyle name="ШАУ 9 4 2" xfId="41004"/>
    <cellStyle name="ШАУ 9 5" xfId="41005"/>
    <cellStyle name="ШАУ 9 6" xfId="41006"/>
    <cellStyle name="ШАУ 9 7" xfId="41007"/>
    <cellStyle name="ܘ_x0008_" xfId="41008"/>
    <cellStyle name="ܘ_x0008_?䈌Ȏ㘛䤀ጛܛ_x0008_?䨐Ȏ㘛䤀ጛܛ_x0008_?䉜Ȏ㘛伀ᤛ" xfId="41009"/>
    <cellStyle name="ܘ_x0008_?䈌Ȏ㘛䤀ጛܛ_x0008_?䨐Ȏ㘛䤀ጛܛ_x0008_?䉜Ȏ㘛伀ᤛ 1" xfId="41010"/>
    <cellStyle name="ܛ_x0008_" xfId="41011"/>
    <cellStyle name="ܛ_x0008_ 2" xfId="41012"/>
    <cellStyle name="ܛ_x0008_ 3" xfId="41013"/>
    <cellStyle name="ܛ_x0008_?䉜Ȏ㘛伀ᤛܛ_x0008_?偬Ȏ?ഀ഍č_x0001_?䊴Ȏ?ကတĐ_x0001_Ҡ" xfId="41014"/>
    <cellStyle name="ܛ_x0008_?䉜Ȏ㘛伀ᤛܛ_x0008_?偬Ȏ?ഀ഍č_x0001_?䊴Ȏ?ကတĐ_x0001_Ҡ 1" xfId="41015"/>
    <cellStyle name="ܛ_x0008_?䉜Ȏ㘛伀ᤛܛ_x0008_?偬Ȏ?ഀ഍č_x0001_?䊴Ȏ?ကတĐ_x0001_Ҡ 1 2" xfId="41016"/>
    <cellStyle name="ܛ_x0008_?䉜Ȏ㘛伀ᤛܛ_x0008_?偬Ȏ?ഀ഍č_x0001_?䊴Ȏ?ကတĐ_x0001_Ҡ 1 3" xfId="41017"/>
    <cellStyle name="ܛ_x0008_?䉜Ȏ㘛伀ᤛܛ_x0008_?偬Ȏ?ഀ഍č_x0001_?䊴Ȏ?ကတĐ_x0001_Ҡ 2" xfId="41018"/>
    <cellStyle name="ܛ_x0008_?䉜Ȏ㘛伀ᤛܛ_x0008_?偬Ȏ?ഀ഍č_x0001_?䊴Ȏ?ကတĐ_x0001_Ҡ 3" xfId="41019"/>
    <cellStyle name="ܛ_x0008_?䉜Ȏ㘛伀ᤛܛ_x0008_?偬Ȏ?ഀ഍č_x0001_?䊴Ȏ?ကတĐ_x0001_Ҡ_БДР С44о БДДС ок03" xfId="41020"/>
    <cellStyle name="標準_PL-CF sheet" xfId="41021"/>
    <cellStyle name="耀襃_x000c_" xfId="41022"/>
    <cellStyle name="㐀കܒ_x0008_" xfId="41023"/>
    <cellStyle name="㐀കܒ_x0008_ 2" xfId="41024"/>
    <cellStyle name="㐀കܒ_x0008_ 3" xfId="41025"/>
    <cellStyle name="㐀കܒ_x0008_?䆴Ȏ㘛伀ᤛܛ_x0008_?䧀Ȏ〘䤀ᤘ" xfId="41026"/>
    <cellStyle name="㐀കܒ_x0008_?䆴Ȏ㘛伀ᤛܛ_x0008_?䧀Ȏ〘䤀ᤘ 1" xfId="41027"/>
    <cellStyle name="㐀കܒ_x0008_?䆴Ȏ㘛伀ᤛܛ_x0008_?䧀Ȏ〘䤀ᤘ 1 2" xfId="41028"/>
    <cellStyle name="㐀കܒ_x0008_?䆴Ȏ㘛伀ᤛܛ_x0008_?䧀Ȏ〘䤀ᤘ 1 3" xfId="41029"/>
    <cellStyle name="㐀കܒ_x0008_?䆴Ȏ㘛伀ᤛܛ_x0008_?䧀Ȏ〘䤀ᤘ 2" xfId="41030"/>
    <cellStyle name="㐀കܒ_x0008_?䆴Ȏ㘛伀ᤛܛ_x0008_?䧀Ȏ〘䤀ᤘ 3" xfId="41031"/>
    <cellStyle name="㐀കܒ_x0008_?䆴Ȏ㘛伀ᤛܛ_x0008_?䧀Ȏ〘䤀ᤘ_БДР С44о БДДС ок03" xfId="41032"/>
    <cellStyle name="㼿" xfId="41033"/>
    <cellStyle name="㼿 2" xfId="41034"/>
    <cellStyle name="㼿 2 10" xfId="41035"/>
    <cellStyle name="㼿 2 11" xfId="41036"/>
    <cellStyle name="㼿 2 2" xfId="41037"/>
    <cellStyle name="㼿 2 2 10" xfId="41038"/>
    <cellStyle name="㼿 2 2 2" xfId="41039"/>
    <cellStyle name="㼿 2 2 2 2" xfId="41040"/>
    <cellStyle name="㼿 2 2 2 2 2" xfId="41041"/>
    <cellStyle name="㼿 2 2 2 2 2 2" xfId="41042"/>
    <cellStyle name="㼿 2 2 2 2 2 2 2" xfId="41043"/>
    <cellStyle name="㼿 2 2 2 2 2 2 2 2" xfId="41044"/>
    <cellStyle name="㼿 2 2 2 2 2 2 3" xfId="41045"/>
    <cellStyle name="㼿 2 2 2 2 2 3" xfId="41046"/>
    <cellStyle name="㼿 2 2 2 2 2 3 2" xfId="41047"/>
    <cellStyle name="㼿 2 2 2 2 2 4" xfId="41048"/>
    <cellStyle name="㼿 2 2 2 2 3" xfId="41049"/>
    <cellStyle name="㼿 2 2 2 2 3 2" xfId="41050"/>
    <cellStyle name="㼿 2 2 2 2 3 2 2" xfId="41051"/>
    <cellStyle name="㼿 2 2 2 2 3 2 2 2" xfId="41052"/>
    <cellStyle name="㼿 2 2 2 2 3 2 3" xfId="41053"/>
    <cellStyle name="㼿 2 2 2 2 3 3" xfId="41054"/>
    <cellStyle name="㼿 2 2 2 2 3 3 2" xfId="41055"/>
    <cellStyle name="㼿 2 2 2 2 3 4" xfId="41056"/>
    <cellStyle name="㼿 2 2 2 2 4" xfId="41057"/>
    <cellStyle name="㼿 2 2 2 2 4 2" xfId="41058"/>
    <cellStyle name="㼿 2 2 2 2 4 2 2" xfId="41059"/>
    <cellStyle name="㼿 2 2 2 2 4 2 2 2" xfId="41060"/>
    <cellStyle name="㼿 2 2 2 2 4 2 3" xfId="41061"/>
    <cellStyle name="㼿 2 2 2 2 4 3" xfId="41062"/>
    <cellStyle name="㼿 2 2 2 2 4 3 2" xfId="41063"/>
    <cellStyle name="㼿 2 2 2 2 4 4" xfId="41064"/>
    <cellStyle name="㼿 2 2 2 2 5" xfId="41065"/>
    <cellStyle name="㼿 2 2 2 2 5 2" xfId="41066"/>
    <cellStyle name="㼿 2 2 2 2 5 2 2" xfId="41067"/>
    <cellStyle name="㼿 2 2 2 2 5 3" xfId="41068"/>
    <cellStyle name="㼿 2 2 2 2 6" xfId="41069"/>
    <cellStyle name="㼿 2 2 2 2 6 2" xfId="41070"/>
    <cellStyle name="㼿 2 2 2 2 7" xfId="41071"/>
    <cellStyle name="㼿 2 2 2 3" xfId="41072"/>
    <cellStyle name="㼿 2 2 2 3 2" xfId="41073"/>
    <cellStyle name="㼿 2 2 2 3 2 2" xfId="41074"/>
    <cellStyle name="㼿 2 2 2 3 2 2 2" xfId="41075"/>
    <cellStyle name="㼿 2 2 2 3 2 3" xfId="41076"/>
    <cellStyle name="㼿 2 2 2 3 3" xfId="41077"/>
    <cellStyle name="㼿 2 2 2 3 3 2" xfId="41078"/>
    <cellStyle name="㼿 2 2 2 3 4" xfId="41079"/>
    <cellStyle name="㼿 2 2 2 4" xfId="41080"/>
    <cellStyle name="㼿 2 2 2 4 2" xfId="41081"/>
    <cellStyle name="㼿 2 2 2 4 2 2" xfId="41082"/>
    <cellStyle name="㼿 2 2 2 4 2 2 2" xfId="41083"/>
    <cellStyle name="㼿 2 2 2 4 2 3" xfId="41084"/>
    <cellStyle name="㼿 2 2 2 4 3" xfId="41085"/>
    <cellStyle name="㼿 2 2 2 4 3 2" xfId="41086"/>
    <cellStyle name="㼿 2 2 2 4 4" xfId="41087"/>
    <cellStyle name="㼿 2 2 2 5" xfId="41088"/>
    <cellStyle name="㼿 2 2 2 5 2" xfId="41089"/>
    <cellStyle name="㼿 2 2 2 5 2 2" xfId="41090"/>
    <cellStyle name="㼿 2 2 2 5 2 2 2" xfId="41091"/>
    <cellStyle name="㼿 2 2 2 5 2 3" xfId="41092"/>
    <cellStyle name="㼿 2 2 2 5 3" xfId="41093"/>
    <cellStyle name="㼿 2 2 2 5 3 2" xfId="41094"/>
    <cellStyle name="㼿 2 2 2 5 4" xfId="41095"/>
    <cellStyle name="㼿 2 2 2 6" xfId="41096"/>
    <cellStyle name="㼿 2 2 2 6 2" xfId="41097"/>
    <cellStyle name="㼿 2 2 2 6 2 2" xfId="41098"/>
    <cellStyle name="㼿 2 2 2 6 3" xfId="41099"/>
    <cellStyle name="㼿 2 2 2 7" xfId="41100"/>
    <cellStyle name="㼿 2 2 2 7 2" xfId="41101"/>
    <cellStyle name="㼿 2 2 2 8" xfId="41102"/>
    <cellStyle name="㼿 2 2 2 9" xfId="41103"/>
    <cellStyle name="㼿 2 2 3" xfId="41104"/>
    <cellStyle name="㼿 2 2 3 2" xfId="41105"/>
    <cellStyle name="㼿 2 2 3 2 2" xfId="41106"/>
    <cellStyle name="㼿 2 2 3 2 2 2" xfId="41107"/>
    <cellStyle name="㼿 2 2 3 2 2 2 2" xfId="41108"/>
    <cellStyle name="㼿 2 2 3 2 2 3" xfId="41109"/>
    <cellStyle name="㼿 2 2 3 2 3" xfId="41110"/>
    <cellStyle name="㼿 2 2 3 2 3 2" xfId="41111"/>
    <cellStyle name="㼿 2 2 3 2 4" xfId="41112"/>
    <cellStyle name="㼿 2 2 3 3" xfId="41113"/>
    <cellStyle name="㼿 2 2 3 3 2" xfId="41114"/>
    <cellStyle name="㼿 2 2 3 3 2 2" xfId="41115"/>
    <cellStyle name="㼿 2 2 3 3 2 2 2" xfId="41116"/>
    <cellStyle name="㼿 2 2 3 3 2 3" xfId="41117"/>
    <cellStyle name="㼿 2 2 3 3 3" xfId="41118"/>
    <cellStyle name="㼿 2 2 3 3 3 2" xfId="41119"/>
    <cellStyle name="㼿 2 2 3 3 4" xfId="41120"/>
    <cellStyle name="㼿 2 2 3 4" xfId="41121"/>
    <cellStyle name="㼿 2 2 3 4 2" xfId="41122"/>
    <cellStyle name="㼿 2 2 3 4 2 2" xfId="41123"/>
    <cellStyle name="㼿 2 2 3 4 2 2 2" xfId="41124"/>
    <cellStyle name="㼿 2 2 3 4 2 3" xfId="41125"/>
    <cellStyle name="㼿 2 2 3 4 3" xfId="41126"/>
    <cellStyle name="㼿 2 2 3 4 3 2" xfId="41127"/>
    <cellStyle name="㼿 2 2 3 4 4" xfId="41128"/>
    <cellStyle name="㼿 2 2 3 5" xfId="41129"/>
    <cellStyle name="㼿 2 2 3 5 2" xfId="41130"/>
    <cellStyle name="㼿 2 2 3 5 2 2" xfId="41131"/>
    <cellStyle name="㼿 2 2 3 5 3" xfId="41132"/>
    <cellStyle name="㼿 2 2 3 6" xfId="41133"/>
    <cellStyle name="㼿 2 2 3 6 2" xfId="41134"/>
    <cellStyle name="㼿 2 2 3 7" xfId="41135"/>
    <cellStyle name="㼿 2 2 4" xfId="41136"/>
    <cellStyle name="㼿 2 2 4 2" xfId="41137"/>
    <cellStyle name="㼿 2 2 4 2 2" xfId="41138"/>
    <cellStyle name="㼿 2 2 4 2 2 2" xfId="41139"/>
    <cellStyle name="㼿 2 2 4 2 3" xfId="41140"/>
    <cellStyle name="㼿 2 2 4 3" xfId="41141"/>
    <cellStyle name="㼿 2 2 4 3 2" xfId="41142"/>
    <cellStyle name="㼿 2 2 4 4" xfId="41143"/>
    <cellStyle name="㼿 2 2 5" xfId="41144"/>
    <cellStyle name="㼿 2 2 5 2" xfId="41145"/>
    <cellStyle name="㼿 2 2 5 2 2" xfId="41146"/>
    <cellStyle name="㼿 2 2 5 2 2 2" xfId="41147"/>
    <cellStyle name="㼿 2 2 5 2 3" xfId="41148"/>
    <cellStyle name="㼿 2 2 5 3" xfId="41149"/>
    <cellStyle name="㼿 2 2 5 3 2" xfId="41150"/>
    <cellStyle name="㼿 2 2 5 4" xfId="41151"/>
    <cellStyle name="㼿 2 2 6" xfId="41152"/>
    <cellStyle name="㼿 2 2 6 2" xfId="41153"/>
    <cellStyle name="㼿 2 2 6 2 2" xfId="41154"/>
    <cellStyle name="㼿 2 2 6 2 2 2" xfId="41155"/>
    <cellStyle name="㼿 2 2 6 2 3" xfId="41156"/>
    <cellStyle name="㼿 2 2 6 3" xfId="41157"/>
    <cellStyle name="㼿 2 2 6 3 2" xfId="41158"/>
    <cellStyle name="㼿 2 2 6 4" xfId="41159"/>
    <cellStyle name="㼿 2 2 7" xfId="41160"/>
    <cellStyle name="㼿 2 2 7 2" xfId="41161"/>
    <cellStyle name="㼿 2 2 7 2 2" xfId="41162"/>
    <cellStyle name="㼿 2 2 7 3" xfId="41163"/>
    <cellStyle name="㼿 2 2 8" xfId="41164"/>
    <cellStyle name="㼿 2 2 8 2" xfId="41165"/>
    <cellStyle name="㼿 2 2 9" xfId="41166"/>
    <cellStyle name="㼿 2 3" xfId="41167"/>
    <cellStyle name="㼿 2 3 2" xfId="41168"/>
    <cellStyle name="㼿 2 3 2 2" xfId="41169"/>
    <cellStyle name="㼿 2 3 2 2 2" xfId="41170"/>
    <cellStyle name="㼿 2 3 2 2 2 2" xfId="41171"/>
    <cellStyle name="㼿 2 3 2 2 3" xfId="41172"/>
    <cellStyle name="㼿 2 3 2 3" xfId="41173"/>
    <cellStyle name="㼿 2 3 2 3 2" xfId="41174"/>
    <cellStyle name="㼿 2 3 2 4" xfId="41175"/>
    <cellStyle name="㼿 2 3 3" xfId="41176"/>
    <cellStyle name="㼿 2 3 3 2" xfId="41177"/>
    <cellStyle name="㼿 2 3 3 2 2" xfId="41178"/>
    <cellStyle name="㼿 2 3 3 2 2 2" xfId="41179"/>
    <cellStyle name="㼿 2 3 3 2 3" xfId="41180"/>
    <cellStyle name="㼿 2 3 3 3" xfId="41181"/>
    <cellStyle name="㼿 2 3 3 3 2" xfId="41182"/>
    <cellStyle name="㼿 2 3 3 4" xfId="41183"/>
    <cellStyle name="㼿 2 3 4" xfId="41184"/>
    <cellStyle name="㼿 2 3 4 2" xfId="41185"/>
    <cellStyle name="㼿 2 3 4 2 2" xfId="41186"/>
    <cellStyle name="㼿 2 3 4 2 2 2" xfId="41187"/>
    <cellStyle name="㼿 2 3 4 2 3" xfId="41188"/>
    <cellStyle name="㼿 2 3 4 3" xfId="41189"/>
    <cellStyle name="㼿 2 3 4 3 2" xfId="41190"/>
    <cellStyle name="㼿 2 3 4 4" xfId="41191"/>
    <cellStyle name="㼿 2 3 5" xfId="41192"/>
    <cellStyle name="㼿 2 3 5 2" xfId="41193"/>
    <cellStyle name="㼿 2 3 5 2 2" xfId="41194"/>
    <cellStyle name="㼿 2 3 5 3" xfId="41195"/>
    <cellStyle name="㼿 2 3 6" xfId="41196"/>
    <cellStyle name="㼿 2 3 6 2" xfId="41197"/>
    <cellStyle name="㼿 2 3 7" xfId="41198"/>
    <cellStyle name="㼿 2 4" xfId="41199"/>
    <cellStyle name="㼿 2 4 2" xfId="41200"/>
    <cellStyle name="㼿 2 4 2 2" xfId="41201"/>
    <cellStyle name="㼿 2 4 2 2 2" xfId="41202"/>
    <cellStyle name="㼿 2 4 2 3" xfId="41203"/>
    <cellStyle name="㼿 2 4 3" xfId="41204"/>
    <cellStyle name="㼿 2 4 3 2" xfId="41205"/>
    <cellStyle name="㼿 2 4 4" xfId="41206"/>
    <cellStyle name="㼿 2 5" xfId="41207"/>
    <cellStyle name="㼿 2 5 2" xfId="41208"/>
    <cellStyle name="㼿 2 5 2 2" xfId="41209"/>
    <cellStyle name="㼿 2 5 2 2 2" xfId="41210"/>
    <cellStyle name="㼿 2 5 2 3" xfId="41211"/>
    <cellStyle name="㼿 2 5 3" xfId="41212"/>
    <cellStyle name="㼿 2 5 3 2" xfId="41213"/>
    <cellStyle name="㼿 2 5 4" xfId="41214"/>
    <cellStyle name="㼿 2 6" xfId="41215"/>
    <cellStyle name="㼿 2 6 2" xfId="41216"/>
    <cellStyle name="㼿 2 6 2 2" xfId="41217"/>
    <cellStyle name="㼿 2 6 2 2 2" xfId="41218"/>
    <cellStyle name="㼿 2 6 2 3" xfId="41219"/>
    <cellStyle name="㼿 2 6 3" xfId="41220"/>
    <cellStyle name="㼿 2 6 3 2" xfId="41221"/>
    <cellStyle name="㼿 2 6 4" xfId="41222"/>
    <cellStyle name="㼿 2 7" xfId="41223"/>
    <cellStyle name="㼿 2 7 2" xfId="41224"/>
    <cellStyle name="㼿 2 7 2 2" xfId="41225"/>
    <cellStyle name="㼿 2 7 3" xfId="41226"/>
    <cellStyle name="㼿 2 8" xfId="41227"/>
    <cellStyle name="㼿 2 8 2" xfId="41228"/>
    <cellStyle name="㼿 2 9" xfId="41229"/>
    <cellStyle name="㼿 3" xfId="41230"/>
    <cellStyle name="㼿 3 2" xfId="41231"/>
    <cellStyle name="㼿 3 2 2" xfId="41232"/>
    <cellStyle name="㼿 3 2 2 2" xfId="41233"/>
    <cellStyle name="㼿 3 2 2 2 2" xfId="41234"/>
    <cellStyle name="㼿 3 2 2 3" xfId="41235"/>
    <cellStyle name="㼿 3 2 3" xfId="41236"/>
    <cellStyle name="㼿 3 2 3 2" xfId="41237"/>
    <cellStyle name="㼿 3 2 4" xfId="41238"/>
    <cellStyle name="㼿 3 3" xfId="41239"/>
    <cellStyle name="㼿 3 3 2" xfId="41240"/>
    <cellStyle name="㼿 3 3 2 2" xfId="41241"/>
    <cellStyle name="㼿 3 3 2 2 2" xfId="41242"/>
    <cellStyle name="㼿 3 3 2 3" xfId="41243"/>
    <cellStyle name="㼿 3 3 3" xfId="41244"/>
    <cellStyle name="㼿 3 3 3 2" xfId="41245"/>
    <cellStyle name="㼿 3 3 4" xfId="41246"/>
    <cellStyle name="㼿 3 4" xfId="41247"/>
    <cellStyle name="㼿 3 4 2" xfId="41248"/>
    <cellStyle name="㼿 3 4 2 2" xfId="41249"/>
    <cellStyle name="㼿 3 4 2 2 2" xfId="41250"/>
    <cellStyle name="㼿 3 4 2 3" xfId="41251"/>
    <cellStyle name="㼿 3 4 3" xfId="41252"/>
    <cellStyle name="㼿 3 4 3 2" xfId="41253"/>
    <cellStyle name="㼿 3 4 4" xfId="41254"/>
    <cellStyle name="㼿 3 5" xfId="41255"/>
    <cellStyle name="㼿 3 5 2" xfId="41256"/>
    <cellStyle name="㼿 3 5 2 2" xfId="41257"/>
    <cellStyle name="㼿 3 5 3" xfId="41258"/>
    <cellStyle name="㼿 3 6" xfId="41259"/>
    <cellStyle name="㼿 3 6 2" xfId="41260"/>
    <cellStyle name="㼿 3 7" xfId="41261"/>
    <cellStyle name="㼿 3 8" xfId="41262"/>
    <cellStyle name="㼿 4" xfId="41263"/>
    <cellStyle name="㼿 4 2" xfId="41264"/>
    <cellStyle name="㼿 5" xfId="41265"/>
    <cellStyle name="㼿 6" xfId="41266"/>
    <cellStyle name="㼿 7" xfId="41267"/>
    <cellStyle name="㼿?" xfId="41268"/>
    <cellStyle name="㼿? 10" xfId="41269"/>
    <cellStyle name="㼿? 11" xfId="41270"/>
    <cellStyle name="㼿? 12" xfId="41271"/>
    <cellStyle name="㼿? 2" xfId="41272"/>
    <cellStyle name="㼿? 2 10" xfId="41273"/>
    <cellStyle name="㼿? 2 11" xfId="41274"/>
    <cellStyle name="㼿? 2 12" xfId="41275"/>
    <cellStyle name="㼿? 2 2" xfId="41276"/>
    <cellStyle name="㼿? 2 2 10" xfId="41277"/>
    <cellStyle name="㼿? 2 2 2" xfId="41278"/>
    <cellStyle name="㼿? 2 2 2 2" xfId="41279"/>
    <cellStyle name="㼿? 2 2 2 2 2" xfId="41280"/>
    <cellStyle name="㼿? 2 2 2 2 2 2" xfId="41281"/>
    <cellStyle name="㼿? 2 2 2 2 2 2 2" xfId="41282"/>
    <cellStyle name="㼿? 2 2 2 2 2 2 2 2" xfId="41283"/>
    <cellStyle name="㼿? 2 2 2 2 2 2 3" xfId="41284"/>
    <cellStyle name="㼿? 2 2 2 2 2 3" xfId="41285"/>
    <cellStyle name="㼿? 2 2 2 2 2 3 2" xfId="41286"/>
    <cellStyle name="㼿? 2 2 2 2 2 4" xfId="41287"/>
    <cellStyle name="㼿? 2 2 2 2 3" xfId="41288"/>
    <cellStyle name="㼿? 2 2 2 2 3 2" xfId="41289"/>
    <cellStyle name="㼿? 2 2 2 2 3 2 2" xfId="41290"/>
    <cellStyle name="㼿? 2 2 2 2 3 2 2 2" xfId="41291"/>
    <cellStyle name="㼿? 2 2 2 2 3 2 3" xfId="41292"/>
    <cellStyle name="㼿? 2 2 2 2 3 3" xfId="41293"/>
    <cellStyle name="㼿? 2 2 2 2 3 3 2" xfId="41294"/>
    <cellStyle name="㼿? 2 2 2 2 3 4" xfId="41295"/>
    <cellStyle name="㼿? 2 2 2 2 4" xfId="41296"/>
    <cellStyle name="㼿? 2 2 2 2 4 2" xfId="41297"/>
    <cellStyle name="㼿? 2 2 2 2 4 2 2" xfId="41298"/>
    <cellStyle name="㼿? 2 2 2 2 4 2 2 2" xfId="41299"/>
    <cellStyle name="㼿? 2 2 2 2 4 2 3" xfId="41300"/>
    <cellStyle name="㼿? 2 2 2 2 4 3" xfId="41301"/>
    <cellStyle name="㼿? 2 2 2 2 4 3 2" xfId="41302"/>
    <cellStyle name="㼿? 2 2 2 2 4 4" xfId="41303"/>
    <cellStyle name="㼿? 2 2 2 2 5" xfId="41304"/>
    <cellStyle name="㼿? 2 2 2 2 5 2" xfId="41305"/>
    <cellStyle name="㼿? 2 2 2 2 5 2 2" xfId="41306"/>
    <cellStyle name="㼿? 2 2 2 2 5 3" xfId="41307"/>
    <cellStyle name="㼿? 2 2 2 2 6" xfId="41308"/>
    <cellStyle name="㼿? 2 2 2 2 6 2" xfId="41309"/>
    <cellStyle name="㼿? 2 2 2 2 7" xfId="41310"/>
    <cellStyle name="㼿? 2 2 2 3" xfId="41311"/>
    <cellStyle name="㼿? 2 2 2 3 2" xfId="41312"/>
    <cellStyle name="㼿? 2 2 2 3 2 2" xfId="41313"/>
    <cellStyle name="㼿? 2 2 2 3 2 2 2" xfId="41314"/>
    <cellStyle name="㼿? 2 2 2 3 2 3" xfId="41315"/>
    <cellStyle name="㼿? 2 2 2 3 3" xfId="41316"/>
    <cellStyle name="㼿? 2 2 2 3 3 2" xfId="41317"/>
    <cellStyle name="㼿? 2 2 2 3 4" xfId="41318"/>
    <cellStyle name="㼿? 2 2 2 4" xfId="41319"/>
    <cellStyle name="㼿? 2 2 2 4 2" xfId="41320"/>
    <cellStyle name="㼿? 2 2 2 4 2 2" xfId="41321"/>
    <cellStyle name="㼿? 2 2 2 4 2 2 2" xfId="41322"/>
    <cellStyle name="㼿? 2 2 2 4 2 3" xfId="41323"/>
    <cellStyle name="㼿? 2 2 2 4 3" xfId="41324"/>
    <cellStyle name="㼿? 2 2 2 4 3 2" xfId="41325"/>
    <cellStyle name="㼿? 2 2 2 4 4" xfId="41326"/>
    <cellStyle name="㼿? 2 2 2 5" xfId="41327"/>
    <cellStyle name="㼿? 2 2 2 5 2" xfId="41328"/>
    <cellStyle name="㼿? 2 2 2 5 2 2" xfId="41329"/>
    <cellStyle name="㼿? 2 2 2 5 2 2 2" xfId="41330"/>
    <cellStyle name="㼿? 2 2 2 5 2 3" xfId="41331"/>
    <cellStyle name="㼿? 2 2 2 5 3" xfId="41332"/>
    <cellStyle name="㼿? 2 2 2 5 3 2" xfId="41333"/>
    <cellStyle name="㼿? 2 2 2 5 4" xfId="41334"/>
    <cellStyle name="㼿? 2 2 2 6" xfId="41335"/>
    <cellStyle name="㼿? 2 2 2 6 2" xfId="41336"/>
    <cellStyle name="㼿? 2 2 2 6 2 2" xfId="41337"/>
    <cellStyle name="㼿? 2 2 2 6 3" xfId="41338"/>
    <cellStyle name="㼿? 2 2 2 7" xfId="41339"/>
    <cellStyle name="㼿? 2 2 2 7 2" xfId="41340"/>
    <cellStyle name="㼿? 2 2 2 8" xfId="41341"/>
    <cellStyle name="㼿? 2 2 2 9" xfId="41342"/>
    <cellStyle name="㼿? 2 2 3" xfId="41343"/>
    <cellStyle name="㼿? 2 2 3 2" xfId="41344"/>
    <cellStyle name="㼿? 2 2 3 2 2" xfId="41345"/>
    <cellStyle name="㼿? 2 2 3 2 2 2" xfId="41346"/>
    <cellStyle name="㼿? 2 2 3 2 2 2 2" xfId="41347"/>
    <cellStyle name="㼿? 2 2 3 2 2 3" xfId="41348"/>
    <cellStyle name="㼿? 2 2 3 2 3" xfId="41349"/>
    <cellStyle name="㼿? 2 2 3 2 3 2" xfId="41350"/>
    <cellStyle name="㼿? 2 2 3 2 4" xfId="41351"/>
    <cellStyle name="㼿? 2 2 3 3" xfId="41352"/>
    <cellStyle name="㼿? 2 2 3 3 2" xfId="41353"/>
    <cellStyle name="㼿? 2 2 3 3 2 2" xfId="41354"/>
    <cellStyle name="㼿? 2 2 3 3 2 2 2" xfId="41355"/>
    <cellStyle name="㼿? 2 2 3 3 2 3" xfId="41356"/>
    <cellStyle name="㼿? 2 2 3 3 3" xfId="41357"/>
    <cellStyle name="㼿? 2 2 3 3 3 2" xfId="41358"/>
    <cellStyle name="㼿? 2 2 3 3 4" xfId="41359"/>
    <cellStyle name="㼿? 2 2 3 4" xfId="41360"/>
    <cellStyle name="㼿? 2 2 3 4 2" xfId="41361"/>
    <cellStyle name="㼿? 2 2 3 4 2 2" xfId="41362"/>
    <cellStyle name="㼿? 2 2 3 4 2 2 2" xfId="41363"/>
    <cellStyle name="㼿? 2 2 3 4 2 3" xfId="41364"/>
    <cellStyle name="㼿? 2 2 3 4 3" xfId="41365"/>
    <cellStyle name="㼿? 2 2 3 4 3 2" xfId="41366"/>
    <cellStyle name="㼿? 2 2 3 4 4" xfId="41367"/>
    <cellStyle name="㼿? 2 2 3 5" xfId="41368"/>
    <cellStyle name="㼿? 2 2 3 5 2" xfId="41369"/>
    <cellStyle name="㼿? 2 2 3 5 2 2" xfId="41370"/>
    <cellStyle name="㼿? 2 2 3 5 3" xfId="41371"/>
    <cellStyle name="㼿? 2 2 3 6" xfId="41372"/>
    <cellStyle name="㼿? 2 2 3 6 2" xfId="41373"/>
    <cellStyle name="㼿? 2 2 3 7" xfId="41374"/>
    <cellStyle name="㼿? 2 2 4" xfId="41375"/>
    <cellStyle name="㼿? 2 2 4 2" xfId="41376"/>
    <cellStyle name="㼿? 2 2 4 2 2" xfId="41377"/>
    <cellStyle name="㼿? 2 2 4 2 2 2" xfId="41378"/>
    <cellStyle name="㼿? 2 2 4 2 3" xfId="41379"/>
    <cellStyle name="㼿? 2 2 4 3" xfId="41380"/>
    <cellStyle name="㼿? 2 2 4 3 2" xfId="41381"/>
    <cellStyle name="㼿? 2 2 4 4" xfId="41382"/>
    <cellStyle name="㼿? 2 2 5" xfId="41383"/>
    <cellStyle name="㼿? 2 2 5 2" xfId="41384"/>
    <cellStyle name="㼿? 2 2 5 2 2" xfId="41385"/>
    <cellStyle name="㼿? 2 2 5 2 2 2" xfId="41386"/>
    <cellStyle name="㼿? 2 2 5 2 3" xfId="41387"/>
    <cellStyle name="㼿? 2 2 5 3" xfId="41388"/>
    <cellStyle name="㼿? 2 2 5 3 2" xfId="41389"/>
    <cellStyle name="㼿? 2 2 5 4" xfId="41390"/>
    <cellStyle name="㼿? 2 2 6" xfId="41391"/>
    <cellStyle name="㼿? 2 2 6 2" xfId="41392"/>
    <cellStyle name="㼿? 2 2 6 2 2" xfId="41393"/>
    <cellStyle name="㼿? 2 2 6 2 2 2" xfId="41394"/>
    <cellStyle name="㼿? 2 2 6 2 3" xfId="41395"/>
    <cellStyle name="㼿? 2 2 6 3" xfId="41396"/>
    <cellStyle name="㼿? 2 2 6 3 2" xfId="41397"/>
    <cellStyle name="㼿? 2 2 6 4" xfId="41398"/>
    <cellStyle name="㼿? 2 2 7" xfId="41399"/>
    <cellStyle name="㼿? 2 2 7 2" xfId="41400"/>
    <cellStyle name="㼿? 2 2 7 2 2" xfId="41401"/>
    <cellStyle name="㼿? 2 2 7 3" xfId="41402"/>
    <cellStyle name="㼿? 2 2 8" xfId="41403"/>
    <cellStyle name="㼿? 2 2 8 2" xfId="41404"/>
    <cellStyle name="㼿? 2 2 9" xfId="41405"/>
    <cellStyle name="㼿? 2 3" xfId="41406"/>
    <cellStyle name="㼿? 2 3 2" xfId="41407"/>
    <cellStyle name="㼿? 2 4" xfId="41408"/>
    <cellStyle name="㼿? 2 4 2" xfId="41409"/>
    <cellStyle name="㼿? 2 4 2 2" xfId="41410"/>
    <cellStyle name="㼿? 2 4 2 2 2" xfId="41411"/>
    <cellStyle name="㼿? 2 4 2 2 2 2" xfId="41412"/>
    <cellStyle name="㼿? 2 4 2 2 3" xfId="41413"/>
    <cellStyle name="㼿? 2 4 2 3" xfId="41414"/>
    <cellStyle name="㼿? 2 4 2 3 2" xfId="41415"/>
    <cellStyle name="㼿? 2 4 2 4" xfId="41416"/>
    <cellStyle name="㼿? 2 4 3" xfId="41417"/>
    <cellStyle name="㼿? 2 4 3 2" xfId="41418"/>
    <cellStyle name="㼿? 2 4 3 2 2" xfId="41419"/>
    <cellStyle name="㼿? 2 4 3 2 2 2" xfId="41420"/>
    <cellStyle name="㼿? 2 4 3 2 3" xfId="41421"/>
    <cellStyle name="㼿? 2 4 3 3" xfId="41422"/>
    <cellStyle name="㼿? 2 4 3 3 2" xfId="41423"/>
    <cellStyle name="㼿? 2 4 3 4" xfId="41424"/>
    <cellStyle name="㼿? 2 4 4" xfId="41425"/>
    <cellStyle name="㼿? 2 4 4 2" xfId="41426"/>
    <cellStyle name="㼿? 2 4 4 2 2" xfId="41427"/>
    <cellStyle name="㼿? 2 4 4 2 2 2" xfId="41428"/>
    <cellStyle name="㼿? 2 4 4 2 3" xfId="41429"/>
    <cellStyle name="㼿? 2 4 4 3" xfId="41430"/>
    <cellStyle name="㼿? 2 4 4 3 2" xfId="41431"/>
    <cellStyle name="㼿? 2 4 4 4" xfId="41432"/>
    <cellStyle name="㼿? 2 4 5" xfId="41433"/>
    <cellStyle name="㼿? 2 4 5 2" xfId="41434"/>
    <cellStyle name="㼿? 2 4 5 2 2" xfId="41435"/>
    <cellStyle name="㼿? 2 4 5 3" xfId="41436"/>
    <cellStyle name="㼿? 2 4 6" xfId="41437"/>
    <cellStyle name="㼿? 2 4 6 2" xfId="41438"/>
    <cellStyle name="㼿? 2 4 7" xfId="41439"/>
    <cellStyle name="㼿? 2 5" xfId="41440"/>
    <cellStyle name="㼿? 2 5 2" xfId="41441"/>
    <cellStyle name="㼿? 2 5 2 2" xfId="41442"/>
    <cellStyle name="㼿? 2 5 2 2 2" xfId="41443"/>
    <cellStyle name="㼿? 2 5 2 3" xfId="41444"/>
    <cellStyle name="㼿? 2 5 3" xfId="41445"/>
    <cellStyle name="㼿? 2 5 3 2" xfId="41446"/>
    <cellStyle name="㼿? 2 5 4" xfId="41447"/>
    <cellStyle name="㼿? 2 6" xfId="41448"/>
    <cellStyle name="㼿? 2 6 2" xfId="41449"/>
    <cellStyle name="㼿? 2 6 2 2" xfId="41450"/>
    <cellStyle name="㼿? 2 6 2 2 2" xfId="41451"/>
    <cellStyle name="㼿? 2 6 2 3" xfId="41452"/>
    <cellStyle name="㼿? 2 6 3" xfId="41453"/>
    <cellStyle name="㼿? 2 6 3 2" xfId="41454"/>
    <cellStyle name="㼿? 2 6 4" xfId="41455"/>
    <cellStyle name="㼿? 2 7" xfId="41456"/>
    <cellStyle name="㼿? 2 7 2" xfId="41457"/>
    <cellStyle name="㼿? 2 7 2 2" xfId="41458"/>
    <cellStyle name="㼿? 2 7 2 2 2" xfId="41459"/>
    <cellStyle name="㼿? 2 7 2 3" xfId="41460"/>
    <cellStyle name="㼿? 2 7 3" xfId="41461"/>
    <cellStyle name="㼿? 2 7 3 2" xfId="41462"/>
    <cellStyle name="㼿? 2 7 4" xfId="41463"/>
    <cellStyle name="㼿? 2 8" xfId="41464"/>
    <cellStyle name="㼿? 2 8 2" xfId="41465"/>
    <cellStyle name="㼿? 2 8 2 2" xfId="41466"/>
    <cellStyle name="㼿? 2 8 3" xfId="41467"/>
    <cellStyle name="㼿? 2 9" xfId="41468"/>
    <cellStyle name="㼿? 2 9 2" xfId="41469"/>
    <cellStyle name="㼿? 3" xfId="41470"/>
    <cellStyle name="㼿? 3 2" xfId="41471"/>
    <cellStyle name="㼿? 3 2 2" xfId="41472"/>
    <cellStyle name="㼿? 3 3" xfId="41473"/>
    <cellStyle name="㼿? 4" xfId="41474"/>
    <cellStyle name="㼿? 4 2" xfId="41475"/>
    <cellStyle name="㼿? 4 2 2" xfId="41476"/>
    <cellStyle name="㼿? 4 2 2 2" xfId="41477"/>
    <cellStyle name="㼿? 4 2 2 2 2" xfId="41478"/>
    <cellStyle name="㼿? 4 2 2 3" xfId="41479"/>
    <cellStyle name="㼿? 4 2 3" xfId="41480"/>
    <cellStyle name="㼿? 4 2 3 2" xfId="41481"/>
    <cellStyle name="㼿? 4 2 4" xfId="41482"/>
    <cellStyle name="㼿? 4 3" xfId="41483"/>
    <cellStyle name="㼿? 4 3 2" xfId="41484"/>
    <cellStyle name="㼿? 4 3 2 2" xfId="41485"/>
    <cellStyle name="㼿? 4 3 2 2 2" xfId="41486"/>
    <cellStyle name="㼿? 4 3 2 3" xfId="41487"/>
    <cellStyle name="㼿? 4 3 3" xfId="41488"/>
    <cellStyle name="㼿? 4 3 3 2" xfId="41489"/>
    <cellStyle name="㼿? 4 3 4" xfId="41490"/>
    <cellStyle name="㼿? 4 4" xfId="41491"/>
    <cellStyle name="㼿? 4 4 2" xfId="41492"/>
    <cellStyle name="㼿? 4 4 2 2" xfId="41493"/>
    <cellStyle name="㼿? 4 4 2 2 2" xfId="41494"/>
    <cellStyle name="㼿? 4 4 2 3" xfId="41495"/>
    <cellStyle name="㼿? 4 4 3" xfId="41496"/>
    <cellStyle name="㼿? 4 4 3 2" xfId="41497"/>
    <cellStyle name="㼿? 4 4 4" xfId="41498"/>
    <cellStyle name="㼿? 4 5" xfId="41499"/>
    <cellStyle name="㼿? 4 5 2" xfId="41500"/>
    <cellStyle name="㼿? 4 5 2 2" xfId="41501"/>
    <cellStyle name="㼿? 4 5 3" xfId="41502"/>
    <cellStyle name="㼿? 4 6" xfId="41503"/>
    <cellStyle name="㼿? 4 6 2" xfId="41504"/>
    <cellStyle name="㼿? 4 7" xfId="41505"/>
    <cellStyle name="㼿? 5" xfId="41506"/>
    <cellStyle name="㼿? 5 2" xfId="41507"/>
    <cellStyle name="㼿? 5 2 2" xfId="41508"/>
    <cellStyle name="㼿? 5 2 2 2" xfId="41509"/>
    <cellStyle name="㼿? 5 2 3" xfId="41510"/>
    <cellStyle name="㼿? 5 3" xfId="41511"/>
    <cellStyle name="㼿? 5 3 2" xfId="41512"/>
    <cellStyle name="㼿? 5 4" xfId="41513"/>
    <cellStyle name="㼿? 6" xfId="41514"/>
    <cellStyle name="㼿? 6 2" xfId="41515"/>
    <cellStyle name="㼿? 6 2 2" xfId="41516"/>
    <cellStyle name="㼿? 6 2 2 2" xfId="41517"/>
    <cellStyle name="㼿? 6 2 3" xfId="41518"/>
    <cellStyle name="㼿? 6 3" xfId="41519"/>
    <cellStyle name="㼿? 6 3 2" xfId="41520"/>
    <cellStyle name="㼿? 6 4" xfId="41521"/>
    <cellStyle name="㼿? 7" xfId="41522"/>
    <cellStyle name="㼿? 7 2" xfId="41523"/>
    <cellStyle name="㼿? 7 2 2" xfId="41524"/>
    <cellStyle name="㼿? 7 2 2 2" xfId="41525"/>
    <cellStyle name="㼿? 7 2 3" xfId="41526"/>
    <cellStyle name="㼿? 7 3" xfId="41527"/>
    <cellStyle name="㼿? 7 3 2" xfId="41528"/>
    <cellStyle name="㼿? 7 4" xfId="41529"/>
    <cellStyle name="㼿? 8" xfId="41530"/>
    <cellStyle name="㼿? 8 2" xfId="41531"/>
    <cellStyle name="㼿? 8 2 2" xfId="41532"/>
    <cellStyle name="㼿? 8 3" xfId="41533"/>
    <cellStyle name="㼿? 9" xfId="41534"/>
    <cellStyle name="㼿? 9 2" xfId="41535"/>
    <cellStyle name="㼿_Книга4 (6)" xfId="41536"/>
    <cellStyle name="㼿_Книга4 (6) 2" xfId="41537"/>
    <cellStyle name="㼿_Покупка МОЩ ОРЭ" xfId="41538"/>
    <cellStyle name="㼿_Покупка МОЩ ОРЭ 2" xfId="41539"/>
    <cellStyle name="㼿_Покупка МОЩ ОРЭ_Свод_ОРиМ_2012" xfId="41540"/>
    <cellStyle name="㼿_Свод_ОРиМ_2010" xfId="41541"/>
    <cellStyle name="㼿_Свод_ОРиМ_2010 2" xfId="41542"/>
    <cellStyle name="㼿_Свод_ОРиМ_2010_Свод_ОРиМ_2012" xfId="41543"/>
    <cellStyle name="㼿_Свод_ОРиМ_2011" xfId="41544"/>
    <cellStyle name="㼿_Свод_ОРиМ_2011_02122010" xfId="41545"/>
    <cellStyle name="㼿_Свод_ОРиМ_2011_v4_08122010" xfId="41546"/>
    <cellStyle name="㼿_Свод_ОРиМ_2011_v4_08122010 2" xfId="41547"/>
    <cellStyle name="㼿_Свод_ОРиМ_2011_Свод_ОРиМ_2012" xfId="41548"/>
    <cellStyle name="㼿_Услуги АТС, ЦФР" xfId="41549"/>
    <cellStyle name="㼿_Услуги АТС, ЦФР 2" xfId="41550"/>
    <cellStyle name="㼿_Услуги АТС, ЦФР_Свод_ОРиМ_2012" xfId="41551"/>
    <cellStyle name="㼿㼿" xfId="41552"/>
    <cellStyle name="㼿㼿 2" xfId="41553"/>
    <cellStyle name="㼿㼿 2 2" xfId="41554"/>
    <cellStyle name="㼿㼿 3" xfId="41555"/>
    <cellStyle name="㼿㼿 4" xfId="41556"/>
    <cellStyle name="㼿㼿 4 2" xfId="41557"/>
    <cellStyle name="㼿㼿 4 2 2" xfId="41558"/>
    <cellStyle name="㼿㼿 4 2 2 2" xfId="41559"/>
    <cellStyle name="㼿㼿 4 2 3" xfId="41560"/>
    <cellStyle name="㼿㼿 4 3" xfId="41561"/>
    <cellStyle name="㼿㼿 4 3 2" xfId="41562"/>
    <cellStyle name="㼿㼿 4 4" xfId="41563"/>
    <cellStyle name="㼿㼿 5" xfId="41564"/>
    <cellStyle name="㼿㼿 5 2" xfId="41565"/>
    <cellStyle name="㼿㼿 5 2 2" xfId="41566"/>
    <cellStyle name="㼿㼿 5 2 2 2" xfId="41567"/>
    <cellStyle name="㼿㼿 5 2 3" xfId="41568"/>
    <cellStyle name="㼿㼿 5 3" xfId="41569"/>
    <cellStyle name="㼿㼿 5 3 2" xfId="41570"/>
    <cellStyle name="㼿㼿 5 4" xfId="41571"/>
    <cellStyle name="㼿㼿 6" xfId="41572"/>
    <cellStyle name="㼿㼿 6 2" xfId="41573"/>
    <cellStyle name="㼿㼿 6 2 2" xfId="41574"/>
    <cellStyle name="㼿㼿 6 2 2 2" xfId="41575"/>
    <cellStyle name="㼿㼿 6 2 3" xfId="41576"/>
    <cellStyle name="㼿㼿 6 3" xfId="41577"/>
    <cellStyle name="㼿㼿 6 3 2" xfId="41578"/>
    <cellStyle name="㼿㼿 6 4" xfId="41579"/>
    <cellStyle name="㼿㼿 7" xfId="41580"/>
    <cellStyle name="㼿㼿 7 2" xfId="41581"/>
    <cellStyle name="㼿㼿 7 2 2" xfId="41582"/>
    <cellStyle name="㼿㼿 7 3" xfId="41583"/>
    <cellStyle name="㼿㼿?" xfId="41584"/>
    <cellStyle name="㼿㼿? 10" xfId="41585"/>
    <cellStyle name="㼿㼿? 10 2" xfId="41586"/>
    <cellStyle name="㼿㼿? 11" xfId="41587"/>
    <cellStyle name="㼿㼿? 12" xfId="41588"/>
    <cellStyle name="㼿㼿? 13" xfId="41589"/>
    <cellStyle name="㼿㼿? 14" xfId="41590"/>
    <cellStyle name="㼿㼿? 2" xfId="41591"/>
    <cellStyle name="㼿㼿? 2 10" xfId="41592"/>
    <cellStyle name="㼿㼿? 2 11" xfId="41593"/>
    <cellStyle name="㼿㼿? 2 12" xfId="41594"/>
    <cellStyle name="㼿㼿? 2 13" xfId="41595"/>
    <cellStyle name="㼿㼿? 2 2" xfId="41596"/>
    <cellStyle name="㼿㼿? 2 2 10" xfId="41597"/>
    <cellStyle name="㼿㼿? 2 2 11" xfId="41598"/>
    <cellStyle name="㼿㼿? 2 2 2" xfId="41599"/>
    <cellStyle name="㼿㼿? 2 2 2 2" xfId="41600"/>
    <cellStyle name="㼿㼿? 2 2 2 2 2" xfId="41601"/>
    <cellStyle name="㼿㼿? 2 2 2 2 2 2" xfId="41602"/>
    <cellStyle name="㼿㼿? 2 2 2 2 2 2 2" xfId="41603"/>
    <cellStyle name="㼿㼿? 2 2 2 2 2 3" xfId="41604"/>
    <cellStyle name="㼿㼿? 2 2 2 2 3" xfId="41605"/>
    <cellStyle name="㼿㼿? 2 2 2 2 3 2" xfId="41606"/>
    <cellStyle name="㼿㼿? 2 2 2 2 4" xfId="41607"/>
    <cellStyle name="㼿㼿? 2 2 2 3" xfId="41608"/>
    <cellStyle name="㼿㼿? 2 2 2 3 2" xfId="41609"/>
    <cellStyle name="㼿㼿? 2 2 2 3 2 2" xfId="41610"/>
    <cellStyle name="㼿㼿? 2 2 2 3 2 2 2" xfId="41611"/>
    <cellStyle name="㼿㼿? 2 2 2 3 2 3" xfId="41612"/>
    <cellStyle name="㼿㼿? 2 2 2 3 3" xfId="41613"/>
    <cellStyle name="㼿㼿? 2 2 2 3 3 2" xfId="41614"/>
    <cellStyle name="㼿㼿? 2 2 2 3 4" xfId="41615"/>
    <cellStyle name="㼿㼿? 2 2 2 4" xfId="41616"/>
    <cellStyle name="㼿㼿? 2 2 2 4 2" xfId="41617"/>
    <cellStyle name="㼿㼿? 2 2 2 4 2 2" xfId="41618"/>
    <cellStyle name="㼿㼿? 2 2 2 4 2 2 2" xfId="41619"/>
    <cellStyle name="㼿㼿? 2 2 2 4 2 3" xfId="41620"/>
    <cellStyle name="㼿㼿? 2 2 2 4 3" xfId="41621"/>
    <cellStyle name="㼿㼿? 2 2 2 4 3 2" xfId="41622"/>
    <cellStyle name="㼿㼿? 2 2 2 4 4" xfId="41623"/>
    <cellStyle name="㼿㼿? 2 2 2 5" xfId="41624"/>
    <cellStyle name="㼿㼿? 2 2 2 5 2" xfId="41625"/>
    <cellStyle name="㼿㼿? 2 2 2 5 2 2" xfId="41626"/>
    <cellStyle name="㼿㼿? 2 2 2 5 3" xfId="41627"/>
    <cellStyle name="㼿㼿? 2 2 2 6" xfId="41628"/>
    <cellStyle name="㼿㼿? 2 2 2 6 2" xfId="41629"/>
    <cellStyle name="㼿㼿? 2 2 2 7" xfId="41630"/>
    <cellStyle name="㼿㼿? 2 2 3" xfId="41631"/>
    <cellStyle name="㼿㼿? 2 2 3 2" xfId="41632"/>
    <cellStyle name="㼿㼿? 2 2 3 2 2" xfId="41633"/>
    <cellStyle name="㼿㼿? 2 2 3 2 2 2" xfId="41634"/>
    <cellStyle name="㼿㼿? 2 2 3 2 3" xfId="41635"/>
    <cellStyle name="㼿㼿? 2 2 3 3" xfId="41636"/>
    <cellStyle name="㼿㼿? 2 2 3 3 2" xfId="41637"/>
    <cellStyle name="㼿㼿? 2 2 3 4" xfId="41638"/>
    <cellStyle name="㼿㼿? 2 2 4" xfId="41639"/>
    <cellStyle name="㼿㼿? 2 2 4 2" xfId="41640"/>
    <cellStyle name="㼿㼿? 2 2 4 2 2" xfId="41641"/>
    <cellStyle name="㼿㼿? 2 2 4 2 2 2" xfId="41642"/>
    <cellStyle name="㼿㼿? 2 2 4 2 3" xfId="41643"/>
    <cellStyle name="㼿㼿? 2 2 4 3" xfId="41644"/>
    <cellStyle name="㼿㼿? 2 2 4 3 2" xfId="41645"/>
    <cellStyle name="㼿㼿? 2 2 4 4" xfId="41646"/>
    <cellStyle name="㼿㼿? 2 2 5" xfId="41647"/>
    <cellStyle name="㼿㼿? 2 2 5 2" xfId="41648"/>
    <cellStyle name="㼿㼿? 2 2 5 2 2" xfId="41649"/>
    <cellStyle name="㼿㼿? 2 2 5 2 2 2" xfId="41650"/>
    <cellStyle name="㼿㼿? 2 2 5 2 3" xfId="41651"/>
    <cellStyle name="㼿㼿? 2 2 5 3" xfId="41652"/>
    <cellStyle name="㼿㼿? 2 2 5 3 2" xfId="41653"/>
    <cellStyle name="㼿㼿? 2 2 5 4" xfId="41654"/>
    <cellStyle name="㼿㼿? 2 2 6" xfId="41655"/>
    <cellStyle name="㼿㼿? 2 2 6 2" xfId="41656"/>
    <cellStyle name="㼿㼿? 2 2 6 2 2" xfId="41657"/>
    <cellStyle name="㼿㼿? 2 2 6 3" xfId="41658"/>
    <cellStyle name="㼿㼿? 2 2 7" xfId="41659"/>
    <cellStyle name="㼿㼿? 2 2 7 2" xfId="41660"/>
    <cellStyle name="㼿㼿? 2 2 8" xfId="41661"/>
    <cellStyle name="㼿㼿? 2 2 9" xfId="41662"/>
    <cellStyle name="㼿㼿? 2 3" xfId="41663"/>
    <cellStyle name="㼿㼿? 2 3 10" xfId="41664"/>
    <cellStyle name="㼿㼿? 2 3 2" xfId="41665"/>
    <cellStyle name="㼿㼿? 2 3 2 2" xfId="41666"/>
    <cellStyle name="㼿㼿? 2 3 2 2 2" xfId="41667"/>
    <cellStyle name="㼿㼿? 2 3 2 2 2 2" xfId="41668"/>
    <cellStyle name="㼿㼿? 2 3 2 2 2 2 2" xfId="41669"/>
    <cellStyle name="㼿㼿? 2 3 2 2 2 3" xfId="41670"/>
    <cellStyle name="㼿㼿? 2 3 2 2 3" xfId="41671"/>
    <cellStyle name="㼿㼿? 2 3 2 2 3 2" xfId="41672"/>
    <cellStyle name="㼿㼿? 2 3 2 2 4" xfId="41673"/>
    <cellStyle name="㼿㼿? 2 3 2 3" xfId="41674"/>
    <cellStyle name="㼿㼿? 2 3 2 3 2" xfId="41675"/>
    <cellStyle name="㼿㼿? 2 3 2 3 2 2" xfId="41676"/>
    <cellStyle name="㼿㼿? 2 3 2 3 2 2 2" xfId="41677"/>
    <cellStyle name="㼿㼿? 2 3 2 3 2 3" xfId="41678"/>
    <cellStyle name="㼿㼿? 2 3 2 3 3" xfId="41679"/>
    <cellStyle name="㼿㼿? 2 3 2 3 3 2" xfId="41680"/>
    <cellStyle name="㼿㼿? 2 3 2 3 4" xfId="41681"/>
    <cellStyle name="㼿㼿? 2 3 2 4" xfId="41682"/>
    <cellStyle name="㼿㼿? 2 3 2 4 2" xfId="41683"/>
    <cellStyle name="㼿㼿? 2 3 2 4 2 2" xfId="41684"/>
    <cellStyle name="㼿㼿? 2 3 2 4 2 2 2" xfId="41685"/>
    <cellStyle name="㼿㼿? 2 3 2 4 2 3" xfId="41686"/>
    <cellStyle name="㼿㼿? 2 3 2 4 3" xfId="41687"/>
    <cellStyle name="㼿㼿? 2 3 2 4 3 2" xfId="41688"/>
    <cellStyle name="㼿㼿? 2 3 2 4 4" xfId="41689"/>
    <cellStyle name="㼿㼿? 2 3 2 5" xfId="41690"/>
    <cellStyle name="㼿㼿? 2 3 2 5 2" xfId="41691"/>
    <cellStyle name="㼿㼿? 2 3 2 5 2 2" xfId="41692"/>
    <cellStyle name="㼿㼿? 2 3 2 5 3" xfId="41693"/>
    <cellStyle name="㼿㼿? 2 3 2 6" xfId="41694"/>
    <cellStyle name="㼿㼿? 2 3 2 6 2" xfId="41695"/>
    <cellStyle name="㼿㼿? 2 3 2 7" xfId="41696"/>
    <cellStyle name="㼿㼿? 2 3 3" xfId="41697"/>
    <cellStyle name="㼿㼿? 2 3 3 2" xfId="41698"/>
    <cellStyle name="㼿㼿? 2 3 3 2 2" xfId="41699"/>
    <cellStyle name="㼿㼿? 2 3 3 2 2 2" xfId="41700"/>
    <cellStyle name="㼿㼿? 2 3 3 2 3" xfId="41701"/>
    <cellStyle name="㼿㼿? 2 3 3 3" xfId="41702"/>
    <cellStyle name="㼿㼿? 2 3 3 3 2" xfId="41703"/>
    <cellStyle name="㼿㼿? 2 3 3 4" xfId="41704"/>
    <cellStyle name="㼿㼿? 2 3 4" xfId="41705"/>
    <cellStyle name="㼿㼿? 2 3 4 2" xfId="41706"/>
    <cellStyle name="㼿㼿? 2 3 4 2 2" xfId="41707"/>
    <cellStyle name="㼿㼿? 2 3 4 2 2 2" xfId="41708"/>
    <cellStyle name="㼿㼿? 2 3 4 2 3" xfId="41709"/>
    <cellStyle name="㼿㼿? 2 3 4 3" xfId="41710"/>
    <cellStyle name="㼿㼿? 2 3 4 3 2" xfId="41711"/>
    <cellStyle name="㼿㼿? 2 3 4 4" xfId="41712"/>
    <cellStyle name="㼿㼿? 2 3 5" xfId="41713"/>
    <cellStyle name="㼿㼿? 2 3 5 2" xfId="41714"/>
    <cellStyle name="㼿㼿? 2 3 5 2 2" xfId="41715"/>
    <cellStyle name="㼿㼿? 2 3 5 2 2 2" xfId="41716"/>
    <cellStyle name="㼿㼿? 2 3 5 2 3" xfId="41717"/>
    <cellStyle name="㼿㼿? 2 3 5 3" xfId="41718"/>
    <cellStyle name="㼿㼿? 2 3 5 3 2" xfId="41719"/>
    <cellStyle name="㼿㼿? 2 3 5 4" xfId="41720"/>
    <cellStyle name="㼿㼿? 2 3 6" xfId="41721"/>
    <cellStyle name="㼿㼿? 2 3 6 2" xfId="41722"/>
    <cellStyle name="㼿㼿? 2 3 6 2 2" xfId="41723"/>
    <cellStyle name="㼿㼿? 2 3 6 3" xfId="41724"/>
    <cellStyle name="㼿㼿? 2 3 7" xfId="41725"/>
    <cellStyle name="㼿㼿? 2 3 7 2" xfId="41726"/>
    <cellStyle name="㼿㼿? 2 3 8" xfId="41727"/>
    <cellStyle name="㼿㼿? 2 3 9" xfId="41728"/>
    <cellStyle name="㼿㼿? 2 4" xfId="41729"/>
    <cellStyle name="㼿㼿? 2 4 2" xfId="41730"/>
    <cellStyle name="㼿㼿? 2 4 2 2" xfId="41731"/>
    <cellStyle name="㼿㼿? 2 4 2 2 2" xfId="41732"/>
    <cellStyle name="㼿㼿? 2 4 2 2 2 2" xfId="41733"/>
    <cellStyle name="㼿㼿? 2 4 2 2 3" xfId="41734"/>
    <cellStyle name="㼿㼿? 2 4 2 3" xfId="41735"/>
    <cellStyle name="㼿㼿? 2 4 2 3 2" xfId="41736"/>
    <cellStyle name="㼿㼿? 2 4 2 4" xfId="41737"/>
    <cellStyle name="㼿㼿? 2 4 3" xfId="41738"/>
    <cellStyle name="㼿㼿? 2 4 3 2" xfId="41739"/>
    <cellStyle name="㼿㼿? 2 4 3 2 2" xfId="41740"/>
    <cellStyle name="㼿㼿? 2 4 3 2 2 2" xfId="41741"/>
    <cellStyle name="㼿㼿? 2 4 3 2 3" xfId="41742"/>
    <cellStyle name="㼿㼿? 2 4 3 3" xfId="41743"/>
    <cellStyle name="㼿㼿? 2 4 3 3 2" xfId="41744"/>
    <cellStyle name="㼿㼿? 2 4 3 4" xfId="41745"/>
    <cellStyle name="㼿㼿? 2 4 4" xfId="41746"/>
    <cellStyle name="㼿㼿? 2 4 4 2" xfId="41747"/>
    <cellStyle name="㼿㼿? 2 4 4 2 2" xfId="41748"/>
    <cellStyle name="㼿㼿? 2 4 4 2 2 2" xfId="41749"/>
    <cellStyle name="㼿㼿? 2 4 4 2 3" xfId="41750"/>
    <cellStyle name="㼿㼿? 2 4 4 3" xfId="41751"/>
    <cellStyle name="㼿㼿? 2 4 4 3 2" xfId="41752"/>
    <cellStyle name="㼿㼿? 2 4 4 4" xfId="41753"/>
    <cellStyle name="㼿㼿? 2 4 5" xfId="41754"/>
    <cellStyle name="㼿㼿? 2 4 5 2" xfId="41755"/>
    <cellStyle name="㼿㼿? 2 4 5 2 2" xfId="41756"/>
    <cellStyle name="㼿㼿? 2 4 5 3" xfId="41757"/>
    <cellStyle name="㼿㼿? 2 4 6" xfId="41758"/>
    <cellStyle name="㼿㼿? 2 4 6 2" xfId="41759"/>
    <cellStyle name="㼿㼿? 2 4 7" xfId="41760"/>
    <cellStyle name="㼿㼿? 2 5" xfId="41761"/>
    <cellStyle name="㼿㼿? 2 5 2" xfId="41762"/>
    <cellStyle name="㼿㼿? 2 5 2 2" xfId="41763"/>
    <cellStyle name="㼿㼿? 2 5 2 2 2" xfId="41764"/>
    <cellStyle name="㼿㼿? 2 5 2 3" xfId="41765"/>
    <cellStyle name="㼿㼿? 2 5 3" xfId="41766"/>
    <cellStyle name="㼿㼿? 2 5 3 2" xfId="41767"/>
    <cellStyle name="㼿㼿? 2 5 4" xfId="41768"/>
    <cellStyle name="㼿㼿? 2 6" xfId="41769"/>
    <cellStyle name="㼿㼿? 2 6 2" xfId="41770"/>
    <cellStyle name="㼿㼿? 2 6 2 2" xfId="41771"/>
    <cellStyle name="㼿㼿? 2 6 2 2 2" xfId="41772"/>
    <cellStyle name="㼿㼿? 2 6 2 3" xfId="41773"/>
    <cellStyle name="㼿㼿? 2 6 3" xfId="41774"/>
    <cellStyle name="㼿㼿? 2 6 3 2" xfId="41775"/>
    <cellStyle name="㼿㼿? 2 6 4" xfId="41776"/>
    <cellStyle name="㼿㼿? 2 7" xfId="41777"/>
    <cellStyle name="㼿㼿? 2 7 2" xfId="41778"/>
    <cellStyle name="㼿㼿? 2 7 2 2" xfId="41779"/>
    <cellStyle name="㼿㼿? 2 7 2 2 2" xfId="41780"/>
    <cellStyle name="㼿㼿? 2 7 2 3" xfId="41781"/>
    <cellStyle name="㼿㼿? 2 7 3" xfId="41782"/>
    <cellStyle name="㼿㼿? 2 7 3 2" xfId="41783"/>
    <cellStyle name="㼿㼿? 2 7 4" xfId="41784"/>
    <cellStyle name="㼿㼿? 2 8" xfId="41785"/>
    <cellStyle name="㼿㼿? 2 8 2" xfId="41786"/>
    <cellStyle name="㼿㼿? 2 8 2 2" xfId="41787"/>
    <cellStyle name="㼿㼿? 2 8 3" xfId="41788"/>
    <cellStyle name="㼿㼿? 2 9" xfId="41789"/>
    <cellStyle name="㼿㼿? 2 9 2" xfId="41790"/>
    <cellStyle name="㼿㼿? 3" xfId="41791"/>
    <cellStyle name="㼿㼿? 3 10" xfId="41792"/>
    <cellStyle name="㼿㼿? 3 11" xfId="41793"/>
    <cellStyle name="㼿㼿? 3 2" xfId="41794"/>
    <cellStyle name="㼿㼿? 3 2 2" xfId="41795"/>
    <cellStyle name="㼿㼿? 3 2 2 2" xfId="41796"/>
    <cellStyle name="㼿㼿? 3 2 2 2 2" xfId="41797"/>
    <cellStyle name="㼿㼿? 3 2 2 2 2 2" xfId="41798"/>
    <cellStyle name="㼿㼿? 3 2 2 2 3" xfId="41799"/>
    <cellStyle name="㼿㼿? 3 2 2 3" xfId="41800"/>
    <cellStyle name="㼿㼿? 3 2 2 3 2" xfId="41801"/>
    <cellStyle name="㼿㼿? 3 2 2 4" xfId="41802"/>
    <cellStyle name="㼿㼿? 3 2 3" xfId="41803"/>
    <cellStyle name="㼿㼿? 3 2 3 2" xfId="41804"/>
    <cellStyle name="㼿㼿? 3 2 3 2 2" xfId="41805"/>
    <cellStyle name="㼿㼿? 3 2 3 2 2 2" xfId="41806"/>
    <cellStyle name="㼿㼿? 3 2 3 2 3" xfId="41807"/>
    <cellStyle name="㼿㼿? 3 2 3 3" xfId="41808"/>
    <cellStyle name="㼿㼿? 3 2 3 3 2" xfId="41809"/>
    <cellStyle name="㼿㼿? 3 2 3 4" xfId="41810"/>
    <cellStyle name="㼿㼿? 3 2 4" xfId="41811"/>
    <cellStyle name="㼿㼿? 3 2 4 2" xfId="41812"/>
    <cellStyle name="㼿㼿? 3 2 4 2 2" xfId="41813"/>
    <cellStyle name="㼿㼿? 3 2 4 2 2 2" xfId="41814"/>
    <cellStyle name="㼿㼿? 3 2 4 2 3" xfId="41815"/>
    <cellStyle name="㼿㼿? 3 2 4 3" xfId="41816"/>
    <cellStyle name="㼿㼿? 3 2 4 3 2" xfId="41817"/>
    <cellStyle name="㼿㼿? 3 2 4 4" xfId="41818"/>
    <cellStyle name="㼿㼿? 3 2 5" xfId="41819"/>
    <cellStyle name="㼿㼿? 3 2 5 2" xfId="41820"/>
    <cellStyle name="㼿㼿? 3 2 5 2 2" xfId="41821"/>
    <cellStyle name="㼿㼿? 3 2 5 3" xfId="41822"/>
    <cellStyle name="㼿㼿? 3 2 6" xfId="41823"/>
    <cellStyle name="㼿㼿? 3 2 6 2" xfId="41824"/>
    <cellStyle name="㼿㼿? 3 2 7" xfId="41825"/>
    <cellStyle name="㼿㼿? 3 3" xfId="41826"/>
    <cellStyle name="㼿㼿? 3 3 2" xfId="41827"/>
    <cellStyle name="㼿㼿? 3 3 2 2" xfId="41828"/>
    <cellStyle name="㼿㼿? 3 3 2 2 2" xfId="41829"/>
    <cellStyle name="㼿㼿? 3 3 2 3" xfId="41830"/>
    <cellStyle name="㼿㼿? 3 3 3" xfId="41831"/>
    <cellStyle name="㼿㼿? 3 3 3 2" xfId="41832"/>
    <cellStyle name="㼿㼿? 3 3 4" xfId="41833"/>
    <cellStyle name="㼿㼿? 3 4" xfId="41834"/>
    <cellStyle name="㼿㼿? 3 4 2" xfId="41835"/>
    <cellStyle name="㼿㼿? 3 4 2 2" xfId="41836"/>
    <cellStyle name="㼿㼿? 3 4 2 2 2" xfId="41837"/>
    <cellStyle name="㼿㼿? 3 4 2 3" xfId="41838"/>
    <cellStyle name="㼿㼿? 3 4 3" xfId="41839"/>
    <cellStyle name="㼿㼿? 3 4 3 2" xfId="41840"/>
    <cellStyle name="㼿㼿? 3 4 4" xfId="41841"/>
    <cellStyle name="㼿㼿? 3 5" xfId="41842"/>
    <cellStyle name="㼿㼿? 3 5 2" xfId="41843"/>
    <cellStyle name="㼿㼿? 3 5 2 2" xfId="41844"/>
    <cellStyle name="㼿㼿? 3 5 2 2 2" xfId="41845"/>
    <cellStyle name="㼿㼿? 3 5 2 3" xfId="41846"/>
    <cellStyle name="㼿㼿? 3 5 3" xfId="41847"/>
    <cellStyle name="㼿㼿? 3 5 3 2" xfId="41848"/>
    <cellStyle name="㼿㼿? 3 5 4" xfId="41849"/>
    <cellStyle name="㼿㼿? 3 6" xfId="41850"/>
    <cellStyle name="㼿㼿? 3 6 2" xfId="41851"/>
    <cellStyle name="㼿㼿? 3 6 2 2" xfId="41852"/>
    <cellStyle name="㼿㼿? 3 6 3" xfId="41853"/>
    <cellStyle name="㼿㼿? 3 7" xfId="41854"/>
    <cellStyle name="㼿㼿? 3 7 2" xfId="41855"/>
    <cellStyle name="㼿㼿? 3 8" xfId="41856"/>
    <cellStyle name="㼿㼿? 3 9" xfId="41857"/>
    <cellStyle name="㼿㼿? 4" xfId="41858"/>
    <cellStyle name="㼿㼿? 4 10" xfId="41859"/>
    <cellStyle name="㼿㼿? 4 11" xfId="41860"/>
    <cellStyle name="㼿㼿? 4 2" xfId="41861"/>
    <cellStyle name="㼿㼿? 4 2 2" xfId="41862"/>
    <cellStyle name="㼿㼿? 4 2 2 2" xfId="41863"/>
    <cellStyle name="㼿㼿? 4 2 2 2 2" xfId="41864"/>
    <cellStyle name="㼿㼿? 4 2 2 2 2 2" xfId="41865"/>
    <cellStyle name="㼿㼿? 4 2 2 2 3" xfId="41866"/>
    <cellStyle name="㼿㼿? 4 2 2 3" xfId="41867"/>
    <cellStyle name="㼿㼿? 4 2 2 3 2" xfId="41868"/>
    <cellStyle name="㼿㼿? 4 2 2 4" xfId="41869"/>
    <cellStyle name="㼿㼿? 4 2 3" xfId="41870"/>
    <cellStyle name="㼿㼿? 4 2 3 2" xfId="41871"/>
    <cellStyle name="㼿㼿? 4 2 3 2 2" xfId="41872"/>
    <cellStyle name="㼿㼿? 4 2 3 2 2 2" xfId="41873"/>
    <cellStyle name="㼿㼿? 4 2 3 2 3" xfId="41874"/>
    <cellStyle name="㼿㼿? 4 2 3 3" xfId="41875"/>
    <cellStyle name="㼿㼿? 4 2 3 3 2" xfId="41876"/>
    <cellStyle name="㼿㼿? 4 2 3 4" xfId="41877"/>
    <cellStyle name="㼿㼿? 4 2 4" xfId="41878"/>
    <cellStyle name="㼿㼿? 4 2 4 2" xfId="41879"/>
    <cellStyle name="㼿㼿? 4 2 4 2 2" xfId="41880"/>
    <cellStyle name="㼿㼿? 4 2 4 2 2 2" xfId="41881"/>
    <cellStyle name="㼿㼿? 4 2 4 2 3" xfId="41882"/>
    <cellStyle name="㼿㼿? 4 2 4 3" xfId="41883"/>
    <cellStyle name="㼿㼿? 4 2 4 3 2" xfId="41884"/>
    <cellStyle name="㼿㼿? 4 2 4 4" xfId="41885"/>
    <cellStyle name="㼿㼿? 4 2 5" xfId="41886"/>
    <cellStyle name="㼿㼿? 4 2 5 2" xfId="41887"/>
    <cellStyle name="㼿㼿? 4 2 5 2 2" xfId="41888"/>
    <cellStyle name="㼿㼿? 4 2 5 3" xfId="41889"/>
    <cellStyle name="㼿㼿? 4 2 6" xfId="41890"/>
    <cellStyle name="㼿㼿? 4 2 6 2" xfId="41891"/>
    <cellStyle name="㼿㼿? 4 2 7" xfId="41892"/>
    <cellStyle name="㼿㼿? 4 3" xfId="41893"/>
    <cellStyle name="㼿㼿? 4 3 2" xfId="41894"/>
    <cellStyle name="㼿㼿? 4 3 2 2" xfId="41895"/>
    <cellStyle name="㼿㼿? 4 3 2 2 2" xfId="41896"/>
    <cellStyle name="㼿㼿? 4 3 2 3" xfId="41897"/>
    <cellStyle name="㼿㼿? 4 3 3" xfId="41898"/>
    <cellStyle name="㼿㼿? 4 3 3 2" xfId="41899"/>
    <cellStyle name="㼿㼿? 4 3 4" xfId="41900"/>
    <cellStyle name="㼿㼿? 4 4" xfId="41901"/>
    <cellStyle name="㼿㼿? 4 4 2" xfId="41902"/>
    <cellStyle name="㼿㼿? 4 4 2 2" xfId="41903"/>
    <cellStyle name="㼿㼿? 4 4 2 2 2" xfId="41904"/>
    <cellStyle name="㼿㼿? 4 4 2 3" xfId="41905"/>
    <cellStyle name="㼿㼿? 4 4 3" xfId="41906"/>
    <cellStyle name="㼿㼿? 4 4 3 2" xfId="41907"/>
    <cellStyle name="㼿㼿? 4 4 4" xfId="41908"/>
    <cellStyle name="㼿㼿? 4 5" xfId="41909"/>
    <cellStyle name="㼿㼿? 4 5 2" xfId="41910"/>
    <cellStyle name="㼿㼿? 4 5 2 2" xfId="41911"/>
    <cellStyle name="㼿㼿? 4 5 2 2 2" xfId="41912"/>
    <cellStyle name="㼿㼿? 4 5 2 3" xfId="41913"/>
    <cellStyle name="㼿㼿? 4 5 3" xfId="41914"/>
    <cellStyle name="㼿㼿? 4 5 3 2" xfId="41915"/>
    <cellStyle name="㼿㼿? 4 5 4" xfId="41916"/>
    <cellStyle name="㼿㼿? 4 6" xfId="41917"/>
    <cellStyle name="㼿㼿? 4 6 2" xfId="41918"/>
    <cellStyle name="㼿㼿? 4 6 2 2" xfId="41919"/>
    <cellStyle name="㼿㼿? 4 6 3" xfId="41920"/>
    <cellStyle name="㼿㼿? 4 7" xfId="41921"/>
    <cellStyle name="㼿㼿? 4 7 2" xfId="41922"/>
    <cellStyle name="㼿㼿? 4 8" xfId="41923"/>
    <cellStyle name="㼿㼿? 4 9" xfId="41924"/>
    <cellStyle name="㼿㼿? 5" xfId="41925"/>
    <cellStyle name="㼿㼿? 5 2" xfId="41926"/>
    <cellStyle name="㼿㼿? 5 2 2" xfId="41927"/>
    <cellStyle name="㼿㼿? 5 2 2 2" xfId="41928"/>
    <cellStyle name="㼿㼿? 5 2 2 2 2" xfId="41929"/>
    <cellStyle name="㼿㼿? 5 2 2 3" xfId="41930"/>
    <cellStyle name="㼿㼿? 5 2 3" xfId="41931"/>
    <cellStyle name="㼿㼿? 5 2 3 2" xfId="41932"/>
    <cellStyle name="㼿㼿? 5 2 4" xfId="41933"/>
    <cellStyle name="㼿㼿? 5 3" xfId="41934"/>
    <cellStyle name="㼿㼿? 5 3 2" xfId="41935"/>
    <cellStyle name="㼿㼿? 5 3 2 2" xfId="41936"/>
    <cellStyle name="㼿㼿? 5 3 2 2 2" xfId="41937"/>
    <cellStyle name="㼿㼿? 5 3 2 3" xfId="41938"/>
    <cellStyle name="㼿㼿? 5 3 3" xfId="41939"/>
    <cellStyle name="㼿㼿? 5 3 3 2" xfId="41940"/>
    <cellStyle name="㼿㼿? 5 3 4" xfId="41941"/>
    <cellStyle name="㼿㼿? 5 4" xfId="41942"/>
    <cellStyle name="㼿㼿? 5 4 2" xfId="41943"/>
    <cellStyle name="㼿㼿? 5 4 2 2" xfId="41944"/>
    <cellStyle name="㼿㼿? 5 4 2 2 2" xfId="41945"/>
    <cellStyle name="㼿㼿? 5 4 2 3" xfId="41946"/>
    <cellStyle name="㼿㼿? 5 4 3" xfId="41947"/>
    <cellStyle name="㼿㼿? 5 4 3 2" xfId="41948"/>
    <cellStyle name="㼿㼿? 5 4 4" xfId="41949"/>
    <cellStyle name="㼿㼿? 5 5" xfId="41950"/>
    <cellStyle name="㼿㼿? 5 5 2" xfId="41951"/>
    <cellStyle name="㼿㼿? 5 5 2 2" xfId="41952"/>
    <cellStyle name="㼿㼿? 5 5 3" xfId="41953"/>
    <cellStyle name="㼿㼿? 5 6" xfId="41954"/>
    <cellStyle name="㼿㼿? 5 6 2" xfId="41955"/>
    <cellStyle name="㼿㼿? 5 7" xfId="41956"/>
    <cellStyle name="㼿㼿? 6" xfId="41957"/>
    <cellStyle name="㼿㼿? 6 2" xfId="41958"/>
    <cellStyle name="㼿㼿? 6 2 2" xfId="41959"/>
    <cellStyle name="㼿㼿? 6 2 2 2" xfId="41960"/>
    <cellStyle name="㼿㼿? 6 2 3" xfId="41961"/>
    <cellStyle name="㼿㼿? 6 3" xfId="41962"/>
    <cellStyle name="㼿㼿? 6 3 2" xfId="41963"/>
    <cellStyle name="㼿㼿? 6 4" xfId="41964"/>
    <cellStyle name="㼿㼿? 7" xfId="41965"/>
    <cellStyle name="㼿㼿? 7 2" xfId="41966"/>
    <cellStyle name="㼿㼿? 7 2 2" xfId="41967"/>
    <cellStyle name="㼿㼿? 7 2 2 2" xfId="41968"/>
    <cellStyle name="㼿㼿? 7 2 3" xfId="41969"/>
    <cellStyle name="㼿㼿? 7 3" xfId="41970"/>
    <cellStyle name="㼿㼿? 7 3 2" xfId="41971"/>
    <cellStyle name="㼿㼿? 7 4" xfId="41972"/>
    <cellStyle name="㼿㼿? 8" xfId="41973"/>
    <cellStyle name="㼿㼿? 8 2" xfId="41974"/>
    <cellStyle name="㼿㼿? 8 2 2" xfId="41975"/>
    <cellStyle name="㼿㼿? 8 2 2 2" xfId="41976"/>
    <cellStyle name="㼿㼿? 8 2 3" xfId="41977"/>
    <cellStyle name="㼿㼿? 8 3" xfId="41978"/>
    <cellStyle name="㼿㼿? 8 3 2" xfId="41979"/>
    <cellStyle name="㼿㼿? 8 4" xfId="41980"/>
    <cellStyle name="㼿㼿? 9" xfId="41981"/>
    <cellStyle name="㼿㼿? 9 2" xfId="41982"/>
    <cellStyle name="㼿㼿? 9 2 2" xfId="41983"/>
    <cellStyle name="㼿㼿? 9 3" xfId="41984"/>
    <cellStyle name="㼿㼿㼿" xfId="41985"/>
    <cellStyle name="㼿㼿㼿 2" xfId="41986"/>
    <cellStyle name="㼿㼿㼿 2 2" xfId="41987"/>
    <cellStyle name="㼿㼿㼿 2 3" xfId="41988"/>
    <cellStyle name="㼿㼿㼿 3" xfId="41989"/>
    <cellStyle name="㼿㼿㼿?" xfId="41990"/>
    <cellStyle name="㼿㼿㼿? 2" xfId="41991"/>
    <cellStyle name="㼿㼿㼿? 2 2" xfId="41992"/>
    <cellStyle name="㼿㼿㼿? 2 3" xfId="41993"/>
    <cellStyle name="㼿㼿㼿? 3" xfId="41994"/>
    <cellStyle name="㼿㼿㼿_Книга4 (6)" xfId="41995"/>
    <cellStyle name="㼿㼿㼿㼿" xfId="41996"/>
    <cellStyle name="㼿㼿㼿㼿 2" xfId="41997"/>
    <cellStyle name="㼿㼿㼿㼿?" xfId="41998"/>
    <cellStyle name="㼿㼿㼿㼿? 2" xfId="41999"/>
    <cellStyle name="㼿㼿㼿㼿㼿" xfId="42000"/>
    <cellStyle name="㼿㼿㼿㼿㼿 2" xfId="42001"/>
    <cellStyle name="㼿㼿㼿㼿㼿 3" xfId="42002"/>
    <cellStyle name="㼿㼿㼿㼿㼿 3 2" xfId="42003"/>
    <cellStyle name="㼿㼿㼿㼿㼿 3 2 2" xfId="42004"/>
    <cellStyle name="㼿㼿㼿㼿㼿 3 2 2 2" xfId="42005"/>
    <cellStyle name="㼿㼿㼿㼿㼿 3 2 3" xfId="42006"/>
    <cellStyle name="㼿㼿㼿㼿㼿 3 3" xfId="42007"/>
    <cellStyle name="㼿㼿㼿㼿㼿 3 3 2" xfId="42008"/>
    <cellStyle name="㼿㼿㼿㼿㼿 3 4" xfId="42009"/>
    <cellStyle name="㼿㼿㼿㼿㼿 4" xfId="42010"/>
    <cellStyle name="㼿㼿㼿㼿㼿 4 2" xfId="42011"/>
    <cellStyle name="㼿㼿㼿㼿㼿 4 2 2" xfId="42012"/>
    <cellStyle name="㼿㼿㼿㼿㼿 4 2 2 2" xfId="42013"/>
    <cellStyle name="㼿㼿㼿㼿㼿 4 2 3" xfId="42014"/>
    <cellStyle name="㼿㼿㼿㼿㼿 4 3" xfId="42015"/>
    <cellStyle name="㼿㼿㼿㼿㼿 4 3 2" xfId="42016"/>
    <cellStyle name="㼿㼿㼿㼿㼿 4 4" xfId="42017"/>
    <cellStyle name="㼿㼿㼿㼿㼿 5" xfId="42018"/>
    <cellStyle name="㼿㼿㼿㼿㼿 5 2" xfId="42019"/>
    <cellStyle name="㼿㼿㼿㼿㼿 5 2 2" xfId="42020"/>
    <cellStyle name="㼿㼿㼿㼿㼿 5 2 2 2" xfId="42021"/>
    <cellStyle name="㼿㼿㼿㼿㼿 5 2 3" xfId="42022"/>
    <cellStyle name="㼿㼿㼿㼿㼿 5 3" xfId="42023"/>
    <cellStyle name="㼿㼿㼿㼿㼿 5 3 2" xfId="42024"/>
    <cellStyle name="㼿㼿㼿㼿㼿 5 4" xfId="42025"/>
    <cellStyle name="㼿㼿㼿㼿㼿 6" xfId="42026"/>
    <cellStyle name="㼿㼿㼿㼿㼿 6 2" xfId="42027"/>
    <cellStyle name="㼿㼿㼿㼿㼿 6 2 2" xfId="42028"/>
    <cellStyle name="㼿㼿㼿㼿㼿 6 3" xfId="42029"/>
    <cellStyle name="㼿㼿㼿㼿㼿?" xfId="42030"/>
    <cellStyle name="㼿㼿㼿㼿㼿? 2" xfId="42031"/>
    <cellStyle name="㼿㼿㼿㼿㼿_Книга4 (6)" xfId="42032"/>
    <cellStyle name="㼿㼿㼿㼿㼿㼿" xfId="42033"/>
    <cellStyle name="㼿㼿㼿㼿㼿㼿?" xfId="42034"/>
    <cellStyle name="㼿㼿㼿㼿㼿㼿? 2" xfId="42035"/>
    <cellStyle name="㼿㼿㼿㼿㼿㼿? 3" xfId="42036"/>
    <cellStyle name="㼿㼿㼿㼿㼿㼿㼿" xfId="42037"/>
    <cellStyle name="㼿㼿㼿㼿㼿㼿㼿㼿" xfId="42038"/>
    <cellStyle name="㼿㼿㼿㼿㼿㼿㼿㼿㼿" xfId="42039"/>
    <cellStyle name="㼿㼿㼿㼿㼿㼿㼿㼿㼿 2" xfId="42040"/>
    <cellStyle name="㼿㼿㼿㼿㼿㼿㼿㼿㼿?" xfId="42041"/>
    <cellStyle name="㼿㼿㼿㼿㼿㼿㼿㼿㼿? 2" xfId="42042"/>
    <cellStyle name="㼿㼿㼿㼿㼿㼿㼿㼿㼿? 3" xfId="42043"/>
    <cellStyle name="㼿㼿㼿㼿㼿㼿㼿㼿㼿? 4" xfId="42044"/>
    <cellStyle name="㼿㼿㼿㼿㼿㼿㼿㼿㼿?_Лист1" xfId="42045"/>
    <cellStyle name="㼿㼿㼿㼿㼿㼿㼿㼿㼿㼿" xfId="42046"/>
    <cellStyle name="㼿㼿㼿㼿㼿㼿㼿㼿㼿㼿㼿㼿㼿㼿㼿㼿㼿㼿㼿㼿㼿㼿㼿㼿㼿㼿㼿㼿㼿" xfId="42047"/>
    <cellStyle name="䁺_x0001_" xfId="420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styles" Target="styles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sharedStrings" Target="sharedStrings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calcChain" Target="calcChain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4;&#1041;&#1065;&#1040;&#1071;/&#1041;&#1080;&#1079;&#1085;&#1077;&#1089;-&#1087;&#1083;&#1072;&#1085;/2011/&#1055;&#1051;&#1040;&#1053;%202011/&#1058;&#1086;&#1074;&#1072;&#1088;&#1085;&#1072;&#1103;%20&#1087;&#1088;&#1086;&#1076;&#1091;&#1082;&#1094;&#1080;&#1103;%202011/&#1088;&#1072;&#1079;&#1085;&#1086;&#1077;/&#1072;&#1073;&#1086;&#1085;.2010&#1075;.-032,%205031%20&#1080;%20&#1076;&#1088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ITON\vol_g\PEO\&#1056;&#1072;&#1089;&#1095;&#1077;&#1090;%20&#1090;&#1072;&#1088;&#1080;&#1092;&#1086;&#1074;%20&#1089;%2001.07.2002\Bp1999_&#1086;&#1090;&#1095;&#1077;&#1090;\&#1050;&#1085;&#1080;&#1075;&#10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-PL/NBPL/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nts%20and%20Settings\Krakozyabra\&#1056;&#1072;&#1073;&#1086;&#1095;&#1080;&#1081;%20&#1089;&#1090;&#1086;&#1083;\CAODMFKT%20(&#1087;&#1088;&#1086;&#1089;&#1084;&#1086;&#1090;&#1088;&#1077;&#1085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4;&#1041;&#1065;&#1040;&#1071;/&#1054;&#1090;&#1095;&#1077;&#1090;&#1085;&#1086;&#1089;&#1090;&#1100;/&#1054;&#1090;&#1095;&#1077;&#1090;&#1085;&#1086;&#1089;&#1090;&#1100;%20&#1074;%20&#1052;&#1080;&#1085;&#1101;&#1085;&#1077;&#1088;&#1075;&#1086;/&#1055;&#1088;&#1080;&#1083;.46%20&#1082;%20&#1055;&#1088;&#1080;&#1082;&#1072;&#1079;&#1091;%20&#8470;20/2010%20&#1075;&#1086;&#1076;/&#1052;&#1072;&#1090;&#1077;&#1088;&#1080;&#1072;&#1083;&#1099;/&#1072;&#1073;&#1086;&#1085;.%20&#1087;&#1086;%20&#1079;&#1072;&#1087;&#1088;&#1086;&#1089;&#1091;%2020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Root\&#1055;&#1069;&#1057;\&#1057;&#1054;&#1080;&#1054;&#1058;\&#1050;&#1085;&#1080;&#1075;&#1072;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ZA\BIZNES\2001\FINICH\B-PL\NBPL\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&#1055;&#1069;&#1054;\&#1054;&#1041;&#1065;&#1040;&#1071;\&#1041;&#1080;&#1079;&#1085;&#1077;&#1089;-&#1087;&#1083;&#1072;&#1085;\2011\&#1055;&#1051;&#1040;&#1053;%202011\&#1058;&#1086;&#1074;&#1072;&#1088;&#1085;&#1072;&#1103;%20&#1087;&#1088;&#1086;&#1076;&#1091;&#1082;&#1094;&#1080;&#1103;%202011\&#1088;&#1072;&#1079;&#1085;&#1086;&#1077;\&#1072;&#1073;&#1086;&#1085;.2010&#1075;.-032,%205031%20&#1080;%20&#1076;&#1088;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&#1055;&#1069;&#1054;\&#1054;&#1041;&#1065;&#1040;&#1071;\&#1057;&#1053;\2013\&#1056;&#1072;&#1089;&#1095;&#1077;&#1090;%20&#1057;&#1053;\&#1057;&#1053;\&#1053;&#1086;&#1103;&#1073;&#1088;&#1100;\&#1054;&#1090;&#1087;&#1088;&#1072;&#1074;&#1083;&#1077;&#1085;&#1086;%20&#1074;%20&#1043;&#1050;%20&#1056;&#1050;%2016.11.2012\&#1055;&#1088;&#1080;&#1083;%201%20&#1056;&#1072;&#1089;&#1095;&#1077;&#1090;%20&#1057;&#1053;\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&#1055;&#1069;&#1054;\&#1054;&#1041;&#1065;&#1040;&#1071;\&#1054;&#1090;&#1095;&#1077;&#1090;&#1085;&#1086;&#1089;&#1090;&#1100;\&#1054;&#1090;&#1095;&#1077;&#1090;&#1085;&#1086;&#1089;&#1090;&#1100;%20&#1074;%20&#1052;&#1080;&#1085;&#1101;&#1085;&#1077;&#1088;&#1075;&#1086;\&#1055;&#1088;&#1080;&#1083;.46%20&#1082;%20&#1055;&#1088;&#1080;&#1082;&#1072;&#1079;&#1091;%20&#8470;20\2010%20&#1075;&#1086;&#1076;\&#1052;&#1072;&#1090;&#1077;&#1088;&#1080;&#1072;&#1083;&#1099;\&#1072;&#1073;&#1086;&#1085;.%20&#1087;&#1086;%20&#1079;&#1072;&#1087;&#1088;&#1086;&#1089;&#1091;%2020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4;&#1041;&#1065;&#1040;&#1071;/&#1040;&#1085;&#1072;&#1083;&#1080;&#1079;%20&#1090;&#1086;&#1074;&#1072;&#1088;&#1085;&#1086;&#1081;%20&#1087;&#1088;&#1086;&#1076;&#1091;&#1082;&#1094;&#1080;&#1080;/2011/01%20&#1058;&#1055;%202011&#1075;.%2017.01.11/17.01.2011%20&#1058;&#1086;&#1074;&#1072;&#1088;&#1085;&#1072;&#1103;%20&#1087;&#1088;&#1086;&#1076;&#1091;&#1082;&#1094;&#1080;&#1103;/&#1042;&#1072;&#1088;.&#1042;&#1099;&#1088;&#1091;&#1095;&#1082;&#1072;%20&#1076;&#1083;&#1103;%20&#1086;&#1078;&#1080;&#1076;.%202011/&#1072;&#1073;&#1086;&#1085;.%20&#1063;&#1063;&#1048;&#1052;%20&#1054;&#1073;&#1098;&#1077;&#1084;&#1099;%20&#1085;&#1072;%2020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76;&#1088;&#1072;&#1079;&#1076;&#1077;&#1083;&#1077;&#1085;&#1080;&#1103;/&#1055;&#1083;&#1072;&#1085;&#1086;&#1074;&#1086;-&#1101;&#1082;&#1086;&#1085;&#1086;&#1084;&#1080;&#1095;&#1077;&#1089;&#1082;&#1080;&#1081;%20&#1086;&#1090;&#1076;&#1077;&#1083;/2013/&#1041;&#1044;&#1056;/&#1085;&#1072;%20&#1092;&#1077;&#1074;&#1088;&#1072;&#1083;&#1100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Documents%20and%20Settings\Krakozyabra\&#1056;&#1072;&#1073;&#1086;&#1095;&#1080;&#1081;%20&#1089;&#1090;&#1086;&#1083;\CAODMFKT%20(&#1087;&#1088;&#1086;&#1089;&#1084;&#1086;&#1090;&#1088;&#1077;&#1085;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rhipovana/Local%20Settings/Temporary%20Internet%20Files/Content.Outlook/MVQ64O7F/Documents%20and%20Settings/mohnacheva.SBIT/&#1052;&#1086;&#1080;%20&#1076;&#1086;&#1082;&#1091;&#1084;&#1077;&#1085;&#1090;&#1099;/&#1050;&#1085;&#1080;&#1075;&#1072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&#1055;&#1069;&#1054;\&#1054;&#1041;&#1065;&#1040;&#1071;\&#1040;&#1085;&#1072;&#1083;&#1080;&#1079;%20&#1090;&#1086;&#1074;&#1072;&#1088;&#1085;&#1086;&#1081;%20&#1087;&#1088;&#1086;&#1076;&#1091;&#1082;&#1094;&#1080;&#1080;\2011\01%20&#1058;&#1055;%202011&#1075;.%2017.01.11\17.01.2011%20&#1058;&#1086;&#1074;&#1072;&#1088;&#1085;&#1072;&#1103;%20&#1087;&#1088;&#1086;&#1076;&#1091;&#1082;&#1094;&#1080;&#1103;\&#1042;&#1072;&#1088;.&#1042;&#1099;&#1088;&#1091;&#1095;&#1082;&#1072;%20&#1076;&#1083;&#1103;%20&#1086;&#1078;&#1080;&#1076;.%202011\&#1072;&#1073;&#1086;&#1085;.%20&#1063;&#1063;&#1048;&#1052;%20&#1054;&#1073;&#1098;&#1077;&#1084;&#1099;%20&#1085;&#1072;%2020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&#1055;&#1069;&#1054;\&#1056;&#1072;&#1089;&#1095;&#1077;&#1090;&#1099;\2013\&#1056;&#1077;&#1075;&#1091;&#1083;&#1080;&#1088;&#1086;&#1074;&#1072;&#1085;&#1080;&#1077;%20&#1057;&#1053;\&#1044;&#1083;&#1103;%20&#1086;&#1090;&#1087;&#1088;&#1072;&#1074;&#1082;&#1080;%20&#1074;%20&#1043;&#1050;%20&#1056;&#1050;\1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Documents%20and%20Settings\komissarova.TESK\&#1052;&#1086;&#1080;%20&#1076;&#1086;&#1082;&#1091;&#1084;&#1077;&#1085;&#1090;&#1099;\&#1056;&#1069;&#1050;\&#1054;&#1090;&#1087;&#1088;&#1072;&#1074;&#1082;&#1072;%20&#1074;%20&#1056;&#1069;&#1050;%20&#1085;&#1072;%202008%20&#1075;\&#1058;&#1072;&#1088;&#1080;&#1092;%202005%20%20&#1059;&#1090;&#1074;&#1077;&#1088;&#1078;&#1076;&#1077;&#1085;&#1086;%20&#1056;&#1069;&#105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13\V2008-2011%2081208%20var&#1050;50&#1082;&#1083;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rychkova/Downloads/&#1050;&#1086;&#1087;&#1080;&#1103;%20v-2013-2017-2030-15%2005%2014%20&#1073;&#1072;&#1079;&#1086;&#1074;&#1099;&#1081;(&#1074;&#1072;&#1088;%202-&#1085;&#1072;&#1093;%20&#1085;&#1086;&#1074;&#1099;&#1081;%20&#1082;&#1091;&#1088;&#1089;)-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SC_W\&#1055;&#1088;&#1086;&#1075;&#1085;&#1086;&#1079;\&#1055;&#1088;&#1086;&#1075;05_00(27.06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Root\Documents%20and%20Settings\Krakozyabra\&#1056;&#1072;&#1073;&#1086;&#1095;&#1080;&#1081;%20&#1089;&#1090;&#1086;&#1083;\CAODMFKT%20(&#1087;&#1088;&#1086;&#1089;&#1084;&#1086;&#1090;&#1088;&#1077;&#1085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Documents%20and%20Settings\komissarova.TESK\&#1052;&#1086;&#1080;%20&#1076;&#1086;&#1082;&#1091;&#1084;&#1077;&#1085;&#1090;&#1099;\&#1056;&#1069;&#1050;\&#1054;&#1090;&#1087;&#1088;&#1072;&#1074;&#1082;&#1072;%20&#1074;%20&#1056;&#1069;&#1050;%20&#1085;&#1072;%202008%20&#1075;\&#1058;&#1072;&#1088;&#1080;&#1092;%202005%20%20&#1059;&#1090;&#1074;&#1077;&#1088;&#1078;&#1076;&#1077;&#1085;&#1086;%20&#1056;&#1069;&#105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tova_EV/Local%20Settings/Temporary%20Internet%20Files/Content.Outlook/N0IOKRZD/Oplata5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42;&#1099;&#1085;&#1077;&#1089;&#1077;&#1085;&#1086;%20&#1089;&#1089;&#1099;&#1083;&#1082;&#1086;&#1081;%20&#1085;&#1072;%20&#1088;&#1072;&#1073;&#1086;&#1095;&#1080;&#1081;%20&#1089;&#1090;&#1086;&#1083;\&#1061;&#1048;&#1053;\&#1042;&#1099;&#1087;&#1086;&#1083;&#1085;&#1077;&#1085;&#1085;&#1077;&#1086;\&#1056;&#1072;&#1089;&#1095;&#1077;&#1090;%20RAB\5\&#1056;&#1072;&#1089;&#1095;&#1077;&#1090;%20RAB_&#1051;&#1077;&#1085;%20&#1080;%20&#1052;&#1054;&#1069;&#1057;&#1050;_&#1089;%202010%20&#1075;&#1086;&#1076;&#1072;_14.04.2009_&#1089;&#1086;%20&#1089;&#1075;&#1083;&#1072;&#1078;_version%203.0_&#1073;&#1077;&#1079;%20&#1060;&#1057;&#105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0100\Data\Documents\Projects\RAO%20UES\Sample%20Reports\CEZ\CEZ_Model_16_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_plan2\C\&#1056;&#1040;&#1041;&#1054;&#1058;&#1040;\&#1058;&#1072;&#1088;&#1080;&#1092;&#1099;\Tarif_304_1%20&#1054;&#1088;&#1080;&#1075;&#1080;&#1085;&#1072;&#1083;%20&#1091;&#1090;&#1086;&#1095;.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DOCUME~1\user\LOCALS~1\Temp\TSET.NET.201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Users\rabaev001\Documents\&#1042;&#1099;&#1084;&#1087;&#1077;&#1083;%20&#1048;&#1058;%20&#1094;&#1077;&#1085;&#1090;&#1088;&#1072;&#1083;&#1080;&#1079;&#1072;&#1094;&#1080;&#1103;\WP\City%20Funnel%20v3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&#1069;&#1053;&#1045;&#1056;&#1043;&#1054;&#1057;&#1041;&#1067;&#1058;%202014\&#1090;&#1072;&#1073;&#1083;&#1080;&#1094;&#1072;%20&#1088;&#1072;&#1089;&#1095;&#1077;&#1090;&#1072;%20&#1087;&#1086;&#1082;&#1072;&#1079;&#1072;&#1090;&#1077;&#1083;&#1077;&#1081;%20&#1043;&#1055;%202%20&#1082;&#1074;&#1072;&#1088;&#1090;&#1072;&#1083;%20201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DOCUME~1\user\LOCALS~1\Temp\TEPLO.PREDEL.2010_m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SC_W\&#1055;&#1088;&#1086;&#1075;&#1085;&#1086;&#1079;\&#1055;&#1088;&#1086;&#1075;05_00(27.06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Users\&#1052;&#1072;&#1088;&#1080;&#1085;&#1072;\Documents\&#1040;&#1082;&#1091;&#1096;&#1089;&#1082;&#1072;&#1103;\&#1057;&#1086;&#1074;&#1077;&#1090;%20&#1088;&#1099;&#1085;&#1082;&#1072;\&#1057;&#1073;&#1099;&#1090;&#1086;&#1074;&#1072;&#1103;%20&#1085;&#1072;&#1076;&#1073;&#1072;&#1074;&#1082;&#1072;\&#1056;&#1072;&#1089;&#1095;&#1077;&#1090;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&#1061;&#1072;&#1085;&#1086;&#1074;&#1072;\&#1043;&#1088;(27.07.00)5&#106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-418-1\&#1058;&#1074;&#1086;&#1080;%20&#1076;&#1086;&#1082;&#1091;&#1084;&#1077;&#1085;&#1090;&#1099;\&#1086;&#1090;&#1076;&#1077;&#1083;%20&#1090;&#1072;&#1088;&#1080;&#1092;&#1086;&#1086;&#1073;&#1088;&#1072;&#1079;&#1086;&#1074;&#1072;&#1085;&#1080;&#1103;\&#1045;&#1048;&#1040;&#1057;\&#1045;&#1048;&#1040;&#1057;%202009&#1075;\&#1074;&#1072;&#1088;&#1080;&#1072;&#1085;&#1090;&#1099;%20&#1076;&#1083;&#1103;%20&#1087;&#1088;&#1077;&#1076;&#1077;&#1083;&#1100;&#1085;&#1080;&#1082;&#1086;&#1074;\&#1047;&#1072;&#1087;&#1088;&#1086;&#1089;%20&#1087;&#1086;%20&#1087;&#1077;&#1088;&#1077;&#1082;&#1088;&#1077;&#1089;&#1090;&#1082;&#1077;\&#1074;&#1072;&#1088;&#1080;&#1072;&#1085;&#1090;%20(735,4+200&#1084;&#1083;&#1085;)\OREP.SZPR.2009-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&#1059;&#1060;&#1069;\&#1055;&#1069;&#1054;\&#1055;&#1069;&#1054;%20&#1058;&#1057;&#1050;\&#1055;&#1086;&#1083;&#1100;&#1079;&#1086;&#1074;&#1072;&#1090;&#1077;&#1083;&#1080;\&#1041;&#1072;&#1083;&#1072;&#1085;&#1089;%202015%20&#1075;\&#1045;&#1048;&#1040;&#1057;\&#1058;&#1091;&#1083;&#1072;%20&#1057;&#1055;&#1041;%20FORM9.1.2015(v1.0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!!!%20old%20files\&#1052;&#1086;&#1080;%20&#1076;&#1086;&#1082;&#1091;&#1084;&#1077;&#1085;&#1090;&#1099;\&#1043;&#1050;&#1055;&#1047;-2011\&#1050;&#1086;&#1088;&#1088;&#1077;&#1082;&#1090;&#1080;&#1088;&#1086;&#1074;&#1082;&#1072;%20&#1043;&#1050;&#1055;&#1047;-2011\IBM%20COGNOS\&#1060;&#1086;&#1088;&#1084;&#1072;%20&#1087;&#1083;&#1072;&#1085;&#1072;_&#1058;&#1074;&#1077;&#1088;&#1100;&#1101;&#1085;&#1077;&#1088;&#1075;&#1086;_10.06.11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-418-1\&#1058;&#1074;&#1086;&#1080;%20&#1076;&#1086;&#1082;&#1091;&#1084;&#1077;&#1085;&#1090;&#1099;\Documents%20and%20Settings\kotova_ev\Local%20Settings\Temporary%20Internet%20Files\Content.Outlook\DUNU8E6X\30%2012%202008\&#1056;&#1072;&#1089;&#1095;&#1077;&#1090;%20&#1090;&#1072;&#1088;&#1080;&#1092;&#1086;&#1074;%2029.12.2008_&#1088;&#1072;&#1089;&#1095;&#1077;&#1090;%20&#1055;&#1069;&#1057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-418-1\&#1058;&#1074;&#1086;&#1080;%20&#1076;&#1086;&#1082;&#1091;&#1084;&#1077;&#1085;&#1090;&#1099;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&#1061;&#1072;&#1085;&#1086;&#1074;&#1072;\&#1043;&#1088;(27.07.00)5&#1061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Documents%20and%20Settings\seifutdin\Local%20Settings\Temporary%20Internet%20Files\OLKE\Users\zubareva\AppData\Local\Microsoft\Windows\Temporary%20Internet%20Files\Content.Outlook\HW060CL7\&#1057;%201%20&#1103;&#1085;&#1074;&#1072;&#1088;&#1103;%202008%20&#1075;&#1086;&#1076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Users\GSHVET~1\AppData\Local\Temp\notesF3B52A\Process%20distribution%20v20%20GS%20RA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&#1055;&#1086;&#1076;&#1088;&#1072;&#1079;&#1076;&#1077;&#1083;&#1077;&#1085;&#1080;&#1103;\&#1055;&#1083;&#1072;&#1085;&#1086;&#1074;&#1086;-&#1101;&#1082;&#1086;&#1085;&#1086;&#1084;&#1080;&#1095;&#1077;&#1089;&#1082;&#1080;&#1081;%20&#1086;&#1090;&#1076;&#1077;&#1083;\&#1052;&#1086;&#1093;&#1085;&#1072;&#1095;&#1077;&#1074;&#1072;\2013\&#1040;&#1058;&#1057;\&#1048;&#1102;&#1085;&#1100;%202013\&#1076;&#1086;%2026\20130601_MRSKVOLG_56_gs_price_data_26.xml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&#1050;&#1040;&#1040;\Downloads\ENERGY.KTL.NET.PLAN.6.2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_SMA\Programmer\&#1059;&#1087;&#1088;&#1072;&#1074;&#1083;&#1077;&#1085;&#1080;&#1077;%20&#1069;&#1069;\F46%202012\46TE.2011(v2.0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&#1055;&#1069;&#1054;\&#1056;&#1072;&#1089;&#1095;&#1077;&#1090;&#1099;\&#1055;&#1088;&#1077;&#1076;&#1077;&#1083;&#1100;&#1085;&#1099;&#1077;%20&#1090;&#1072;&#1088;&#1080;&#1092;&#1099;%20&#1087;&#1086;%20&#1087;&#1077;&#1088;&#1077;&#1076;&#1072;&#1095;&#1077;\&#1055;%201.4.%20&#1080;%20&#1055;%201.5.%202009%20&#1043;&#1050;%20&#1056;&#1050;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FOMINS~1\LOCALS~1\Temp\Rar$DI00.391\Documents%20and%20Settings\Konovalova.ET-CORP\Local%20Settings\Temporary%20Internet%20Files\Content.IE5\OPYRKTEF\form1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andreev_vv.MRSK-CP\Local%20Settings\Temporary%20Internet%20Files\OLKAB\&#1057;&#1042;&#1054;&#1044;_6,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&#1052;&#1086;&#1093;&#1085;&#1072;&#1095;&#1077;&#1074;&#1072;\2009\&#1054;&#1087;&#1090;&#1086;&#1074;&#1099;&#1081;%20&#1088;&#1099;&#1085;&#1086;&#1082;\&#1080;&#1102;&#1085;&#1100;\&#1087;&#1088;&#1077;&#1076;&#1077;&#1083;\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DOCUME~1\9335~1\LOCALS~1\Temp\bat\proverk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&#1055;&#1069;&#1054;\&#1054;&#1041;&#1065;&#1040;&#1071;\&#1055;&#1088;&#1077;&#1076;&#1077;&#1083;&#1100;&#1085;&#1099;&#1077;%20&#1090;&#1072;&#1088;&#1080;&#1092;&#1099;\2010%20&#1075;&#1086;&#1076;\&#1064;&#1072;&#1073;&#1083;&#1086;&#1085;%20&#1087;&#1086;%20&#1087;&#1088;&#1077;&#1076;&#1077;&#1083;&#1100;&#1085;&#1099;&#1084;%202010\EE.PRIV.TAR.20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DOCUME~1\NKONDA~1.FST\LOCALS~1\Temp\notes6030C8\&#1055;&#1083;&#1072;&#1085;%20&#1085;&#1072;%202008-201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Root\Documents%20and%20Settings\prokopenko\Local%20Settings\Temporary%20Internet%20Files\Content.IE5\U1F8XSJM\&#1056;&#1040;&#1057;&#1063;&#1045;&#1058;%20&#1058;&#1040;&#1056;&#1048;&#1060;&#1054;&#1042;\&#1058;&#1072;&#1073;&#1083;16%20&#1069;&#1085;&#1077;&#1088;&#1075;&#1086;&#1089;&#1077;&#1088;&#1074;&#1080;&#108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Documents%20and%20Settings\tumchenok\Local%20Settings\Temporary%20Internet%20Files\Content.IE5\4TIJK9MN\&#1092;&#1086;&#1088;&#1084;&#1099;%20&#1045;&#1048;&#1040;&#1057;\20E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ENSBIT\&#1060;&#1069;&#1057;\&#1055;&#1083;&#1072;&#1085;&#1086;&#1074;&#1086;-&#1101;&#1082;&#1086;&#1085;&#1086;&#1084;&#1080;&#1095;&#1077;&#1089;&#1082;&#1080;&#1081;%20&#1086;&#1090;&#1076;&#1077;&#1083;\&#1054;&#1073;&#1097;&#1072;&#1103;\05_&#1090;&#1072;&#1088;&#1080;&#1092;&#1099;\&#1055;&#1088;&#1077;&#1076;&#1077;&#1083;&#1100;&#1085;&#1099;&#1077;%20&#1090;&#1072;&#1088;&#1080;&#1092;&#1099;%20&#1085;&#1072;%202007-2009%20&#1075;.&#1075;\&#1055;&#1088;&#1077;&#1076;&#1077;&#1083;&#1100;&#1085;&#1099;&#1077;%20&#1090;&#1072;&#1088;&#1080;&#1092;&#1099;%20&#1085;&#1072;%202007%20&#1075;&#1086;&#1076;\&#1053;&#1086;&#1088;&#1084;&#1072;&#1090;&#1080;&#1074;&#1085;&#1099;&#1077;%20&#1076;-&#1090;&#1099;\&#1056;&#1077;&#1089;&#1087;&#1091;&#1073;&#1083;&#1080;&#1082;&#1072;%20&#1050;&#1072;&#1088;&#1077;&#1083;&#1080;&#110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c\XLS\Bal_01_pe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Documents%20and%20Settings\vseronogov\My%20Documents\Reports\Baltika%20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&#1058;&#1072;&#1088;&#1080;&#1092;&#1099;_2015\&#1042;.&#1053;&#1086;&#1074;&#1075;&#1086;&#1088;&#1086;&#1076;_&#1086;&#1073;&#1098;&#1077;&#1076;&#1080;&#1085;&#1077;&#1085;&#1085;&#1072;&#1103;\&#1042;.&#1053;&#1086;&#1074;&#1075;&#1086;&#1088;&#1086;&#1076;_&#1082;%20&#1089;&#1086;&#1074;&#1077;&#1097;&#1072;&#1085;&#1080;&#1102;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Root\Documents%20and%20Settings\vgrishanov\&#1056;&#1072;&#1073;&#1086;&#1095;&#1080;&#1081;%20&#1089;&#1090;&#1086;&#1083;\CA9O4V99(%20%20&#1074;&#1080;&#1079;&#1080;&#1088;&#1086;&#1074;&#1072;&#1085;&#1080;&#1077;251207%20&#1091;&#1090;&#1086;&#1095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Root\&#1054;&#1058;&#1056;\17_&#1058;&#1072;&#1088;&#1080;&#1092;&#1085;&#1086;&#1077;%20&#1076;&#1077;&#1083;&#1086;\&#1054;&#1090;&#1095;&#1077;&#1090;%20&#1079;&#1072;%202008%20&#1075;&#1086;&#1076;\&#1054;&#1090;&#1095;&#1077;&#1090;%202008%20&#1074;%20&#1088;&#1101;&#1082;\&#1043;&#1086;&#1076;&#1086;&#1074;&#1086;&#1081;%20&#1086;&#1090;&#1095;&#1077;&#1090;%20&#1074;%20&#1056;&#1069;&#1050;%20-%20&#1044;&#1062;&#1058;%20&#1050;&#1050;%20&#1079;&#1072;%202008%20&#1075;&#1086;&#1076;\&#1054;&#1090;&#1095;&#1077;&#1090;%20&#1087;&#1086;%20&#1092;&#1086;&#1088;&#1084;&#1072;&#1090;&#1091;%20&#1045;&#1048;&#1040;&#1057;%201%20&#1082;&#1074;.2008%20&#1075;.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&#1055;&#1069;&#1054;\&#1054;&#1041;&#1065;&#1040;&#1071;\&#1041;&#1072;&#1083;&#1072;&#1085;&#1089;&#1099;\2012\&#1064;&#1072;&#1073;&#1083;&#1086;&#1085;%202012%20&#1075;&#1086;&#1076;\FORM3.2012\FORM3.2012(v1.0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-418-1\&#1058;&#1074;&#1086;&#1080;%20&#1076;&#1086;&#1082;&#1091;&#1084;&#1077;&#1085;&#1090;&#1099;\&#1052;&#1086;&#1080;%20&#1076;&#1086;&#1082;&#1091;&#1084;&#1077;&#1085;&#1090;&#1099;\2008%20&#1075;&#1086;&#1076;\&#1073;&#1080;&#1079;&#1085;&#1077;&#1089;-&#1087;&#1083;&#1072;&#1085;\2009\&#1088;&#1072;&#1089;&#1095;&#1077;&#1090;%20&#1090;&#1072;&#1088;&#1080;&#1092;&#1086;&#1074;%20&#1076;&#1083;&#1103;%20&#1041;&#1055;%20200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92;&#1086;&#1088;&#1101;&#1084;\Documents%20and%20Settings\&#1040;&#1076;&#1084;&#1080;&#1085;&#1080;&#1089;&#1090;&#1088;&#1072;&#1090;&#1086;&#1088;\Local%20Settings\Temporary%20Internet%20Files\OLK6B\templates\mon.tar.resh\ee.tar.resh.200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DOCUME~1\user\LOCALS~1\Temp\&#1057;&#1090;&#1072;&#1085;&#1094;&#1080;&#1080;%202009\&#1040;&#1083;&#1090;&#1072;&#1081;-&#1050;&#1086;&#1082;&#1089;_09_&#1060;&#1057;&#105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-418-1\&#1058;&#1074;&#1086;&#1080;%20&#1076;&#1086;&#1082;&#1091;&#1084;&#1077;&#1085;&#1090;&#1099;\&#1052;&#1086;&#1093;&#1085;&#1072;&#1095;&#1077;&#1074;&#1072;\2009%20&#1087;&#1088;&#1077;&#1076;&#1077;&#1083;%20&#1087;&#1077;&#1088;&#1077;&#1076;&#1072;&#1095;&#1072;\12%2012\TSET(1).NET.2009.SVOD.1.0%20_11.12.2008%20(&#1054;&#1053;%20&#1057;&#1071;&#1050;&#1053;&#1041;&#1061;&#1066;&#1051;%20&#1090;&#1103;&#1088;%20&#1051;&#1070;&#1049;&#1071;&#1061;&#1051;&#1057;&#1051;%20&#1053;&#1056;%2027.11.08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&#1055;&#1069;&#1054;\&#1054;&#1041;&#1065;&#1040;&#1071;\&#1055;&#1088;&#1077;&#1076;&#1077;&#1083;&#1100;&#1085;&#1099;&#1077;%20&#1090;&#1072;&#1088;&#1080;&#1092;&#1099;\2010%20&#1075;&#1086;&#1076;\&#1064;&#1072;&#1073;&#1083;&#1086;&#1085;%20&#1087;&#1086;%20&#1087;&#1088;&#1077;&#1076;&#1077;&#1083;&#1100;&#1085;&#1099;&#1084;%202010\PREDEL.ELEC.201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&#1055;&#1069;&#1054;\&#1056;&#1072;&#1089;&#1095;&#1077;&#1090;&#1099;\&#1058;&#1072;&#1088;&#1080;&#1092;&#1099;%20&#1085;&#1072;%202010%20&#1075;&#1086;&#1076;\&#1096;&#1072;&#1073;&#1083;&#1086;&#1085;&#1099;%20&#1060;&#1057;&#1058;\PREDEL.ELEK.2009v1.8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2;&#1085;&#1091;&#1090;&#1088;&#1077;&#1085;&#1085;&#1080;&#1081;%20&#1086;&#1073;&#1084;&#1077;&#1085;\ekon\&#1056;&#1072;&#1089;&#1095;&#1105;&#1090;%20&#1057;&#1073;.&#1053;\&#1087;&#1083;&#1072;&#1085;%202015_2_%20&#1082;.&#1075;\7.%20&#1056;&#1040;&#1041;&#1054;&#1058;&#1040;%2014.01.2016\&#1042;&#1099;&#1088;&#1091;&#1095;&#1082;&#1072;%202014\46%20&#1086;&#1090;%20&#1052;&#1091;&#1088;&#1079;&#1080;&#1085;&#1086;&#1081;\2.%20&#1060;&#1077;&#1074;&#1088;&#1072;&#1083;&#1100;%202014%2046EE.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Documents%20and%20Settings\Nechesov.REKDEPNEW.000\&#1052;&#1086;&#1080;%20&#1076;&#1086;&#1082;&#1091;&#1084;&#1077;&#1085;&#1090;&#1099;\&#1041;&#1040;&#1051;&#1040;&#1053;&#1057;&#1067;\Form01%202006%20&#1088;&#1077;&#1075;&#1080;&#1086;&#1085;%20&#1056;&#1069;&#105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&#1055;&#1069;&#1054;\&#1054;&#1041;&#1065;&#1040;&#1071;\&#1055;&#1088;&#1077;&#1076;&#1077;&#1083;&#1100;&#1085;&#1099;&#1077;%20&#1090;&#1072;&#1088;&#1080;&#1092;&#1099;%20&#1085;&#1072;%202009%20&#1075;&#1086;&#1076;\&#1058;&#1072;&#1088;&#1080;&#1092;&#1085;&#1086;&#1077;%20&#1076;&#1077;&#1083;&#1086;\&#1058;&#1072;&#1088;&#1080;&#1092;&#1085;&#1086;&#1077;%20&#1076;&#1077;&#1083;&#1086;-&#1082;&#1086;&#1088;&#1088;.&#1080;&#1102;&#1083;&#1100;\&#1092;&#1086;&#1088;&#1084;&#1099;%20&#1076;&#1083;&#1103;%20&#1079;&#1072;&#1087;&#1086;&#1083;&#1085;&#1077;&#1085;&#1080;&#1103;%20200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4;&#1041;&#1065;&#1040;&#1071;/&#1058;&#1072;&#1088;&#1080;&#1092;&#1085;&#1086;&#1077;%20&#1076;&#1077;&#1083;&#1086;/&#1058;&#1072;&#1088;&#1080;&#1092;&#1085;&#1086;&#1077;%20&#1076;&#1077;&#1083;&#1086;%202011/&#1058;&#1072;&#1073;&#1083;&#1080;&#1094;&#1099;%20&#1069;&#1050;%2020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RAG\&#1058;&#1072;&#1088;&#1080;&#1092;%202009\&#1090;&#1072;&#1073;&#1083;&#1080;&#1094;&#1099;%20&#1076;&#1083;&#1103;%20&#1088;&#1072;&#1089;&#1095;&#1077;&#1090;&#1086;&#1074;28-04-08_2006-2009&#1089;%20&#1048;&#104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69;&#1057;/&#1055;&#1069;&#1054;/&#1054;&#1073;&#1097;&#1072;&#1103;/05_&#1090;&#1072;&#1088;&#1080;&#1092;&#1099;/&#1055;&#1088;&#1077;&#1076;&#1077;&#1083;&#1100;&#1085;&#1099;&#1077;%20&#1090;&#1072;&#1088;&#1080;&#1092;&#1099;%20&#1085;&#1072;%202007-2009%20&#1075;.&#1075;/&#1055;&#1088;&#1077;&#1076;&#1077;&#1083;&#1100;&#1085;&#1099;&#1077;%20&#1090;&#1072;&#1088;&#1080;&#1092;&#1099;%20&#1085;&#1072;%202007%20&#1075;&#1086;&#1076;/&#1053;&#1086;&#1088;&#1084;&#1072;&#1090;&#1080;&#1074;&#1085;&#1099;&#1077;%20&#1076;-&#1090;&#1099;/&#1056;&#1077;&#1089;&#1087;&#1091;&#1073;&#1083;&#1080;&#1082;&#1072;%20&#1050;&#1072;&#1088;&#1077;&#1083;&#1080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Documents%20and%20Settings\Nechesov.REKDEPNEW.000\&#1052;&#1086;&#1080;%20&#1076;&#1086;&#1082;&#1091;&#1084;&#1077;&#1085;&#1090;&#1099;\&#1041;&#1040;&#1051;&#1040;&#1053;&#1057;&#1067;\Form03.1%20&#1088;&#1077;&#1075;&#1080;&#1086;&#1085;%20&#1056;&#1069;&#105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54;&#1041;/06-03-06/Var2.7%20(version%201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Documents%20and%20Settings\vseronogov\My%20Documents\Projects\&#1040;&#1074;&#1080;&#1072;&#1094;&#1080;&#1103;\NAZ%20Sokol\Model\NAZ%20Sokol%20v.0.7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4;&#1041;&#1065;&#1040;&#1071;/&#1057;&#1053;/2013/&#1056;&#1072;&#1089;&#1095;&#1077;&#1090;%20&#1057;&#1053;/&#1057;&#1053;/&#1053;&#1086;&#1103;&#1073;&#1088;&#1100;/&#1054;&#1090;&#1087;&#1088;&#1072;&#1074;&#1083;&#1077;&#1085;&#1086;%20&#1074;%20&#1043;&#1050;%20&#1056;&#1050;%2016.11.2012/&#1055;&#1088;&#1080;&#1083;%201%20&#1056;&#1072;&#1089;&#1095;&#1077;&#1090;%20&#1057;&#1053;/1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8;&#1053;&#1050;%20&#1054;&#1046;&#1048;&#1044;&#1040;&#1045;&#1052;&#1067;&#1045;/2009%20&#1075;&#1086;&#1076;/&#1054;&#1046;&#1048;&#1044;.%20&#1076;&#1083;&#1103;%20&#1058;&#1048;&#1058;%20&#1085;&#1072;%2006.10.09/&#1076;&#1083;&#1103;%20&#1058;&#1069;&#1055;%20&#1085;&#1072;%2028.09.09/16.09.09%202%20&#1074;&#1072;&#1088;&#1080;&#1072;&#1085;&#1090;&#1072;/08.09.09/&#1054;&#1060;&#1056;-%202009%20&#1085;&#1072;%2002.09.09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ekon\&#1047;&#1072;&#1090;&#1088;&#1072;&#1090;&#1099;\&#1087;&#1083;&#1072;&#1085;%202012\&#1058;&#1072;&#1088;&#1080;&#1092;&#1099;%20&#1085;&#1072;%202012%20&#1082;%2008.12.11\&#1060;&#1086;&#1088;&#1084;&#1099;\1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SHPZ.DBF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Root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&#1055;&#1069;&#1054;\&#1054;&#1041;&#1065;&#1040;&#1071;\&#1040;&#1085;&#1072;&#1083;&#1080;&#1079;%20&#1090;&#1086;&#1074;&#1072;&#1088;&#1085;&#1086;&#1081;%20&#1087;&#1088;&#1086;&#1076;&#1091;&#1082;&#1094;&#1080;&#1080;\2010\&#1057;&#1077;&#1090;&#1077;&#1074;&#1099;&#1077;%20&#1082;&#1086;&#1084;&#1087;&#1072;&#1085;&#1080;&#1080;\&#1058;&#1055;%20&#1087;&#1086;%20&#1089;&#1077;&#1090;&#1103;&#1084;%202010\&#1055;&#1083;&#1072;&#1085;&#1099;%20&#1087;&#1086;%20&#1057;&#1077;&#1090;.&#1082;&#1086;&#1084;&#1087;\&#1057;&#1050;%20&#1050;&#1086;&#1088;&#1091;&#1085;&#1076;.%20&#1086;&#1078;&#1080;&#1076;.&#1058;&#1055;%20&#1103;&#1085;&#1074;&#1072;&#1088;&#1100;%202010%20&#1075;&#1086;&#1076;%20%2021.01.1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0;-4\&#1086;&#1073;&#1097;&#1072;&#1103;%20&#1087;&#1072;&#1087;&#1082;&#1072;\B-PL\NBPL\_FE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bdc\&#1092;&#1072;&#1081;&#1083;&#1086;&#1086;&#1073;&#1084;&#1077;&#1085;&#1085;&#1080;&#1082;\01_&#1044;&#1048;&#1056;&#1045;&#1050;&#1062;&#1048;&#1071;%20&#1055;&#1054;%20&#1069;&#1050;&#1054;&#1053;&#1054;&#1052;&#1048;&#1050;&#1045;%20&#1048;%20&#1060;&#1048;&#1053;&#1040;&#1053;&#1057;&#1040;&#1052;\&#1064;&#1040;&#1041;&#1051;&#1054;&#1053;%20&#1055;&#1054;%20&#1055;&#1056;&#1045;&#1044;&#1054;&#1057;&#1058;&#1040;&#1042;&#1051;&#1045;&#1053;&#1048;&#1070;%20&#1054;&#1058;&#1063;&#1045;&#1058;&#1053;&#1054;&#1057;&#1058;&#1048;3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52;&#1086;&#1080;%20&#1076;&#1086;&#1082;&#1091;&#1084;&#1077;&#1085;&#1090;&#1099;\&#1052;&#1054;&#1041;\06-03-06\Var2.7%20(version%201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LAW\Documents%20and%20Settings\olga\&#1052;&#1086;&#1080;%20&#1076;&#1086;&#1082;&#1091;&#1084;&#1077;&#1085;&#1090;&#1099;\&#1054;&#1083;&#1100;&#1075;&#1072;\&#1056;&#1072;&#1073;&#1086;&#1090;&#1072;\&#1054;&#1073;&#1086;&#1088;&#1086;&#1085;&#1101;&#1085;&#1077;&#1088;&#1075;&#1086;&#1089;&#1073;&#1099;&#1090;\&#1085;&#1072;%202014%20&#1075;&#1086;&#1076;\&#1056;&#1040;&#1057;&#1063;&#1045;&#1058;%20&#1053;&#1042;&#1042;%20&#1085;&#1072;%20200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&#1055;&#1069;&#1054;\&#1054;&#1041;&#1065;&#1040;&#1071;\&#1057;&#1053;\&#1088;&#1072;&#1089;&#1095;&#1077;&#1090;%20&#1057;&#1053;\&#1050;%20&#1087;&#1088;&#1072;&#1074;&#1083;&#1077;&#1085;&#1080;&#1102;%2029.12.2011\Documents%20and%20Settings\user\&#1052;&#1086;&#1080;%20&#1076;&#1086;&#1082;&#1091;&#1084;&#1077;&#1085;&#1090;&#1099;\&#1040;&#1085;&#1072;&#1083;&#1080;&#1079;%20&#1050;&#1069;%20&#1079;&#1072;%202005%20&#1075;&#1086;&#1076;\&#1069;&#1085;&#1077;&#1088;&#1075;&#1086;&#1089;&#1073;&#1099;&#1090;&#1086;&#1074;&#1072;&#1103;%20&#1082;&#1086;&#1084;&#1087;&#1072;&#1085;&#1080;&#1103;\&#1058;&#1040;&#1056;&#1048;&#1060;%202006\&#1055;&#1088;&#1072;&#1074;&#1083;&#1077;&#1085;&#1080;&#1077;%2014.12.2005\PEO\Docenko\PLAN\2004\&#1057;&#1086;&#1075;&#1083;&#1072;&#1089;&#1086;&#1074;&#1072;&#1085;&#1085;&#1099;&#1081;%20&#1074;&#1072;&#1088;&#1080;&#1072;&#1085;&#1090;\WORK\Proizv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7;&#1083;&#1091;&#1078;&#1073;&#1072;%20&#1088;&#1077;&#1072;&#1083;&#1080;&#1079;&#1072;&#1094;&#1080;&#1080;\&#1053;&#1077;&#1076;&#1086;&#1088;&#1091;&#1073;&#1072;\&#1055;&#1083;&#1072;&#1085;%202012\&#1052;&#1045;&#1057;&#1071;&#1062;\&#1044;&#1045;&#1050;&#1040;&#1041;&#1056;&#1068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fedov_V/AppData/Local/Microsoft/Windows/Temporary%20Internet%20Files/Content.Outlook/VCDLT9PN/&#1055;&#1088;&#1080;&#1083;&#1086;&#1078;&#1077;&#1085;&#1080;&#1077;%20&#1087;&#1086;%20&#1058;&#1086;&#1095;&#1082;&#1072;&#1084;%20&#1087;&#1086;&#1089;&#1090;&#1072;&#1074;&#1082;&#1080;%20&#1088;&#1072;&#1073;&#1086;&#1095;&#1080;&#1081;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DOCUME~1\DROMAN~1\LOCALS~1\Temp\notes6030C8\GRES.2007.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Documents%20and%20Settings\ekon.ENERGOSBYT\&#1052;&#1086;&#1080;%20&#1076;&#1086;&#1082;&#1091;&#1084;&#1077;&#1085;&#1090;&#1099;\&#1090;&#1072;&#1088;&#1080;&#1092;&#1099;\2009\&#1088;&#1072;&#1089;&#1095;&#1077;&#1090;%20&#1090;&#1072;&#1088;&#1080;&#1092;&#1072;\2009_&#1089;%20&#1080;&#1079;&#1084;&#1077;&#1085;&#1077;&#1085;&#1080;&#1077;&#1084;%20&#1087;&#1086;&#1082;&#1091;&#1087;&#1082;&#1080;%20&#1080;%20&#1087;&#1086;&#1090;&#1077;&#1088;&#1100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9;&#1090;&#1088;&#1086;&#1081;&#1073;&#1080;&#1079;&#1085;&#1077;&#1089;\Documents%20and%20Settings\Drozdov_AN\&#1052;&#1086;&#1080;%20&#1076;&#1086;&#1082;&#1091;&#1084;&#1077;&#1085;&#1090;&#1099;\&#1043;&#1050;&#1055;&#1047;\&#1054;&#1090;&#1095;&#1077;&#1090;&#1099;%20&#1087;&#1086;%20&#1043;&#1050;&#1055;&#1047;\&#1056;&#1072;&#1089;&#1095;&#1077;&#1090;%20&#1089;&#1090;&#1086;&#1080;&#1084;&#1086;&#1089;&#1090;&#1080;%20&#1091;&#1089;&#1083;&#1091;&#1075;%2007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ENSBIT\&#1060;&#1069;&#1057;\&#1054;&#1090;&#1076;&#1077;&#1083;%20&#1047;&#1072;&#1082;&#1091;&#1087;&#1086;&#1082;%20&#1069;&#1083;.&#1101;&#1085;&#1077;&#1088;&#1075;&#1080;&#1080;\&#1054;&#1073;&#1097;&#1072;&#1103;\&#1050;&#1086;&#1085;&#1082;&#1091;&#1088;&#1077;&#1085;&#1090;&#1085;&#1099;&#1081;%20&#1089;&#1077;&#1082;&#1090;&#1086;&#1088;%20-%202006\&#1055;&#1086;&#1082;&#1091;&#1087;&#1082;&#1072;%20(&#1050;&#1069;&#1057;&#1050;)\&#1052;&#1086;&#1080;%20&#1076;&#1086;&#1082;&#1091;&#1084;&#1077;&#1085;&#1090;&#1099;\XLS\&#1055;&#1088;&#1086;&#1080;&#1079;&#1074;&#1086;&#1076;&#1089;&#1090;&#1074;&#1086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ex/Local%20Settings/Temporary%20Internet%20Files/Content.Outlook/JU134OE7/&#1056;&#1072;&#1089;&#1095;&#1077;&#1090;%2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&#1058;&#1072;&#1088;&#1080;&#1092;%20&#1085;&#1072;%202012%20&#1075;&#1086;&#1076;\&#1044;&#1077;&#1090;&#1072;&#1083;&#1080;&#1079;&#1072;&#1094;&#1080;&#1103;%20&#1048;&#1058;-&#1073;&#1102;&#1076;&#1078;&#1077;&#1090;&#1072;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&#1055;&#1069;&#1057;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61;&#1072;&#1085;&#1086;&#1074;&#1072;\&#1043;&#1088;(27.07.00)5&#1061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69;&#1054;\&#1054;&#1041;&#1065;&#1040;&#1071;\&#1057;&#1053;\2013\&#1056;&#1072;&#1089;&#1095;&#1077;&#1090;%20&#1057;&#1053;\&#1057;&#1053;\&#1053;&#1086;&#1103;&#1073;&#1088;&#1100;\&#1054;&#1090;&#1087;&#1088;&#1072;&#1074;&#1083;&#1077;&#1085;&#1086;%20&#1074;%20&#1043;&#1050;%20&#1056;&#1050;%2016.11.2012\&#1055;&#1088;&#1080;&#1083;%201%20&#1056;&#1072;&#1089;&#1095;&#1077;&#1090;%20&#1057;&#1053;\1.xlsx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~1\Ogaraeva.FST\LOCALS~1\Temp\Rar$DI00.860\Documents%20and%20Settings\Shumeev\Local%20Settings\Temporary%20Internet%20Files\OLKAB4\Form1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S\Documents%20and%20Settings\seifutdin\Local%20Settings\Temporary%20Internet%20Files\OLKE\B-PL\NBPL\_FE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_FE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Documents%20and%20Settings\Morsova_NV\Desktop\Form9-&#1057;&#1072;&#1093;&#1072;&#1083;&#1080;&#1085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SC_W\&#1055;&#1088;&#1086;&#1075;&#1085;&#1086;&#1079;\&#1055;&#1088;&#1086;&#1075;05_00(27.06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6;&#1043;%20&#1087;&#1086;%20&#1085;&#1072;&#1089;&#1077;&#1083;&#1077;&#1085;&#1080;&#1102;/&#1056;&#1040;&#1041;&#1054;&#1063;&#1040;&#1071;%20&#1043;&#1056;&#1059;&#1055;&#1055;&#1040;/&#1052;&#1072;&#1090;&#1077;&#1088;&#1080;&#1072;&#1083;&#1099;%20&#1086;&#1090;%20&#1059;&#1056;&#1053;/&#1057;&#1087;&#1088;&#1072;&#1074;&#1082;&#1072;%20&#1086;%20&#1082;&#1086;&#1083;&#1080;&#1095;&#1077;&#1089;&#1090;&#1074;&#1077;%20&#1076;&#1086;&#1075;&#1086;&#1074;&#1086;&#1088;&#1086;&#1074;%20&#1060;&#1051;%20&#1074;%20&#1088;&#1072;&#1079;&#1088;&#1077;&#1079;&#1077;%20&#1052;&#1054;%20&#1052;&#1044;%20&#1048;&#1046;&#1044;%20&#1085;&#1072;%2001%2010%20201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6\dzo\COMMON\JDANOVA\&#1060;&#1054;\&#1050;&#1085;&#1080;&#1075;&#1072;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vezdova/Desktop/&#1050;&#1091;&#1073;&#1072;&#1085;&#1100;_%20&#1041;&#1055;_2019%20&#1085;&#1086;&#1074;&#1099;&#1081;_08.04.19.xlsx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-418-1\&#1058;&#1074;&#1086;&#1080;%20&#1076;&#1086;&#1082;&#1091;&#1084;&#1077;&#1085;&#1090;&#1099;\DOCUME~1\User\LOCALS~1\Temp\Rar$DI00.516\COMMON\JDANOVA\&#1060;&#1054;\&#1050;&#1085;&#1080;&#1075;&#1072;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0;&#1085;%20&#1087;&#1083;&#1072;&#1085;%20&#1082;%20&#1080;&#1085;&#1074;&#1077;&#1089;&#1090;&#1082;&#1077;%20&#1056;&#1040;%20&#1050;&#1050;%20&#1048;%20&#1054;&#1041;&#1065;&#1048;&#104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бон.ТП"/>
      <sheetName val="абон.2010г.-032, 5031 и др."/>
      <sheetName val="абон.2010г.-032, 5031 и др..xls"/>
      <sheetName val="абон.2010г.-032,%205031%20и%20д"/>
      <sheetName val="%D0%B0%D0%B1%D0%BE%D0%BD.2010%D"/>
      <sheetName val="на 1 тут"/>
      <sheetName val="Титульный"/>
      <sheetName val="3.15"/>
    </sheetNames>
    <definedNames>
      <definedName name="_xlbgnm.M8" refersTo="#ССЫЛКА!"/>
      <definedName name="_xlbgnm.M9" refersTo="#ССЫЛКА!"/>
      <definedName name="_xlbgnm.ttt3" refersTo="#ССЫЛКА!"/>
      <definedName name="_xlbgnm.ttt9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#ССЫЛКА"/>
      <sheetName val="FES"/>
      <sheetName val="расчет"/>
      <sheetName val="3.1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Ком потери"/>
      <sheetName val="InputTI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2001"/>
      <sheetName val="списки"/>
      <sheetName val="Позиция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SMetstrait"/>
      <sheetName val="Контроль"/>
      <sheetName val="Отопление"/>
      <sheetName val="постоянные затраты"/>
      <sheetName val="VLOOKUP"/>
      <sheetName val="INPUTMASTER"/>
      <sheetName val="XLR_NoRangeSheet"/>
      <sheetName val="Sheet2"/>
      <sheetName val="ТЭП 1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Данные для расчета"/>
      <sheetName val="Справочники"/>
      <sheetName val="Справочно"/>
      <sheetName val="t_Настройки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T25"/>
      <sheetName val="T31"/>
      <sheetName val="форма-прил к ф№1"/>
      <sheetName val="T0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1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Топливо2009"/>
      <sheetName val="2009"/>
      <sheetName val="9. Смета затрат"/>
      <sheetName val="11 Прочие_расчет"/>
      <sheetName val="10. БД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  <sheetName val="FST5"/>
      <sheetName val="Декабрь"/>
      <sheetName val="FE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4 2010"/>
      <sheetName val="Дог.вел.и факт.потребл."/>
      <sheetName val="Дог.вел.и факт.потребл. (2)"/>
      <sheetName val="Дог.вел.и факт.потребл. (3)"/>
      <sheetName val="Дог.вел.и факт.потребл. (4)"/>
      <sheetName val="абон. по запросу 2010"/>
      <sheetName val="FES"/>
      <sheetName val="абон. по запросу 2010.xls"/>
      <sheetName val="Лист1"/>
      <sheetName val="абон.%20по%20запросу%202010.xls"/>
      <sheetName val="%D0%B0%D0%B1%D0%BE%D0%BD.%20%D0"/>
    </sheetNames>
    <definedNames>
      <definedName name="_xlbgnm.q11"/>
      <definedName name="_xlbgnm.q15"/>
      <definedName name="_xlbgnm.q17"/>
      <definedName name="_xlbgnm.q2"/>
      <definedName name="_xlbgnm.q3"/>
      <definedName name="_xlbgnm.q4"/>
      <definedName name="_xlbgnm.q5"/>
      <definedName name="_xlbgnm.q6"/>
      <definedName name="_xlbgnm.q7"/>
      <definedName name="_xlbgnm.q8"/>
      <definedName name="_xlbgnm.q9"/>
      <definedName name="_xlbgnm.ttt1"/>
      <definedName name="_xlbgnm.ttt2"/>
      <definedName name="_xlbgnm.ttt5"/>
      <definedName name="_xlbgnm.ttt6"/>
      <definedName name="_xlbgnm.ttt7"/>
      <definedName name="_xlbgnm.ttt8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Т "/>
      <sheetName val="Книга1"/>
    </sheetNames>
    <definedNames>
      <definedName name="_____________r" refersTo="#ССЫЛКА!"/>
      <definedName name="____________r" refersTo="#ССЫЛКА!"/>
      <definedName name="___________r" refersTo="#ССЫЛКА!"/>
      <definedName name="__________r" refersTo="#ССЫЛКА!"/>
      <definedName name="_________r" refersTo="#ССЫЛКА!"/>
      <definedName name="_____r" refersTo="#ССЫЛКА!"/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Ком потери"/>
      <sheetName val="InputTI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2001"/>
      <sheetName val="списки"/>
      <sheetName val="Позиция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SMetstrait"/>
      <sheetName val="Контроль"/>
      <sheetName val="Отопление"/>
      <sheetName val="постоянные затраты"/>
      <sheetName val="2.Ê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бон.ТП"/>
      <sheetName val="абон.2010г.-032, 5031 и др."/>
      <sheetName val="абон.2010г.-032, 5031 и др..xls"/>
      <sheetName val="абон.2010г.-032,%205031%20и%20д"/>
      <sheetName val="%D0%B0%D0%B1%D0%BE%D0%BD.2010%D"/>
    </sheetNames>
    <definedNames>
      <definedName name="_xlbgnm.M8" refersTo="#ССЫЛКА!"/>
      <definedName name="_xlbgnm.M9" refersTo="#ССЫЛКА!"/>
      <definedName name="_xlbgnm.ttt3" refersTo="#ССЫЛКА!"/>
      <definedName name="_xlbgnm.ttt9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Т.И."/>
      <sheetName val="1"/>
      <sheetName val="1.xlsx"/>
    </sheetNames>
    <definedNames>
      <definedName name="_xlbgnm.M8" refersTo="#ССЫЛКА!"/>
      <definedName name="_xlbgnm.M9" refersTo="#ССЫЛКА!"/>
      <definedName name="_xlbgnm.ttt4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4 2010"/>
      <sheetName val="Дог.вел.и факт.потребл."/>
      <sheetName val="Дог.вел.и факт.потребл. (2)"/>
      <sheetName val="Дог.вел.и факт.потребл. (3)"/>
      <sheetName val="Дог.вел.и факт.потребл. (4)"/>
      <sheetName val="абон. по запросу 2010"/>
      <sheetName val="FES"/>
      <sheetName val="абон. по запросу 2010.xls"/>
      <sheetName val="Лист1"/>
      <sheetName val="абон.%20по%20запросу%202010.xls"/>
      <sheetName val="%D0%B0%D0%B1%D0%BE%D0%BD.%20%D0"/>
    </sheetNames>
    <definedNames>
      <definedName name="_xlbgnm.q11"/>
      <definedName name="_xlbgnm.q15"/>
      <definedName name="_xlbgnm.q17"/>
      <definedName name="_xlbgnm.q2"/>
      <definedName name="_xlbgnm.q3"/>
      <definedName name="_xlbgnm.q4"/>
      <definedName name="_xlbgnm.q5"/>
      <definedName name="_xlbgnm.q6"/>
      <definedName name="_xlbgnm.q7"/>
      <definedName name="_xlbgnm.q8"/>
      <definedName name="_xlbgnm.q9"/>
      <definedName name="_xlbgnm.ttt1"/>
      <definedName name="_xlbgnm.ttt2"/>
      <definedName name="_xlbgnm.ttt5"/>
      <definedName name="_xlbgnm.ttt6"/>
      <definedName name="_xlbgnm.ttt7"/>
      <definedName name="_xlbgnm.ttt8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1 Объём продаж Оборонэн.сбыт"/>
      <sheetName val="дог.0808 Объём на 2010-2011г."/>
      <sheetName val="2011 Объём продаж по гр.потр. "/>
      <sheetName val="абон.по ЧЧИМ Объём на 2011г."/>
      <sheetName val="0032_2010"/>
      <sheetName val="5031_2010"/>
      <sheetName val="5"/>
      <sheetName val="окончательн"/>
      <sheetName val="выписки из баланса 2011"/>
      <sheetName val="перечень потр по ЧЧИМ"/>
      <sheetName val="12 5032 2010"/>
      <sheetName val="Лист2"/>
      <sheetName val="Лист3"/>
      <sheetName val="Лист4"/>
      <sheetName val="2010 0808 услуга"/>
      <sheetName val="абон. ЧЧИМ Объемы на 2011"/>
      <sheetName val="на 1 тут"/>
      <sheetName val="абон. ЧЧИМ Объемы на 2011.xls"/>
      <sheetName val="FES"/>
      <sheetName val="абон.%20ЧЧИМ%20Объемы%20на%2020"/>
      <sheetName val="%D0%B0%D0%B1%D0%BE%D0%BD.%20%D0"/>
      <sheetName val="Лист12"/>
    </sheetNames>
    <definedNames>
      <definedName name="_xlbgnm.A23" refersTo="#ССЫЛКА!"/>
      <definedName name="лф" refersTo="#ССЫЛКА!"/>
      <definedName name="пра" refersTo="#ССЫЛКА!"/>
      <definedName name="ракр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мерческие"/>
      <sheetName val="на февраль"/>
    </sheetNames>
    <definedNames>
      <definedName name="_______qer6" refersTo="#ССЫЛКА!"/>
      <definedName name="___qer6" refersTo="#ССЫЛКА!"/>
    </defined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"/>
      <sheetName val="приб"/>
      <sheetName val="Книга1"/>
    </sheetNames>
    <definedNames>
      <definedName name="_xlbgnm.qer6" refersTo="#ССЫЛКА!"/>
    </defined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1 Объём продаж Оборонэн.сбыт"/>
      <sheetName val="дог.0808 Объём на 2010-2011г."/>
      <sheetName val="2011 Объём продаж по гр.потр. "/>
      <sheetName val="абон.по ЧЧИМ Объём на 2011г."/>
      <sheetName val="0032_2010"/>
      <sheetName val="5031_2010"/>
      <sheetName val="5"/>
      <sheetName val="окончательн"/>
      <sheetName val="выписки из баланса 2011"/>
      <sheetName val="перечень потр по ЧЧИМ"/>
      <sheetName val="12 5032 2010"/>
      <sheetName val="Лист2"/>
      <sheetName val="Лист3"/>
      <sheetName val="Лист4"/>
      <sheetName val="2010 0808 услуга"/>
      <sheetName val="абон. ЧЧИМ Объемы на 2011"/>
      <sheetName val="на 1 тут"/>
      <sheetName val="абон. ЧЧИМ Объемы на 2011.xls"/>
      <sheetName val="абон.%20ЧЧИМ%20Объемы%20на%2020"/>
      <sheetName val="%D0%B0%D0%B1%D0%BE%D0%BD.%20%D0"/>
      <sheetName val="FES"/>
    </sheetNames>
    <definedNames>
      <definedName name="_xlbgnm.A23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Т.И."/>
      <sheetName val="1"/>
      <sheetName val="1.xlsx"/>
    </sheetNames>
    <definedNames>
      <definedName name="_xlbgnm.ttt4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Справочники"/>
      <sheetName val="FES"/>
      <sheetName val="Позиция"/>
      <sheetName val="ВАРИАНТ 3 РАБОЧИЙ"/>
      <sheetName val="TEHSHEET"/>
      <sheetName val="20"/>
      <sheetName val="23"/>
      <sheetName val="26"/>
      <sheetName val="27"/>
      <sheetName val="28"/>
      <sheetName val="21"/>
      <sheetName val="29"/>
      <sheetName val="25"/>
      <sheetName val="19"/>
      <sheetName val="22"/>
      <sheetName val="24"/>
      <sheetName val="UGOL"/>
      <sheetName val="Кедровский"/>
      <sheetName val="Перегруппировка"/>
      <sheetName val="ПрЭС"/>
      <sheetName val="план 2000"/>
      <sheetName val="БДР"/>
      <sheetName val="прочие доходы"/>
      <sheetName val="ТЭП ТНС утв."/>
      <sheetName val="КПЭ"/>
      <sheetName val="ОНА,ОНО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реестр сф 2012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1"/>
      <sheetName val="D"/>
      <sheetName val="Баланс"/>
      <sheetName val="Удельные"/>
      <sheetName val="Потери"/>
      <sheetName val="Пол отпуск"/>
      <sheetName val="Топливо"/>
      <sheetName val="Покупка элэнергии"/>
      <sheetName val="Аб плата"/>
      <sheetName val="Распределение"/>
      <sheetName val="Отпуск тепла"/>
      <sheetName val="Расходы"/>
      <sheetName val="1,2"/>
      <sheetName val="2ВЭ"/>
      <sheetName val="2ВЦЧС"/>
      <sheetName val="3"/>
      <sheetName val="3ВЭ"/>
      <sheetName val="4,5"/>
      <sheetName val="4ВЭ"/>
      <sheetName val="Passcheck"/>
      <sheetName val="6"/>
      <sheetName val="6ВЭ"/>
      <sheetName val="6КЭСО"/>
      <sheetName val="9"/>
      <sheetName val="10"/>
      <sheetName val="11"/>
      <sheetName val="11ВЦ"/>
      <sheetName val="11ЧС"/>
      <sheetName val="12"/>
      <sheetName val="13"/>
      <sheetName val="15"/>
      <sheetName val="15ВЭ"/>
      <sheetName val="15Э"/>
      <sheetName val="15Т"/>
      <sheetName val="15ВЦ"/>
      <sheetName val="15ЧС"/>
      <sheetName val="15.э"/>
      <sheetName val="15.эВЦ"/>
      <sheetName val="15.эЧС"/>
      <sheetName val="15.т"/>
      <sheetName val="15.тВЦ"/>
      <sheetName val="15.тЧС"/>
      <sheetName val="15.пэ"/>
      <sheetName val="15.пэВЭ"/>
      <sheetName val="15.пэКЭСО"/>
      <sheetName val="15.пт"/>
      <sheetName val="16"/>
      <sheetName val="17"/>
      <sheetName val="17.э"/>
      <sheetName val="17.эВЦ"/>
      <sheetName val="17.эЧС"/>
      <sheetName val="17.т"/>
      <sheetName val="17.тВЦ"/>
      <sheetName val="17.тЧС"/>
      <sheetName val="17.пэ"/>
      <sheetName val="17.пт"/>
      <sheetName val="18эо"/>
      <sheetName val="18ст м"/>
      <sheetName val="18ВЭ"/>
      <sheetName val="18.э"/>
      <sheetName val="18.эВЦ"/>
      <sheetName val="18.эЧС"/>
      <sheetName val="18.пэ"/>
      <sheetName val="18.пэВЭ"/>
      <sheetName val="18.пэКЭСО"/>
      <sheetName val="19"/>
      <sheetName val="19.т"/>
      <sheetName val="19.тВЦ"/>
      <sheetName val="19.тЧС"/>
      <sheetName val="19.пт"/>
      <sheetName val="20"/>
      <sheetName val="20.э"/>
      <sheetName val="20.эВЦ"/>
      <sheetName val="20.эЧС"/>
      <sheetName val="20.т"/>
      <sheetName val="20.тВЦ"/>
      <sheetName val="20.тЧС"/>
      <sheetName val="20.пэ"/>
      <sheetName val="20.пт"/>
      <sheetName val="21эо"/>
      <sheetName val="21ст м"/>
      <sheetName val="21ВЭ"/>
      <sheetName val="21.э"/>
      <sheetName val="21.эВЦ"/>
      <sheetName val="21.эЧС"/>
      <sheetName val="21.т"/>
      <sheetName val="21.тВЦ"/>
      <sheetName val="21.тЧС"/>
      <sheetName val="21.пэ"/>
      <sheetName val="21.пэВЭ"/>
      <sheetName val="21.пэКЭСО"/>
      <sheetName val="21.пт"/>
      <sheetName val="22БП"/>
      <sheetName val="22ПР"/>
      <sheetName val="23"/>
      <sheetName val="24Ээо"/>
      <sheetName val="24Эст м"/>
      <sheetName val="25Э"/>
      <sheetName val="26"/>
      <sheetName val="27эо"/>
      <sheetName val="27ст м"/>
      <sheetName val="27 расч"/>
      <sheetName val="ТМэо"/>
      <sheetName val="ТМст м"/>
      <sheetName val="ТМрасч"/>
      <sheetName val="Ст и Н м"/>
      <sheetName val="Рост"/>
      <sheetName val="Ср рост"/>
      <sheetName val="V пер"/>
      <sheetName val="УЕ"/>
      <sheetName val="7"/>
      <sheetName val="7ВЦ"/>
      <sheetName val="7ЧС"/>
      <sheetName val="8"/>
      <sheetName val="8ВЦ"/>
      <sheetName val="8ЧС"/>
      <sheetName val="24Т"/>
      <sheetName val="24пер"/>
      <sheetName val="24ТВЦ"/>
      <sheetName val="24ТЧС"/>
      <sheetName val="28"/>
      <sheetName val="28ВЦ"/>
      <sheetName val="28ЧС"/>
      <sheetName val="28.1"/>
      <sheetName val="28.2"/>
      <sheetName val="28.3"/>
      <sheetName val="28.3пер"/>
      <sheetName val="28.3ВЦ"/>
      <sheetName val="28.3ЧС"/>
      <sheetName val="Di2"/>
      <sheetName val="D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food 50"/>
      <sheetName val="ИПЦ-2011-50"/>
      <sheetName val="df04-07"/>
      <sheetName val="50 (2)"/>
      <sheetName val="Мир _цены"/>
      <sheetName val="df08-25"/>
      <sheetName val="уголь-мазут"/>
      <sheetName val="электро-11"/>
      <sheetName val="пч-25"/>
      <sheetName val="2025-ИПЦ-ЖКХ-жд"/>
      <sheetName val="1999-veca"/>
      <sheetName val="ИЦПМЭ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-расч"/>
      <sheetName val="ИПЦ-расч"/>
      <sheetName val="df13-16-расч"/>
      <sheetName val="печ-2-0"/>
      <sheetName val="электро -расч"/>
      <sheetName val="электр - 21.04-д03"/>
      <sheetName val="уголь-мазут"/>
      <sheetName val="Мир _цен"/>
      <sheetName val="vec"/>
      <sheetName val="df08-12"/>
      <sheetName val="ИЦПМЭР"/>
      <sheetName val="2030-ИПЦ"/>
      <sheetName val="df13-30 "/>
      <sheetName val="пч-2030"/>
      <sheetName val="df04-07"/>
      <sheetName val="ИПЦ-2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1"/>
      <sheetName val="D"/>
      <sheetName val="Баланс"/>
      <sheetName val="Удельные"/>
      <sheetName val="Потери"/>
      <sheetName val="Пол отпуск"/>
      <sheetName val="Топливо"/>
      <sheetName val="Покупка элэнергии"/>
      <sheetName val="Аб плата"/>
      <sheetName val="Распределение"/>
      <sheetName val="Отпуск тепла"/>
      <sheetName val="Расходы"/>
      <sheetName val="1,2"/>
      <sheetName val="2ВЭ"/>
      <sheetName val="2ВЦЧС"/>
      <sheetName val="3"/>
      <sheetName val="3ВЭ"/>
      <sheetName val="4,5"/>
      <sheetName val="4ВЭ"/>
      <sheetName val="Passcheck"/>
      <sheetName val="6"/>
      <sheetName val="6ВЭ"/>
      <sheetName val="6КЭСО"/>
      <sheetName val="9"/>
      <sheetName val="10"/>
      <sheetName val="11"/>
      <sheetName val="11ВЦ"/>
      <sheetName val="11ЧС"/>
      <sheetName val="12"/>
      <sheetName val="13"/>
      <sheetName val="15"/>
      <sheetName val="15ВЭ"/>
      <sheetName val="15Э"/>
      <sheetName val="15Т"/>
      <sheetName val="15ВЦ"/>
      <sheetName val="15ЧС"/>
      <sheetName val="15.э"/>
      <sheetName val="15.эВЦ"/>
      <sheetName val="15.эЧС"/>
      <sheetName val="15.т"/>
      <sheetName val="15.тВЦ"/>
      <sheetName val="15.тЧС"/>
      <sheetName val="15.пэ"/>
      <sheetName val="15.пэВЭ"/>
      <sheetName val="15.пэКЭСО"/>
      <sheetName val="15.пт"/>
      <sheetName val="16"/>
      <sheetName val="17"/>
      <sheetName val="17.э"/>
      <sheetName val="17.эВЦ"/>
      <sheetName val="17.эЧС"/>
      <sheetName val="17.т"/>
      <sheetName val="17.тВЦ"/>
      <sheetName val="17.тЧС"/>
      <sheetName val="17.пэ"/>
      <sheetName val="17.пт"/>
      <sheetName val="18эо"/>
      <sheetName val="18ст м"/>
      <sheetName val="18ВЭ"/>
      <sheetName val="18.э"/>
      <sheetName val="18.эВЦ"/>
      <sheetName val="18.эЧС"/>
      <sheetName val="18.пэ"/>
      <sheetName val="18.пэВЭ"/>
      <sheetName val="18.пэКЭСО"/>
      <sheetName val="19"/>
      <sheetName val="19.т"/>
      <sheetName val="19.тВЦ"/>
      <sheetName val="19.тЧС"/>
      <sheetName val="19.пт"/>
      <sheetName val="20"/>
      <sheetName val="20.э"/>
      <sheetName val="20.эВЦ"/>
      <sheetName val="20.эЧС"/>
      <sheetName val="20.т"/>
      <sheetName val="20.тВЦ"/>
      <sheetName val="20.тЧС"/>
      <sheetName val="20.пэ"/>
      <sheetName val="20.пт"/>
      <sheetName val="21эо"/>
      <sheetName val="21ст м"/>
      <sheetName val="21ВЭ"/>
      <sheetName val="21.э"/>
      <sheetName val="21.эВЦ"/>
      <sheetName val="21.эЧС"/>
      <sheetName val="21.т"/>
      <sheetName val="21.тВЦ"/>
      <sheetName val="21.тЧС"/>
      <sheetName val="21.пэ"/>
      <sheetName val="21.пэВЭ"/>
      <sheetName val="21.пэКЭСО"/>
      <sheetName val="21.пт"/>
      <sheetName val="22БП"/>
      <sheetName val="22ПР"/>
      <sheetName val="23"/>
      <sheetName val="24Ээо"/>
      <sheetName val="24Эст м"/>
      <sheetName val="25Э"/>
      <sheetName val="26"/>
      <sheetName val="27эо"/>
      <sheetName val="27ст м"/>
      <sheetName val="27 расч"/>
      <sheetName val="ТМэо"/>
      <sheetName val="ТМст м"/>
      <sheetName val="ТМрасч"/>
      <sheetName val="Ст и Н м"/>
      <sheetName val="Рост"/>
      <sheetName val="Ср рост"/>
      <sheetName val="V пер"/>
      <sheetName val="УЕ"/>
      <sheetName val="7"/>
      <sheetName val="7ВЦ"/>
      <sheetName val="7ЧС"/>
      <sheetName val="8"/>
      <sheetName val="8ВЦ"/>
      <sheetName val="8ЧС"/>
      <sheetName val="24Т"/>
      <sheetName val="24пер"/>
      <sheetName val="24ТВЦ"/>
      <sheetName val="24ТЧС"/>
      <sheetName val="28"/>
      <sheetName val="28ВЦ"/>
      <sheetName val="28ЧС"/>
      <sheetName val="28.1"/>
      <sheetName val="28.2"/>
      <sheetName val="28.3"/>
      <sheetName val="28.3пер"/>
      <sheetName val="28.3ВЦ"/>
      <sheetName val="28.3ЧС"/>
      <sheetName val="Di2"/>
      <sheetName val="D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2TempSheet"/>
      <sheetName val="факт"/>
    </sheetNames>
    <sheetDataSet>
      <sheetData sheetId="0">
        <row r="4">
          <cell r="B4">
            <v>1422632.41</v>
          </cell>
          <cell r="C4">
            <v>40875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 данные систем"/>
      <sheetName val="Базовые расходы (ЕИАС)"/>
      <sheetName val="Параметры"/>
      <sheetName val="Капитал"/>
      <sheetName val="Тариф"/>
      <sheetName val="Подстановка"/>
      <sheetName val="Итого с пилотами"/>
      <sheetName val="Служебное_1"/>
      <sheetName val="Слкжебное_2"/>
      <sheetName val="для ПЗ_1"/>
      <sheetName val="для ПЗ_2"/>
      <sheetName val="Расчет RAB_Лен и МОЭСК_с 2010 г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Акт Дт Кт_задолж_31_03_2010"/>
      <sheetName val="TEHSHEET"/>
      <sheetName val="FES"/>
      <sheetName val="Приложение 2"/>
      <sheetName val="Справочники"/>
      <sheetName val="FST5"/>
      <sheetName val="ПРОГНОЗ_1"/>
      <sheetName val="vec"/>
      <sheetName val="на 1 тут"/>
    </sheetNames>
    <sheetDataSet>
      <sheetData sheetId="0" refreshError="1"/>
      <sheetData sheetId="1" refreshError="1"/>
      <sheetData sheetId="2" refreshError="1">
        <row r="37">
          <cell r="E37">
            <v>95.188674854791898</v>
          </cell>
          <cell r="F37">
            <v>105.054514260806</v>
          </cell>
          <cell r="G37">
            <v>102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Параметры"/>
      <sheetName val="FES"/>
      <sheetName val="УФ_61"/>
      <sheetName val="шаблон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共機J"/>
      <sheetName val="Титульный"/>
      <sheetName val="TSheet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FE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Регионы"/>
      <sheetName val="Sheet1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Справочники"/>
      <sheetName val="TREND_tengis&amp;emba"/>
      <sheetName val="стр.145 рос. исп"/>
      <sheetName val="BS_h&amp;#38;p"/>
      <sheetName val="IS_h&amp;#38;p"/>
      <sheetName val="TREND_tengis&amp;#38;em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Скидки для перепродавцов"/>
      <sheetName val="Баланс"/>
      <sheetName val="Потери"/>
      <sheetName val="Баланс ЭЭ"/>
      <sheetName val="Потребление ЭЭ по напряжениям"/>
      <sheetName val="Расход ТЭ"/>
      <sheetName val="Структура НВВ Пр-во ЭЭ"/>
      <sheetName val="Структура НВВ Передача ЭЭ"/>
      <sheetName val="Структура НВВ Пр-во ТЭ"/>
      <sheetName val="Структура НВВ Передача ТЭ"/>
      <sheetName val="Одностав. тариф продажи ЭЭ"/>
      <sheetName val="Одностав. тариф продажи ТЭ"/>
      <sheetName val="Средн.отпуск.тариф по потребит."/>
      <sheetName val="Структура товарной продукции"/>
      <sheetName val="Состав одност.тарифа продажи ТЭ"/>
      <sheetName val="Данные диаграмм"/>
    </sheetNames>
    <sheetDataSet>
      <sheetData sheetId="0" refreshError="1"/>
      <sheetData sheetId="1" refreshError="1"/>
      <sheetData sheetId="2" refreshError="1"/>
      <sheetData sheetId="3" refreshError="1">
        <row r="23">
          <cell r="A23" t="str">
            <v>Оптовый рынок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34">
          <cell r="B34" t="str">
            <v>Итого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220">
          <cell r="A220" t="str">
            <v>ТЭС</v>
          </cell>
        </row>
        <row r="260">
          <cell r="A260" t="str">
            <v>Котельные</v>
          </cell>
        </row>
        <row r="270">
          <cell r="A270" t="str">
            <v>Электробойлерные</v>
          </cell>
        </row>
        <row r="280">
          <cell r="A280" t="str">
            <v>Поставщики теплоэнергии</v>
          </cell>
        </row>
        <row r="330">
          <cell r="A330" t="str">
            <v>Прочие потребители теплоэнергии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Инструкция"/>
      <sheetName val="Индексы"/>
      <sheetName val="Заголовок"/>
      <sheetName val="4 баланс ээ"/>
      <sheetName val="5 баланс мощности"/>
      <sheetName val="P2.1 усл. единицы"/>
      <sheetName val="P2.2 усл. единицы"/>
      <sheetName val="Финансовые показатели"/>
      <sheetName val="УФ-61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Справочники"/>
      <sheetName val="Приложение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is here"/>
      <sheetName val="Time zones"/>
      <sheetName val="Population"/>
      <sheetName val="Salaries"/>
    </sheetNames>
    <sheetDataSet>
      <sheetData sheetId="0">
        <row r="2">
          <cell r="A2" t="str">
            <v>Владивосток</v>
          </cell>
        </row>
        <row r="3">
          <cell r="A3" t="str">
            <v>Хабаровск</v>
          </cell>
        </row>
        <row r="4">
          <cell r="A4" t="str">
            <v>Иркутск</v>
          </cell>
        </row>
        <row r="5">
          <cell r="A5" t="str">
            <v>Красноярск</v>
          </cell>
        </row>
        <row r="6">
          <cell r="A6" t="str">
            <v>Новокузнецк</v>
          </cell>
        </row>
        <row r="7">
          <cell r="A7" t="str">
            <v>Кемерово</v>
          </cell>
        </row>
        <row r="8">
          <cell r="A8" t="str">
            <v>Барнаул</v>
          </cell>
        </row>
        <row r="9">
          <cell r="A9" t="str">
            <v>Томск</v>
          </cell>
        </row>
        <row r="10">
          <cell r="A10" t="str">
            <v>Новосибирск</v>
          </cell>
        </row>
        <row r="11">
          <cell r="A11" t="str">
            <v>Омск</v>
          </cell>
        </row>
        <row r="12">
          <cell r="A12" t="str">
            <v>Тюмень</v>
          </cell>
        </row>
        <row r="13">
          <cell r="A13" t="str">
            <v>Махачкала</v>
          </cell>
        </row>
        <row r="14">
          <cell r="A14" t="str">
            <v>Челябинск</v>
          </cell>
        </row>
        <row r="15">
          <cell r="A15" t="str">
            <v>Екатеринбург</v>
          </cell>
        </row>
        <row r="16">
          <cell r="A16" t="str">
            <v>Астрахань</v>
          </cell>
        </row>
        <row r="17">
          <cell r="A17" t="str">
            <v>Оренбург</v>
          </cell>
        </row>
        <row r="18">
          <cell r="A18" t="str">
            <v>Краснодар</v>
          </cell>
        </row>
        <row r="19">
          <cell r="A19" t="str">
            <v>Уфа</v>
          </cell>
        </row>
        <row r="20">
          <cell r="A20" t="str">
            <v>Пермь</v>
          </cell>
        </row>
        <row r="21">
          <cell r="A21" t="str">
            <v>Ижевск</v>
          </cell>
        </row>
        <row r="22">
          <cell r="A22" t="str">
            <v>Ростов-на-Дону</v>
          </cell>
        </row>
        <row r="23">
          <cell r="A23" t="str">
            <v>Набережные Челны</v>
          </cell>
        </row>
        <row r="24">
          <cell r="A24" t="str">
            <v>Волгоград</v>
          </cell>
        </row>
        <row r="25">
          <cell r="A25" t="str">
            <v>Самара</v>
          </cell>
        </row>
        <row r="26">
          <cell r="A26" t="str">
            <v>Тольятти</v>
          </cell>
        </row>
        <row r="27">
          <cell r="A27" t="str">
            <v>Казань</v>
          </cell>
        </row>
        <row r="28">
          <cell r="A28" t="str">
            <v>Саратов</v>
          </cell>
        </row>
        <row r="29">
          <cell r="A29" t="str">
            <v>Ульяновск</v>
          </cell>
        </row>
        <row r="30">
          <cell r="A30" t="str">
            <v>Санкт-Петербург</v>
          </cell>
        </row>
        <row r="31">
          <cell r="A31" t="str">
            <v>Пенза</v>
          </cell>
        </row>
        <row r="32">
          <cell r="A32" t="str">
            <v>Воронеж</v>
          </cell>
        </row>
        <row r="33">
          <cell r="A33" t="str">
            <v>Нижний Новгород</v>
          </cell>
        </row>
        <row r="34">
          <cell r="A34" t="str">
            <v>Липецк</v>
          </cell>
        </row>
        <row r="35">
          <cell r="A35" t="str">
            <v>Ярославль</v>
          </cell>
        </row>
        <row r="36">
          <cell r="A36" t="str">
            <v>Рязань</v>
          </cell>
        </row>
        <row r="37">
          <cell r="A37" t="str">
            <v>Тула</v>
          </cell>
        </row>
        <row r="38">
          <cell r="A38" t="str">
            <v>Москва</v>
          </cell>
        </row>
      </sheetData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Расчёт"/>
      <sheetName val="Комментарии"/>
      <sheetName val="Проверка"/>
      <sheetName val="AllSheetsInThisWorkbook"/>
      <sheetName val="modCommandButton"/>
      <sheetName val="modList00"/>
      <sheetName val="modInfo"/>
      <sheetName val="et_union"/>
      <sheetName val="TEHSHEET"/>
      <sheetName val="modHyperlink"/>
      <sheetName val="modChange"/>
      <sheetName val="modPROV"/>
      <sheetName val="modCommonProv"/>
      <sheetName val="modProvGeneralProc"/>
      <sheetName val="modTitleSheetHeaders"/>
      <sheetName val="modServiceModule"/>
      <sheetName val="modClassifierValidate"/>
      <sheetName val="modInfo_"/>
      <sheetName val="Паспорт"/>
      <sheetName val="REESTR_ORG"/>
      <sheetName val="REESTR_FILTERED"/>
      <sheetName val="REESTR_MO"/>
      <sheetName val="modfrmReestr"/>
      <sheetName val="modDblClick"/>
      <sheetName val="modfrmDateChoose"/>
      <sheetName val="modReestrMO"/>
      <sheetName val="modSheetMain01"/>
      <sheetName val="modSheetMain02"/>
      <sheetName val="modSheetMain03"/>
      <sheetName val="modSheetMain04"/>
      <sheetName val="modSheetMain05"/>
      <sheetName val="modSheetMain06"/>
      <sheetName val="modUpdTemplMain"/>
      <sheetName val="modRegionSelectSub"/>
      <sheetName val="modThisWorkbook"/>
    </sheetNames>
    <sheetDataSet>
      <sheetData sheetId="0">
        <row r="2">
          <cell r="B2" t="str">
            <v>Код шаблона: CALC.FINPOK.5.89</v>
          </cell>
        </row>
      </sheetData>
      <sheetData sheetId="1"/>
      <sheetData sheetId="2"/>
      <sheetData sheetId="3">
        <row r="9">
          <cell r="F9" t="str">
            <v>I квартал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да</v>
          </cell>
          <cell r="B2" t="str">
            <v>I квартал</v>
          </cell>
          <cell r="R2">
            <v>89</v>
          </cell>
        </row>
        <row r="3">
          <cell r="B3" t="str">
            <v>II квартал</v>
          </cell>
          <cell r="R3">
            <v>90</v>
          </cell>
        </row>
        <row r="4">
          <cell r="B4" t="str">
            <v>III квартал</v>
          </cell>
          <cell r="R4">
            <v>91</v>
          </cell>
        </row>
        <row r="5">
          <cell r="B5" t="str">
            <v>IV квартал</v>
          </cell>
          <cell r="R5">
            <v>91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2">
          <cell r="D2" t="str">
            <v>Город Надым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Справочники"/>
      <sheetName val="Курсы валют ЦБ"/>
      <sheetName val="СЭЛТ"/>
      <sheetName val="Томская область1"/>
      <sheetName val="TEHSHEET"/>
      <sheetName val="Титульный"/>
      <sheetName val="3.15"/>
      <sheetName val="списки ФП"/>
      <sheetName val="FES"/>
      <sheetName val="35998"/>
      <sheetName val="44"/>
      <sheetName val="92"/>
      <sheetName val="94"/>
      <sheetName val="97"/>
      <sheetName val="26"/>
      <sheetName val="29"/>
      <sheetName val="TECHSHEET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index"/>
      <sheetName val="Шупр"/>
      <sheetName val="Инфо"/>
      <sheetName val="et_union"/>
      <sheetName val="Баланс ээ"/>
      <sheetName val="Баланс мощности"/>
      <sheetName val="ЭСО"/>
      <sheetName val="сбыт"/>
      <sheetName val="Рег генер"/>
      <sheetName val="regs"/>
      <sheetName val="расчет НВВ РСК по RAB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Инструкция"/>
      <sheetName val="Заголовок"/>
      <sheetName val="Справочники"/>
      <sheetName val="2009"/>
      <sheetName val="Топливо2009"/>
      <sheetName val="Приложение"/>
      <sheetName val="FUELSHEET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R mapping"/>
      <sheetName val="Pivot"/>
      <sheetName val="Sheet2"/>
      <sheetName val="Штатное расписание"/>
      <sheetName val="ФОТ по подразд"/>
      <sheetName val="Карта процессов"/>
      <sheetName val="Department list"/>
      <sheetName val="dep1 standartization"/>
      <sheetName val="Результат"/>
      <sheetName val="КЦ_регр"/>
      <sheetName val="ФОТ_регр"/>
      <sheetName val="Целевые_затраты"/>
      <sheetName val="Частота"/>
      <sheetName val="Регрессия_штат"/>
      <sheetName val="Драйвера"/>
      <sheetName val="Драйвера_новый"/>
      <sheetName val="(для графика)"/>
      <sheetName val="Расче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</sheetNames>
    <sheetDataSet>
      <sheetData sheetId="0" refreshError="1"/>
      <sheetData sheetId="1">
        <row r="3">
          <cell r="M3">
            <v>2008</v>
          </cell>
        </row>
        <row r="4">
          <cell r="M4">
            <v>2009</v>
          </cell>
        </row>
      </sheetData>
      <sheetData sheetId="2"/>
      <sheetData sheetId="3"/>
      <sheetData sheetId="4"/>
      <sheetData sheetId="5" refreshError="1"/>
      <sheetData sheetId="6">
        <row r="2">
          <cell r="A2" t="str">
            <v>Агинский Бурятский автономный округ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Справочник ГТП"/>
      <sheetName val="Форма 9.1"/>
      <sheetName val="Форма 9.1 (кварталы)"/>
      <sheetName val="Комментарии"/>
      <sheetName val="Проверка"/>
      <sheetName val="modProv"/>
      <sheetName val="et_union_hor"/>
      <sheetName val="modReestr"/>
      <sheetName val="modfrmReestr"/>
      <sheetName val="TEHSHEET"/>
      <sheetName val="AllSheetsInThisWorkbook"/>
      <sheetName val="modInstruction"/>
      <sheetName val="modUpdTemplMain"/>
      <sheetName val="modfrmCheckUpdates"/>
      <sheetName val="REESTR_ORG"/>
      <sheetName val="modClassifierValidate"/>
      <sheetName val="modHyp"/>
      <sheetName val="modList01"/>
      <sheetName val="modList00"/>
    </sheetNames>
    <sheetDataSet>
      <sheetData sheetId="0"/>
      <sheetData sheetId="1"/>
      <sheetData sheetId="2">
        <row r="9">
          <cell r="F9">
            <v>2015</v>
          </cell>
        </row>
      </sheetData>
      <sheetData sheetId="3">
        <row r="7">
          <cell r="E7" t="str">
            <v>ОАО "Тульская энергосбытовая компания"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>Прочие производственные объекты</v>
          </cell>
        </row>
        <row r="21">
          <cell r="B21" t="str">
            <v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>Капитальные вложения в нематериальные активы</v>
          </cell>
        </row>
        <row r="29">
          <cell r="B29" t="str">
            <v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Лист1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Расчет тарифов"/>
      <sheetName val="сбыт"/>
      <sheetName val="П1.23 (3)"/>
      <sheetName val="Потери"/>
      <sheetName val="ЧЧИ"/>
      <sheetName val="Выручка"/>
      <sheetName val="Зонные  (5)"/>
      <sheetName val="1"/>
      <sheetName val="2"/>
      <sheetName val="Зонные  (2)"/>
      <sheetName val="прил 1"/>
      <sheetName val="прил 2"/>
      <sheetName val="тар09"/>
      <sheetName val="П1.23"/>
      <sheetName val="П1.23 (2)"/>
      <sheetName val="абон.пл. "/>
      <sheetName val="расчет ср. тар. "/>
      <sheetName val="TEHSHEET"/>
    </sheetNames>
    <sheetDataSet>
      <sheetData sheetId="0" refreshError="1"/>
      <sheetData sheetId="1">
        <row r="1">
          <cell r="G1" t="str">
            <v>Титульный лист</v>
          </cell>
        </row>
        <row r="2">
          <cell r="A2" t="str">
            <v>РАСЧЕТ ТАРИФОВ НА УСЛУГИ ПО ПЕРЕДАЧЕ ЭЛЕКТРИЧЕСКОЙ ЭНЕРГИИ</v>
          </cell>
        </row>
        <row r="6">
          <cell r="A6" t="str">
            <v>Наименование организации:</v>
          </cell>
          <cell r="B6" t="str">
            <v>Используйте меню АРМ СЕМ-&gt;Редактирование-&gt;Свойства документа</v>
          </cell>
        </row>
        <row r="7">
          <cell r="A7" t="str">
            <v>Почтовый адрес:</v>
          </cell>
          <cell r="B7" t="str">
            <v>Адрес почт1</v>
          </cell>
        </row>
        <row r="9">
          <cell r="A9" t="str">
            <v>Код</v>
          </cell>
        </row>
        <row r="10">
          <cell r="A10" t="str">
            <v>отчитывающейся организации по ОКПО</v>
          </cell>
          <cell r="B10" t="str">
            <v>вида деятельности</v>
          </cell>
          <cell r="C10" t="str">
            <v xml:space="preserve">отрасли по ОКОНХ </v>
          </cell>
          <cell r="D10" t="str">
            <v>территории по ОКАТО</v>
          </cell>
          <cell r="E10" t="str">
            <v>министерства (ведомства), органа управления по ОКОГУ</v>
          </cell>
          <cell r="F10" t="str">
            <v>организационно-правовой формы по ОКОПФ</v>
          </cell>
          <cell r="G10" t="str">
            <v>формы собственности по ОКФС</v>
          </cell>
        </row>
        <row r="11">
          <cell r="A11">
            <v>1</v>
          </cell>
          <cell r="B11">
            <v>2</v>
          </cell>
          <cell r="C11">
            <v>3</v>
          </cell>
          <cell r="D11">
            <v>4</v>
          </cell>
          <cell r="E11">
            <v>5</v>
          </cell>
          <cell r="F11">
            <v>6</v>
          </cell>
          <cell r="G11">
            <v>7</v>
          </cell>
        </row>
        <row r="12">
          <cell r="A12" t="str">
            <v>ОКПО1</v>
          </cell>
          <cell r="B12" t="str">
            <v>ОКВД1</v>
          </cell>
          <cell r="C12" t="str">
            <v>ОКОНХ1</v>
          </cell>
          <cell r="D12" t="str">
            <v>ОКАТО1</v>
          </cell>
          <cell r="E12" t="str">
            <v>ОКОГУ1</v>
          </cell>
          <cell r="F12" t="str">
            <v>ОКОПФ1</v>
          </cell>
          <cell r="G12" t="str">
            <v>ОКФС1</v>
          </cell>
        </row>
        <row r="14">
          <cell r="A14" t="str">
            <v>Период регулирования</v>
          </cell>
          <cell r="B14">
            <v>2008</v>
          </cell>
        </row>
        <row r="15">
          <cell r="A15" t="str">
            <v>Базовый период</v>
          </cell>
          <cell r="B15">
            <v>2007</v>
          </cell>
        </row>
        <row r="16">
          <cell r="A16" t="str">
            <v>Закончившийся год</v>
          </cell>
          <cell r="B16">
            <v>2006</v>
          </cell>
        </row>
      </sheetData>
      <sheetData sheetId="2"/>
      <sheetData sheetId="3" refreshError="1"/>
      <sheetData sheetId="4">
        <row r="11">
          <cell r="E11">
            <v>77.269680792960003</v>
          </cell>
          <cell r="F11">
            <v>26.809339903199998</v>
          </cell>
          <cell r="G11">
            <v>27.853004003967996</v>
          </cell>
          <cell r="H11">
            <v>0</v>
          </cell>
          <cell r="I11">
            <v>52.954739999999994</v>
          </cell>
          <cell r="J11">
            <v>17.489080000000001</v>
          </cell>
          <cell r="K11">
            <v>38.430249999999994</v>
          </cell>
          <cell r="L11">
            <v>7.6150000000000002</v>
          </cell>
          <cell r="M11">
            <v>51.613599999999998</v>
          </cell>
          <cell r="N11">
            <v>17.31887</v>
          </cell>
          <cell r="O11">
            <v>37.960048</v>
          </cell>
          <cell r="P11">
            <v>0</v>
          </cell>
          <cell r="Q11">
            <v>52.954739999999994</v>
          </cell>
          <cell r="R11">
            <v>17.489080000000001</v>
          </cell>
          <cell r="S11">
            <v>38.430249999999994</v>
          </cell>
          <cell r="T11">
            <v>7.6150000000000002</v>
          </cell>
          <cell r="U11">
            <v>72.666267314392769</v>
          </cell>
          <cell r="V11">
            <v>19.921676847829357</v>
          </cell>
          <cell r="W11">
            <v>67.714008664479991</v>
          </cell>
          <cell r="X11">
            <v>7.6144999999999996</v>
          </cell>
          <cell r="Y11">
            <v>1.4078899227024035</v>
          </cell>
          <cell r="Z11">
            <v>1.1502873367505706</v>
          </cell>
          <cell r="AA11">
            <v>1.7838230516589439</v>
          </cell>
          <cell r="AB11">
            <v>0</v>
          </cell>
        </row>
        <row r="12">
          <cell r="E12">
            <v>33.946710792959998</v>
          </cell>
          <cell r="F12">
            <v>16.7995804032</v>
          </cell>
          <cell r="G12">
            <v>21.003004003967998</v>
          </cell>
          <cell r="H12">
            <v>0</v>
          </cell>
          <cell r="I12">
            <v>28.25</v>
          </cell>
          <cell r="J12">
            <v>10.117000000000001</v>
          </cell>
          <cell r="K12">
            <v>30.156469999999999</v>
          </cell>
          <cell r="L12">
            <v>0</v>
          </cell>
          <cell r="M12">
            <v>27.713000000000001</v>
          </cell>
          <cell r="N12">
            <v>10.234999999999999</v>
          </cell>
          <cell r="O12">
            <v>29.876000000000001</v>
          </cell>
          <cell r="P12">
            <v>0</v>
          </cell>
          <cell r="Q12">
            <v>28.25</v>
          </cell>
          <cell r="R12">
            <v>10.117000000000001</v>
          </cell>
          <cell r="S12">
            <v>30.156469999999999</v>
          </cell>
          <cell r="T12">
            <v>0</v>
          </cell>
          <cell r="U12">
            <v>45.99427</v>
          </cell>
          <cell r="V12">
            <v>12.2789228</v>
          </cell>
          <cell r="W12">
            <v>58.417540679999995</v>
          </cell>
          <cell r="X12">
            <v>0</v>
          </cell>
          <cell r="Y12">
            <v>1.6596640565799443</v>
          </cell>
          <cell r="Z12">
            <v>1.1996993453834881</v>
          </cell>
          <cell r="AA12">
            <v>1.9553334007229881</v>
          </cell>
          <cell r="AB12">
            <v>0</v>
          </cell>
        </row>
        <row r="13">
          <cell r="I13">
            <v>0.61399999999999999</v>
          </cell>
          <cell r="J13">
            <v>1.0999999999999999E-2</v>
          </cell>
          <cell r="K13">
            <v>0</v>
          </cell>
          <cell r="L13">
            <v>0</v>
          </cell>
          <cell r="M13">
            <v>1.5669999999999999</v>
          </cell>
          <cell r="N13">
            <v>0.28699999999999998</v>
          </cell>
          <cell r="O13">
            <v>0</v>
          </cell>
          <cell r="P13">
            <v>0</v>
          </cell>
          <cell r="Q13">
            <v>0.61399999999999999</v>
          </cell>
          <cell r="R13">
            <v>1.0999999999999999E-2</v>
          </cell>
          <cell r="S13">
            <v>0</v>
          </cell>
          <cell r="T13">
            <v>0</v>
          </cell>
          <cell r="U13">
            <v>0.47519999999997253</v>
          </cell>
          <cell r="V13">
            <v>1.1349999999993088E-2</v>
          </cell>
          <cell r="W13">
            <v>0</v>
          </cell>
          <cell r="X13">
            <v>0</v>
          </cell>
          <cell r="Y13">
            <v>0.30325462667515796</v>
          </cell>
          <cell r="Z13">
            <v>3.9547038327502053E-2</v>
          </cell>
          <cell r="AA13">
            <v>0</v>
          </cell>
          <cell r="AB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E16">
            <v>8.7305399999999995</v>
          </cell>
          <cell r="F16">
            <v>2.4820799999999998</v>
          </cell>
          <cell r="G16">
            <v>0</v>
          </cell>
          <cell r="H16">
            <v>0</v>
          </cell>
          <cell r="I16">
            <v>6.0629999999999997</v>
          </cell>
          <cell r="J16">
            <v>2.0739999999999998</v>
          </cell>
          <cell r="K16">
            <v>1.3009999999999999</v>
          </cell>
          <cell r="L16">
            <v>7.6150000000000002</v>
          </cell>
          <cell r="M16">
            <v>4.5426000000000002</v>
          </cell>
          <cell r="N16">
            <v>1.58487</v>
          </cell>
          <cell r="O16">
            <v>1.1670480000000001</v>
          </cell>
          <cell r="P16">
            <v>0</v>
          </cell>
          <cell r="Q16">
            <v>6.0629999999999997</v>
          </cell>
          <cell r="R16">
            <v>2.0739999999999998</v>
          </cell>
          <cell r="S16">
            <v>1.3009999999999999</v>
          </cell>
          <cell r="T16">
            <v>7.6150000000000002</v>
          </cell>
          <cell r="U16">
            <v>6.6100077200000005</v>
          </cell>
          <cell r="V16">
            <v>2.1535732208000002</v>
          </cell>
          <cell r="W16">
            <v>2.3237079844799999</v>
          </cell>
          <cell r="X16">
            <v>7.6144999999999996</v>
          </cell>
          <cell r="Y16">
            <v>1.4551155109408709</v>
          </cell>
          <cell r="Z16">
            <v>1.3588327249553593</v>
          </cell>
          <cell r="AA16">
            <v>1.9910988960865361</v>
          </cell>
          <cell r="AB16">
            <v>0</v>
          </cell>
        </row>
        <row r="17">
          <cell r="E17">
            <v>15.097020000000001</v>
          </cell>
          <cell r="F17">
            <v>0</v>
          </cell>
          <cell r="G17">
            <v>0</v>
          </cell>
          <cell r="H17">
            <v>0</v>
          </cell>
          <cell r="I17">
            <v>3.3</v>
          </cell>
          <cell r="M17">
            <v>3.3</v>
          </cell>
          <cell r="N17">
            <v>0</v>
          </cell>
          <cell r="O17">
            <v>0</v>
          </cell>
          <cell r="P17">
            <v>0</v>
          </cell>
          <cell r="Q17">
            <v>3.3</v>
          </cell>
          <cell r="R17">
            <v>0</v>
          </cell>
          <cell r="S17">
            <v>0</v>
          </cell>
          <cell r="T17">
            <v>0</v>
          </cell>
          <cell r="U17">
            <v>3.31</v>
          </cell>
          <cell r="V17">
            <v>0</v>
          </cell>
          <cell r="W17">
            <v>0</v>
          </cell>
          <cell r="X17">
            <v>0</v>
          </cell>
          <cell r="Y17">
            <v>1.0030303030303032</v>
          </cell>
          <cell r="Z17">
            <v>0</v>
          </cell>
          <cell r="AA17">
            <v>0</v>
          </cell>
          <cell r="AB17">
            <v>0</v>
          </cell>
        </row>
        <row r="18">
          <cell r="E18">
            <v>5.9035900000000003</v>
          </cell>
          <cell r="F18">
            <v>2.6309695</v>
          </cell>
          <cell r="G18">
            <v>6.85</v>
          </cell>
          <cell r="H18">
            <v>0</v>
          </cell>
          <cell r="I18">
            <v>5.3827400000000001</v>
          </cell>
          <cell r="J18">
            <v>2.63008</v>
          </cell>
          <cell r="K18">
            <v>6.9727799999999993</v>
          </cell>
          <cell r="L18">
            <v>0</v>
          </cell>
          <cell r="M18">
            <v>4.8760000000000003</v>
          </cell>
          <cell r="N18">
            <v>2.6360000000000001</v>
          </cell>
          <cell r="O18">
            <v>6.9169999999999998</v>
          </cell>
          <cell r="P18">
            <v>0</v>
          </cell>
          <cell r="Q18">
            <v>5.3827400000000001</v>
          </cell>
          <cell r="R18">
            <v>2.63008</v>
          </cell>
          <cell r="S18">
            <v>6.9727799999999993</v>
          </cell>
          <cell r="T18">
            <v>0</v>
          </cell>
          <cell r="U18">
            <v>5.3827400000000001</v>
          </cell>
          <cell r="V18">
            <v>2.63008</v>
          </cell>
          <cell r="W18">
            <v>6.9727600000000001</v>
          </cell>
          <cell r="X18">
            <v>0</v>
          </cell>
          <cell r="Y18">
            <v>1.1039253486464315</v>
          </cell>
          <cell r="Z18">
            <v>0.99775417298937774</v>
          </cell>
          <cell r="AA18">
            <v>1.0080612982506867</v>
          </cell>
          <cell r="AB18">
            <v>0</v>
          </cell>
        </row>
        <row r="19">
          <cell r="E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E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E21">
            <v>13.59182</v>
          </cell>
          <cell r="F21">
            <v>4.8967099999999988</v>
          </cell>
          <cell r="I21">
            <v>9.3450000000000006</v>
          </cell>
          <cell r="J21">
            <v>2.657</v>
          </cell>
          <cell r="M21">
            <v>9.6150000000000002</v>
          </cell>
          <cell r="N21">
            <v>2.5760000000000001</v>
          </cell>
          <cell r="O21">
            <v>0</v>
          </cell>
          <cell r="P21">
            <v>0</v>
          </cell>
          <cell r="Q21">
            <v>9.3450000000000006</v>
          </cell>
          <cell r="R21">
            <v>2.657</v>
          </cell>
          <cell r="U21">
            <v>10.89404959439279</v>
          </cell>
          <cell r="V21">
            <v>2.8477508270293632</v>
          </cell>
          <cell r="W21">
            <v>0</v>
          </cell>
          <cell r="X21">
            <v>0</v>
          </cell>
          <cell r="Y21">
            <v>1.1330264788760052</v>
          </cell>
          <cell r="Z21">
            <v>1.1054933334741317</v>
          </cell>
          <cell r="AA21">
            <v>0</v>
          </cell>
          <cell r="AB21">
            <v>0</v>
          </cell>
        </row>
        <row r="22">
          <cell r="E22">
            <v>100.50276949904</v>
          </cell>
          <cell r="F22">
            <v>31.742320180800011</v>
          </cell>
          <cell r="G22">
            <v>32.057597512032004</v>
          </cell>
          <cell r="H22">
            <v>75.958596107999995</v>
          </cell>
          <cell r="I22">
            <v>118.33200000000001</v>
          </cell>
          <cell r="J22">
            <v>37.692999999999998</v>
          </cell>
          <cell r="K22">
            <v>47.1843</v>
          </cell>
          <cell r="L22">
            <v>102.22763999999999</v>
          </cell>
          <cell r="M22">
            <v>96.529399999999995</v>
          </cell>
          <cell r="N22">
            <v>34.273130000000002</v>
          </cell>
          <cell r="O22">
            <v>92.587952000000001</v>
          </cell>
          <cell r="P22">
            <v>104.819</v>
          </cell>
          <cell r="Q22">
            <v>97.040332416023318</v>
          </cell>
          <cell r="R22">
            <v>32.523344335035794</v>
          </cell>
          <cell r="S22">
            <v>92.880714194968405</v>
          </cell>
          <cell r="T22">
            <v>103.54489836870796</v>
          </cell>
          <cell r="U22">
            <v>158.95187293628524</v>
          </cell>
          <cell r="V22">
            <v>36.467470039479792</v>
          </cell>
          <cell r="W22">
            <v>94.593287608016382</v>
          </cell>
          <cell r="X22">
            <v>171.33357539523126</v>
          </cell>
          <cell r="Y22">
            <v>1.6466679885743125</v>
          </cell>
          <cell r="Z22">
            <v>1.0640250843584986</v>
          </cell>
          <cell r="AA22">
            <v>1.0216587100664716</v>
          </cell>
          <cell r="AB22">
            <v>1.6345660175658159</v>
          </cell>
        </row>
        <row r="23">
          <cell r="E23">
            <v>100.50276949904</v>
          </cell>
          <cell r="F23">
            <v>31.742320180800011</v>
          </cell>
          <cell r="G23">
            <v>32.057597512032004</v>
          </cell>
          <cell r="H23">
            <v>75.958596107999995</v>
          </cell>
          <cell r="I23">
            <v>118.33200000000001</v>
          </cell>
          <cell r="J23">
            <v>37.692999999999998</v>
          </cell>
          <cell r="K23">
            <v>47.1843</v>
          </cell>
          <cell r="L23">
            <v>102.22763999999999</v>
          </cell>
          <cell r="M23">
            <v>96.529399999999995</v>
          </cell>
          <cell r="N23">
            <v>34.273130000000002</v>
          </cell>
          <cell r="O23">
            <v>92.587952000000001</v>
          </cell>
          <cell r="P23">
            <v>104.819</v>
          </cell>
          <cell r="Q23">
            <v>97.040332416023318</v>
          </cell>
          <cell r="R23">
            <v>32.523344335035794</v>
          </cell>
          <cell r="S23">
            <v>92.880714194968405</v>
          </cell>
          <cell r="T23">
            <v>103.54489836870796</v>
          </cell>
          <cell r="U23">
            <v>158.95187293628524</v>
          </cell>
          <cell r="V23">
            <v>36.467470039479792</v>
          </cell>
          <cell r="W23">
            <v>94.593287608016382</v>
          </cell>
          <cell r="X23">
            <v>171.33357539523126</v>
          </cell>
          <cell r="Y23">
            <v>1.6466679885743125</v>
          </cell>
          <cell r="Z23">
            <v>1.0640250843584986</v>
          </cell>
          <cell r="AA23">
            <v>1.0216587100664716</v>
          </cell>
          <cell r="AB23">
            <v>1.6345660175658159</v>
          </cell>
        </row>
        <row r="24">
          <cell r="E24">
            <v>5.6095497080000003</v>
          </cell>
          <cell r="F24">
            <v>0.64833991600000007</v>
          </cell>
          <cell r="G24">
            <v>4.9893984839999996</v>
          </cell>
          <cell r="H24">
            <v>16.941403892</v>
          </cell>
          <cell r="I24">
            <v>10.234927583976713</v>
          </cell>
          <cell r="J24">
            <v>0.34557566496418651</v>
          </cell>
          <cell r="K24">
            <v>1.4510358050316436</v>
          </cell>
          <cell r="L24">
            <v>3.2901016312924609</v>
          </cell>
          <cell r="M24">
            <v>10.379</v>
          </cell>
          <cell r="N24">
            <v>3.5000000000000003E-2</v>
          </cell>
          <cell r="O24">
            <v>1.3009999999999999</v>
          </cell>
          <cell r="P24">
            <v>7.0640000000000001</v>
          </cell>
          <cell r="Q24">
            <v>10.234927583976713</v>
          </cell>
          <cell r="R24">
            <v>0.34557566496418651</v>
          </cell>
          <cell r="S24">
            <v>1.4510358050316436</v>
          </cell>
          <cell r="T24">
            <v>3.2901016312924609</v>
          </cell>
          <cell r="U24">
            <v>9.3711593525445505</v>
          </cell>
          <cell r="V24">
            <v>2.3411714329420716</v>
          </cell>
          <cell r="W24">
            <v>2.0787235907764692</v>
          </cell>
          <cell r="X24">
            <v>1.2972868180222763</v>
          </cell>
          <cell r="Y24">
            <v>0.90289617039643033</v>
          </cell>
          <cell r="Z24">
            <v>66.890612369773464</v>
          </cell>
          <cell r="AA24">
            <v>1.5977890782294153</v>
          </cell>
          <cell r="AB24">
            <v>0.18364762429533923</v>
          </cell>
        </row>
        <row r="25">
          <cell r="E25">
            <v>183.38200000000001</v>
          </cell>
          <cell r="F25">
            <v>59.2</v>
          </cell>
          <cell r="G25">
            <v>64.900000000000006</v>
          </cell>
          <cell r="H25">
            <v>92.899999999999991</v>
          </cell>
          <cell r="I25">
            <v>181.52166758397672</v>
          </cell>
          <cell r="J25">
            <v>55.527655664964186</v>
          </cell>
          <cell r="K25">
            <v>87.065585805031631</v>
          </cell>
          <cell r="L25">
            <v>113.13274163129245</v>
          </cell>
          <cell r="M25">
            <v>158.52199999999999</v>
          </cell>
          <cell r="N25">
            <v>51.626999999999995</v>
          </cell>
          <cell r="O25">
            <v>131.84899999999999</v>
          </cell>
          <cell r="P25">
            <v>111.88300000000001</v>
          </cell>
          <cell r="Q25">
            <v>160.23000000000002</v>
          </cell>
          <cell r="R25">
            <v>50.357999999999983</v>
          </cell>
          <cell r="S25">
            <v>132.76200000000003</v>
          </cell>
          <cell r="T25">
            <v>114.45000000000041</v>
          </cell>
          <cell r="U25">
            <v>240.98929960322255</v>
          </cell>
          <cell r="V25">
            <v>58.730318320251222</v>
          </cell>
          <cell r="W25">
            <v>164.38601986327285</v>
          </cell>
          <cell r="X25">
            <v>180.24536221325354</v>
          </cell>
          <cell r="Y25">
            <v>1.5202262121549222</v>
          </cell>
          <cell r="Z25">
            <v>1.1375892134009573</v>
          </cell>
          <cell r="AA25">
            <v>1.2467748702172399</v>
          </cell>
          <cell r="AB25">
            <v>1.6110165280985809</v>
          </cell>
        </row>
      </sheetData>
      <sheetData sheetId="5" refreshError="1"/>
      <sheetData sheetId="6">
        <row r="11">
          <cell r="E11">
            <v>4101.0420000000004</v>
          </cell>
          <cell r="F11">
            <v>4101.0420000000004</v>
          </cell>
          <cell r="G11">
            <v>779.74300000000005</v>
          </cell>
          <cell r="H11">
            <v>1887.99</v>
          </cell>
          <cell r="I11">
            <v>1293.559</v>
          </cell>
          <cell r="J11">
            <v>4115.9469601999999</v>
          </cell>
          <cell r="K11">
            <v>3922.4519065999998</v>
          </cell>
          <cell r="L11">
            <v>821.40174222028668</v>
          </cell>
          <cell r="M11">
            <v>1892.1405316844848</v>
          </cell>
          <cell r="N11">
            <v>1116.4563693537809</v>
          </cell>
          <cell r="O11">
            <v>4006.4010000000003</v>
          </cell>
          <cell r="P11">
            <v>4006.4010000000003</v>
          </cell>
          <cell r="Q11">
            <v>798.11699999999996</v>
          </cell>
          <cell r="R11">
            <v>1897.6420000000001</v>
          </cell>
          <cell r="S11">
            <v>1107.383</v>
          </cell>
          <cell r="T11">
            <v>4041.323718547168</v>
          </cell>
          <cell r="U11">
            <v>4041.323718547168</v>
          </cell>
          <cell r="V11">
            <v>928.45226055296894</v>
          </cell>
          <cell r="W11">
            <v>1970.6263950766845</v>
          </cell>
          <cell r="X11">
            <v>1137.691893570091</v>
          </cell>
          <cell r="Y11">
            <v>4352.5499999999993</v>
          </cell>
          <cell r="Z11">
            <v>3987.8102535566895</v>
          </cell>
          <cell r="AA11">
            <v>1097.4335823202512</v>
          </cell>
          <cell r="AB11">
            <v>2141.7756636525255</v>
          </cell>
          <cell r="AC11">
            <v>1204.7645622132534</v>
          </cell>
          <cell r="AD11">
            <v>1.0863989900162263</v>
          </cell>
          <cell r="AE11">
            <v>0.99535973896689056</v>
          </cell>
          <cell r="AF11">
            <v>1.3750284511171309</v>
          </cell>
          <cell r="AG11">
            <v>1.1286510646647394</v>
          </cell>
          <cell r="AH11">
            <v>1.0879384659266518</v>
          </cell>
        </row>
        <row r="12">
          <cell r="F12">
            <v>0</v>
          </cell>
          <cell r="G12">
            <v>779.74300000000005</v>
          </cell>
          <cell r="H12">
            <v>1887.99</v>
          </cell>
          <cell r="I12">
            <v>1293.559</v>
          </cell>
          <cell r="K12">
            <v>0</v>
          </cell>
          <cell r="L12">
            <v>683.2853266202867</v>
          </cell>
          <cell r="M12">
            <v>1836.7618936844849</v>
          </cell>
          <cell r="N12">
            <v>1116.4563693537809</v>
          </cell>
          <cell r="P12">
            <v>0</v>
          </cell>
          <cell r="Q12">
            <v>798.11699999999996</v>
          </cell>
          <cell r="R12">
            <v>1897.6420000000001</v>
          </cell>
          <cell r="S12">
            <v>1107.383</v>
          </cell>
          <cell r="U12">
            <v>0</v>
          </cell>
          <cell r="V12">
            <v>928.45226055296894</v>
          </cell>
          <cell r="W12">
            <v>1970.6263950766845</v>
          </cell>
          <cell r="X12">
            <v>1137.691893570091</v>
          </cell>
          <cell r="Z12">
            <v>0</v>
          </cell>
          <cell r="AA12">
            <v>923.41431343025124</v>
          </cell>
          <cell r="AB12">
            <v>1951.4418045232155</v>
          </cell>
          <cell r="AC12">
            <v>1204.3779437892533</v>
          </cell>
          <cell r="AD12">
            <v>0</v>
          </cell>
          <cell r="AE12">
            <v>0</v>
          </cell>
          <cell r="AF12">
            <v>1.1569911597300286</v>
          </cell>
          <cell r="AG12">
            <v>1.028350871514867</v>
          </cell>
          <cell r="AH12">
            <v>1.087589337915837</v>
          </cell>
        </row>
        <row r="14"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</row>
        <row r="15">
          <cell r="G15">
            <v>779.74300000000005</v>
          </cell>
          <cell r="H15">
            <v>1293.559</v>
          </cell>
          <cell r="L15">
            <v>683.2853266202867</v>
          </cell>
          <cell r="M15">
            <v>1242.3308936844849</v>
          </cell>
          <cell r="Q15">
            <v>798.11699999999996</v>
          </cell>
          <cell r="R15">
            <v>1265.442</v>
          </cell>
          <cell r="V15">
            <v>928.45226055296894</v>
          </cell>
          <cell r="W15">
            <v>1265.442</v>
          </cell>
          <cell r="AA15">
            <v>923.41431343025124</v>
          </cell>
          <cell r="AB15">
            <v>1070.7124405232157</v>
          </cell>
          <cell r="AD15">
            <v>0</v>
          </cell>
          <cell r="AE15">
            <v>0</v>
          </cell>
          <cell r="AF15">
            <v>1.1569911597300286</v>
          </cell>
          <cell r="AG15">
            <v>0.84611735703668423</v>
          </cell>
          <cell r="AH15">
            <v>0</v>
          </cell>
        </row>
        <row r="16">
          <cell r="H16">
            <v>594.43100000000004</v>
          </cell>
          <cell r="M16">
            <v>594.43100000000004</v>
          </cell>
          <cell r="P16">
            <v>0</v>
          </cell>
          <cell r="R16">
            <v>632.20000000000005</v>
          </cell>
          <cell r="U16">
            <v>0</v>
          </cell>
          <cell r="W16">
            <v>705.1843950766845</v>
          </cell>
          <cell r="AB16">
            <v>880.72936399999992</v>
          </cell>
          <cell r="AD16">
            <v>0</v>
          </cell>
          <cell r="AE16">
            <v>0</v>
          </cell>
          <cell r="AF16">
            <v>0</v>
          </cell>
          <cell r="AG16">
            <v>1.3931182600442895</v>
          </cell>
          <cell r="AH16">
            <v>0</v>
          </cell>
        </row>
        <row r="17">
          <cell r="I17">
            <v>1293.559</v>
          </cell>
          <cell r="N17">
            <v>1116.4563693537809</v>
          </cell>
          <cell r="P17">
            <v>0</v>
          </cell>
          <cell r="S17">
            <v>1107.383</v>
          </cell>
          <cell r="U17">
            <v>0</v>
          </cell>
          <cell r="X17">
            <v>1137.691893570091</v>
          </cell>
          <cell r="AC17">
            <v>1204.3779437892533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1.087589337915837</v>
          </cell>
        </row>
        <row r="18">
          <cell r="E18">
            <v>0</v>
          </cell>
          <cell r="J18">
            <v>1618.3724916000001</v>
          </cell>
          <cell r="K18">
            <v>1513.748384</v>
          </cell>
          <cell r="L18">
            <v>90.517137599999998</v>
          </cell>
          <cell r="M18">
            <v>14.10697</v>
          </cell>
          <cell r="O18">
            <v>0</v>
          </cell>
          <cell r="T18">
            <v>0</v>
          </cell>
          <cell r="Y18">
            <v>1668.136</v>
          </cell>
          <cell r="Z18">
            <v>1512.2280160797998</v>
          </cell>
          <cell r="AA18">
            <v>92.015720279999996</v>
          </cell>
          <cell r="AB18">
            <v>63.505645216200001</v>
          </cell>
          <cell r="AC18">
            <v>0.38661842400000002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</row>
        <row r="19">
          <cell r="E19">
            <v>4101.0420000000004</v>
          </cell>
          <cell r="F19">
            <v>4101.0420000000004</v>
          </cell>
          <cell r="J19">
            <v>2491.0321045999999</v>
          </cell>
          <cell r="K19">
            <v>2408.7035225999998</v>
          </cell>
          <cell r="L19">
            <v>47.599277999999998</v>
          </cell>
          <cell r="M19">
            <v>34.729303999999999</v>
          </cell>
          <cell r="O19">
            <v>4006.4010000000003</v>
          </cell>
          <cell r="P19">
            <v>4006.4010000000003</v>
          </cell>
          <cell r="T19">
            <v>4041.323718547168</v>
          </cell>
          <cell r="U19">
            <v>4041.323718547168</v>
          </cell>
          <cell r="Y19">
            <v>2684.4139999999998</v>
          </cell>
          <cell r="Z19">
            <v>2475.5822374768895</v>
          </cell>
          <cell r="AA19">
            <v>82.003548609999996</v>
          </cell>
          <cell r="AB19">
            <v>126.82821391311001</v>
          </cell>
          <cell r="AD19">
            <v>0.67003128244027488</v>
          </cell>
          <cell r="AE19">
            <v>0.61790675408599627</v>
          </cell>
          <cell r="AF19">
            <v>0</v>
          </cell>
          <cell r="AG19">
            <v>0</v>
          </cell>
          <cell r="AH19">
            <v>0</v>
          </cell>
        </row>
        <row r="20">
          <cell r="E20">
            <v>0</v>
          </cell>
          <cell r="J20">
            <v>6.5423640000000018</v>
          </cell>
          <cell r="M20">
            <v>6.5423640000000018</v>
          </cell>
          <cell r="O20">
            <v>0</v>
          </cell>
          <cell r="T20">
            <v>0</v>
          </cell>
          <cell r="Y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</row>
        <row r="21">
          <cell r="E21">
            <v>400.38199999999995</v>
          </cell>
          <cell r="F21">
            <v>183.38200000000001</v>
          </cell>
          <cell r="G21">
            <v>59.2</v>
          </cell>
          <cell r="H21">
            <v>64.900000000000006</v>
          </cell>
          <cell r="I21">
            <v>92.899999999999991</v>
          </cell>
          <cell r="J21">
            <v>437.247650685265</v>
          </cell>
          <cell r="K21">
            <v>181.52166758397672</v>
          </cell>
          <cell r="L21">
            <v>55.527655664964186</v>
          </cell>
          <cell r="M21">
            <v>87.065585805031631</v>
          </cell>
          <cell r="N21">
            <v>113.13274163129245</v>
          </cell>
          <cell r="O21">
            <v>453.88099999999997</v>
          </cell>
          <cell r="P21">
            <v>158.52199999999999</v>
          </cell>
          <cell r="Q21">
            <v>51.626999999999995</v>
          </cell>
          <cell r="R21">
            <v>131.84899999999999</v>
          </cell>
          <cell r="S21">
            <v>111.88300000000001</v>
          </cell>
          <cell r="T21">
            <v>457.80000000000041</v>
          </cell>
          <cell r="U21">
            <v>160.23000000000002</v>
          </cell>
          <cell r="V21">
            <v>50.357999999999983</v>
          </cell>
          <cell r="W21">
            <v>132.76200000000003</v>
          </cell>
          <cell r="X21">
            <v>114.45000000000041</v>
          </cell>
          <cell r="Y21">
            <v>644.35100000000011</v>
          </cell>
          <cell r="Z21">
            <v>240.98929960322255</v>
          </cell>
          <cell r="AA21">
            <v>58.730318320251222</v>
          </cell>
          <cell r="AB21">
            <v>164.38601986327285</v>
          </cell>
          <cell r="AC21">
            <v>180.24536221325354</v>
          </cell>
          <cell r="AD21">
            <v>1.4196474406287114</v>
          </cell>
          <cell r="AE21">
            <v>1.5202262121549222</v>
          </cell>
          <cell r="AF21">
            <v>1.1375892134009573</v>
          </cell>
          <cell r="AG21">
            <v>1.2467748702172399</v>
          </cell>
          <cell r="AH21">
            <v>1.6110165280985809</v>
          </cell>
        </row>
        <row r="22">
          <cell r="E22">
            <v>9.7629334203356102</v>
          </cell>
          <cell r="F22">
            <v>4.4715952677392723</v>
          </cell>
          <cell r="G22">
            <v>7.5922451371798134</v>
          </cell>
          <cell r="H22">
            <v>3.4375182071938943</v>
          </cell>
          <cell r="I22">
            <v>7.1817365887446956</v>
          </cell>
          <cell r="J22">
            <v>10.623257658889232</v>
          </cell>
          <cell r="K22">
            <v>4.6277601843516436</v>
          </cell>
          <cell r="L22">
            <v>6.7601093120243911</v>
          </cell>
          <cell r="M22">
            <v>4.6014333685628088</v>
          </cell>
          <cell r="N22">
            <v>10.133198639618591</v>
          </cell>
          <cell r="O22">
            <v>11.328895934281165</v>
          </cell>
          <cell r="P22">
            <v>3.9567182616018708</v>
          </cell>
          <cell r="Q22">
            <v>6.4686004683523839</v>
          </cell>
          <cell r="R22">
            <v>6.9480439408486943</v>
          </cell>
          <cell r="S22">
            <v>10.103369836813462</v>
          </cell>
          <cell r="T22">
            <v>11.327971523265571</v>
          </cell>
          <cell r="U22">
            <v>3.9647900331429469</v>
          </cell>
          <cell r="V22">
            <v>5.4238653013788447</v>
          </cell>
          <cell r="W22">
            <v>6.7370456587654584</v>
          </cell>
          <cell r="X22">
            <v>10.059841389996629</v>
          </cell>
          <cell r="Y22">
            <v>14.803988466531118</v>
          </cell>
          <cell r="Z22">
            <v>6.0431486023761165</v>
          </cell>
          <cell r="AA22">
            <v>5.3516057159541743</v>
          </cell>
          <cell r="AB22">
            <v>7.6752212032764184</v>
          </cell>
          <cell r="AC22">
            <v>14.96104449504455</v>
          </cell>
          <cell r="AD22">
            <v>1.3067459134949193</v>
          </cell>
          <cell r="AE22">
            <v>1.527313344753932</v>
          </cell>
          <cell r="AF22">
            <v>0.82732049106091732</v>
          </cell>
          <cell r="AG22">
            <v>1.1046592780095315</v>
          </cell>
          <cell r="AH22">
            <v>1.4807974702194182</v>
          </cell>
        </row>
        <row r="23">
          <cell r="E23">
            <v>0</v>
          </cell>
          <cell r="J23">
            <v>0</v>
          </cell>
          <cell r="O23">
            <v>0</v>
          </cell>
          <cell r="T23">
            <v>0</v>
          </cell>
          <cell r="Y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</row>
        <row r="24">
          <cell r="F24">
            <v>3917.6600000000003</v>
          </cell>
          <cell r="G24">
            <v>720.54300000000001</v>
          </cell>
          <cell r="H24">
            <v>1823.09</v>
          </cell>
          <cell r="I24">
            <v>1200.6589999999999</v>
          </cell>
          <cell r="K24">
            <v>3740.9302390160233</v>
          </cell>
          <cell r="L24">
            <v>765.87408655532249</v>
          </cell>
          <cell r="M24">
            <v>1805.0749458794533</v>
          </cell>
          <cell r="N24">
            <v>1003.3236277224885</v>
          </cell>
          <cell r="P24">
            <v>3847.8790000000004</v>
          </cell>
          <cell r="Q24">
            <v>746.49</v>
          </cell>
          <cell r="R24">
            <v>1765.7930000000001</v>
          </cell>
          <cell r="S24">
            <v>995.5</v>
          </cell>
          <cell r="U24">
            <v>3881.093718547168</v>
          </cell>
          <cell r="V24">
            <v>878.09426055296899</v>
          </cell>
          <cell r="W24">
            <v>1837.8643950766846</v>
          </cell>
          <cell r="X24">
            <v>1023.2418935700906</v>
          </cell>
          <cell r="Z24">
            <v>3746.8209539534669</v>
          </cell>
          <cell r="AA24">
            <v>1038.703264</v>
          </cell>
          <cell r="AB24">
            <v>1977.3896437892527</v>
          </cell>
          <cell r="AC24">
            <v>1024.5191999999997</v>
          </cell>
          <cell r="AD24">
            <v>0</v>
          </cell>
          <cell r="AE24">
            <v>0.97373668817378778</v>
          </cell>
          <cell r="AF24">
            <v>1.3914496697879408</v>
          </cell>
          <cell r="AG24">
            <v>1.1198309449574511</v>
          </cell>
          <cell r="AH24">
            <v>1.0291503766951278</v>
          </cell>
        </row>
        <row r="25">
          <cell r="E25">
            <v>3075.7</v>
          </cell>
          <cell r="F25">
            <v>1223.8399999999999</v>
          </cell>
          <cell r="G25">
            <v>122.372</v>
          </cell>
          <cell r="H25">
            <v>528.82100000000003</v>
          </cell>
          <cell r="I25">
            <v>1200.6669999999999</v>
          </cell>
          <cell r="J25">
            <v>3085.4556442799999</v>
          </cell>
          <cell r="K25">
            <v>1234.8317618832</v>
          </cell>
          <cell r="L25">
            <v>167.23816587279998</v>
          </cell>
          <cell r="M25">
            <v>680.06203252400007</v>
          </cell>
          <cell r="N25">
            <v>1003.323684</v>
          </cell>
          <cell r="O25">
            <v>3011.4</v>
          </cell>
          <cell r="P25">
            <v>1243.2</v>
          </cell>
          <cell r="Q25">
            <v>114.29</v>
          </cell>
          <cell r="R25">
            <v>658.41</v>
          </cell>
          <cell r="S25">
            <v>995.5</v>
          </cell>
          <cell r="T25">
            <v>3042.403718547168</v>
          </cell>
          <cell r="U25">
            <v>1146.0794579941994</v>
          </cell>
          <cell r="V25">
            <v>172.90986547628387</v>
          </cell>
          <cell r="W25">
            <v>700.17250150659345</v>
          </cell>
          <cell r="X25">
            <v>1023.2418935700911</v>
          </cell>
          <cell r="Y25">
            <v>2773.9092000000001</v>
          </cell>
          <cell r="Z25">
            <v>818.3854</v>
          </cell>
          <cell r="AA25">
            <v>157.97389999999999</v>
          </cell>
          <cell r="AB25">
            <v>773.01169999999991</v>
          </cell>
          <cell r="AC25">
            <v>1024.5382</v>
          </cell>
          <cell r="AD25">
            <v>0.9211360828850369</v>
          </cell>
          <cell r="AE25">
            <v>0.65828941441441435</v>
          </cell>
          <cell r="AF25">
            <v>1.382219791757809</v>
          </cell>
          <cell r="AG25">
            <v>1.1740582615695387</v>
          </cell>
          <cell r="AH25">
            <v>1.0291694625816172</v>
          </cell>
        </row>
        <row r="27">
          <cell r="E27">
            <v>0</v>
          </cell>
          <cell r="J27">
            <v>160.53350800000001</v>
          </cell>
          <cell r="K27">
            <v>160.53350800000001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T27">
            <v>160.53350800000001</v>
          </cell>
          <cell r="U27">
            <v>160.53350800000001</v>
          </cell>
          <cell r="Y27">
            <v>13.062099999999999</v>
          </cell>
          <cell r="Z27">
            <v>13.062099999999999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</row>
        <row r="28">
          <cell r="E28">
            <v>0</v>
          </cell>
          <cell r="J28">
            <v>112.02162</v>
          </cell>
          <cell r="K28">
            <v>112.02162</v>
          </cell>
          <cell r="L28">
            <v>0</v>
          </cell>
          <cell r="M28">
            <v>0</v>
          </cell>
          <cell r="O28">
            <v>0</v>
          </cell>
          <cell r="T28">
            <v>112.02162</v>
          </cell>
          <cell r="U28">
            <v>112.02162</v>
          </cell>
          <cell r="Y28">
            <v>119.13780382478245</v>
          </cell>
          <cell r="Z28">
            <v>119.13780382478245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</row>
        <row r="29">
          <cell r="E29">
            <v>624.95000000000005</v>
          </cell>
          <cell r="F29">
            <v>620.5</v>
          </cell>
          <cell r="G29">
            <v>3.74</v>
          </cell>
          <cell r="H29">
            <v>0.71</v>
          </cell>
          <cell r="J29">
            <v>593.24355300000002</v>
          </cell>
          <cell r="K29">
            <v>580.46</v>
          </cell>
          <cell r="L29">
            <v>4.2270320000000003</v>
          </cell>
          <cell r="M29">
            <v>8.556521</v>
          </cell>
          <cell r="O29">
            <v>541.12</v>
          </cell>
          <cell r="P29">
            <v>541.12</v>
          </cell>
          <cell r="Q29">
            <v>0</v>
          </cell>
          <cell r="R29">
            <v>0</v>
          </cell>
          <cell r="T29">
            <v>541.12</v>
          </cell>
          <cell r="U29">
            <v>541.12</v>
          </cell>
          <cell r="V29">
            <v>0</v>
          </cell>
          <cell r="W29">
            <v>0</v>
          </cell>
          <cell r="Y29">
            <v>934.30000000000007</v>
          </cell>
          <cell r="Z29">
            <v>934.30000000000007</v>
          </cell>
          <cell r="AD29">
            <v>1.7266040804257836</v>
          </cell>
          <cell r="AE29">
            <v>1.7266040804257836</v>
          </cell>
          <cell r="AF29">
            <v>0</v>
          </cell>
          <cell r="AG29">
            <v>0</v>
          </cell>
          <cell r="AH29">
            <v>0</v>
          </cell>
        </row>
        <row r="30">
          <cell r="E30">
            <v>0</v>
          </cell>
          <cell r="J30">
            <v>0</v>
          </cell>
          <cell r="O30">
            <v>0</v>
          </cell>
          <cell r="T30">
            <v>0</v>
          </cell>
          <cell r="Y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</row>
        <row r="31">
          <cell r="E31">
            <v>0</v>
          </cell>
          <cell r="J31">
            <v>0</v>
          </cell>
          <cell r="O31">
            <v>0</v>
          </cell>
          <cell r="T31">
            <v>0</v>
          </cell>
          <cell r="Y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</row>
        <row r="32">
          <cell r="F32">
            <v>1.8000000000711225E-2</v>
          </cell>
          <cell r="G32">
            <v>0</v>
          </cell>
          <cell r="H32">
            <v>0</v>
          </cell>
          <cell r="I32">
            <v>-8.0000000000381988E-3</v>
          </cell>
          <cell r="K32">
            <v>2.2256828051467892E-2</v>
          </cell>
          <cell r="L32">
            <v>-2.211131747753825E-2</v>
          </cell>
          <cell r="M32">
            <v>2.3001672389000305E-5</v>
          </cell>
          <cell r="N32">
            <v>-5.6277511475855135E-5</v>
          </cell>
          <cell r="P32">
            <v>2.2737367544323206E-13</v>
          </cell>
          <cell r="Q32">
            <v>0</v>
          </cell>
          <cell r="R32">
            <v>0</v>
          </cell>
          <cell r="S32">
            <v>0</v>
          </cell>
          <cell r="U32">
            <v>-2.2737367544323206E-13</v>
          </cell>
          <cell r="V32">
            <v>6.8212102632969618E-13</v>
          </cell>
          <cell r="W32">
            <v>0</v>
          </cell>
          <cell r="X32">
            <v>-4.5474735088646412E-13</v>
          </cell>
          <cell r="Z32">
            <v>8.7999999996100087E-3</v>
          </cell>
          <cell r="AA32">
            <v>1.1368683772161603E-13</v>
          </cell>
          <cell r="AB32">
            <v>0</v>
          </cell>
          <cell r="AC32">
            <v>-1.9000000000232831E-2</v>
          </cell>
        </row>
      </sheetData>
      <sheetData sheetId="7">
        <row r="11">
          <cell r="E11">
            <v>3351.2</v>
          </cell>
          <cell r="F11">
            <v>3351.2</v>
          </cell>
          <cell r="G11">
            <v>674.9</v>
          </cell>
          <cell r="H11">
            <v>1604.7840000000001</v>
          </cell>
          <cell r="I11">
            <v>1246.694</v>
          </cell>
          <cell r="J11">
            <v>618.2319695360037</v>
          </cell>
          <cell r="K11">
            <v>592.37552184182823</v>
          </cell>
          <cell r="L11">
            <v>45.735250816408211</v>
          </cell>
          <cell r="M11">
            <v>313.71624737214449</v>
          </cell>
          <cell r="N11">
            <v>210.43363039772194</v>
          </cell>
          <cell r="O11">
            <v>717.10599999999999</v>
          </cell>
          <cell r="P11">
            <v>717.048</v>
          </cell>
          <cell r="Q11">
            <v>61.645999999999994</v>
          </cell>
          <cell r="R11">
            <v>177.541</v>
          </cell>
          <cell r="S11">
            <v>94.51400000000001</v>
          </cell>
          <cell r="T11">
            <v>271.4622080181723</v>
          </cell>
          <cell r="U11">
            <v>717.048</v>
          </cell>
          <cell r="V11">
            <v>70.454560193974899</v>
          </cell>
          <cell r="W11">
            <v>68.32564867602656</v>
          </cell>
          <cell r="X11">
            <v>0</v>
          </cell>
          <cell r="Y11">
            <v>676.94934286757507</v>
          </cell>
          <cell r="Z11">
            <v>389.59794842154099</v>
          </cell>
          <cell r="AA11">
            <v>142.29278167634229</v>
          </cell>
          <cell r="AB11">
            <v>317.89461276969189</v>
          </cell>
          <cell r="AC11">
            <v>202.64699999999999</v>
          </cell>
          <cell r="AD11">
            <v>0.94400178337313467</v>
          </cell>
          <cell r="AE11">
            <v>0.5433359390466761</v>
          </cell>
          <cell r="AF11">
            <v>2.3082240806596097</v>
          </cell>
          <cell r="AG11">
            <v>1.7905419749223666</v>
          </cell>
          <cell r="AH11">
            <v>2.1440950547008906</v>
          </cell>
        </row>
        <row r="12">
          <cell r="F12">
            <v>0</v>
          </cell>
          <cell r="G12">
            <v>674.9</v>
          </cell>
          <cell r="H12">
            <v>1604.7840000000001</v>
          </cell>
          <cell r="I12">
            <v>1246.694</v>
          </cell>
          <cell r="K12">
            <v>0</v>
          </cell>
          <cell r="L12">
            <v>27.362138794721279</v>
          </cell>
          <cell r="M12">
            <v>306.23291169965592</v>
          </cell>
          <cell r="N12">
            <v>210.43363039772194</v>
          </cell>
          <cell r="P12">
            <v>0</v>
          </cell>
          <cell r="Q12">
            <v>61.645999999999994</v>
          </cell>
          <cell r="R12">
            <v>177.541</v>
          </cell>
          <cell r="S12">
            <v>94.456000000000003</v>
          </cell>
          <cell r="U12">
            <v>462.62</v>
          </cell>
          <cell r="V12">
            <v>70.454560193974899</v>
          </cell>
          <cell r="W12">
            <v>51.291440657854253</v>
          </cell>
          <cell r="X12">
            <v>0</v>
          </cell>
          <cell r="Z12">
            <v>0</v>
          </cell>
          <cell r="AA12">
            <v>76.242999999999995</v>
          </cell>
          <cell r="AB12">
            <v>146.643</v>
          </cell>
          <cell r="AC12">
            <v>152.59700000000001</v>
          </cell>
          <cell r="AD12">
            <v>0</v>
          </cell>
          <cell r="AE12">
            <v>0</v>
          </cell>
          <cell r="AF12">
            <v>1.2367874639068228</v>
          </cell>
          <cell r="AG12">
            <v>0.82596695974450973</v>
          </cell>
          <cell r="AH12">
            <v>1.6155352756839163</v>
          </cell>
        </row>
        <row r="14">
          <cell r="U14">
            <v>462.62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</row>
        <row r="15">
          <cell r="G15">
            <v>674.9</v>
          </cell>
          <cell r="H15">
            <v>1016.716</v>
          </cell>
          <cell r="L15">
            <v>27.362138794721279</v>
          </cell>
          <cell r="M15">
            <v>287.9329116996559</v>
          </cell>
          <cell r="Q15">
            <v>61.645999999999994</v>
          </cell>
          <cell r="R15">
            <v>135.28200000000001</v>
          </cell>
          <cell r="V15">
            <v>70.454560193974899</v>
          </cell>
          <cell r="W15">
            <v>17.096213100343615</v>
          </cell>
          <cell r="AA15">
            <v>76.242999999999995</v>
          </cell>
          <cell r="AB15">
            <v>35.480000000000004</v>
          </cell>
          <cell r="AD15">
            <v>0</v>
          </cell>
          <cell r="AE15">
            <v>0</v>
          </cell>
          <cell r="AF15">
            <v>1.2367874639068228</v>
          </cell>
          <cell r="AG15">
            <v>0.26226696825889623</v>
          </cell>
          <cell r="AH15">
            <v>0</v>
          </cell>
        </row>
        <row r="16">
          <cell r="H16">
            <v>588.06799999999998</v>
          </cell>
          <cell r="M16">
            <v>18.3</v>
          </cell>
          <cell r="R16">
            <v>42.259</v>
          </cell>
          <cell r="W16">
            <v>17.125470668225915</v>
          </cell>
          <cell r="AB16">
            <v>111.163</v>
          </cell>
          <cell r="AD16">
            <v>0</v>
          </cell>
          <cell r="AE16">
            <v>0</v>
          </cell>
          <cell r="AF16">
            <v>0</v>
          </cell>
          <cell r="AG16">
            <v>2.6305165763505998</v>
          </cell>
          <cell r="AH16">
            <v>0</v>
          </cell>
        </row>
        <row r="17">
          <cell r="I17">
            <v>1246.694</v>
          </cell>
          <cell r="N17">
            <v>210.43363039772194</v>
          </cell>
          <cell r="S17">
            <v>94.456000000000003</v>
          </cell>
          <cell r="W17">
            <v>17.069756889284715</v>
          </cell>
          <cell r="AC17">
            <v>152.59700000000001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1.6155352756839163</v>
          </cell>
        </row>
        <row r="18">
          <cell r="E18">
            <v>0</v>
          </cell>
          <cell r="J18">
            <v>200.99</v>
          </cell>
          <cell r="K18">
            <v>187.99645278162487</v>
          </cell>
          <cell r="L18">
            <v>11.241564955319708</v>
          </cell>
          <cell r="M18">
            <v>1.751982263055416</v>
          </cell>
          <cell r="O18">
            <v>5.8000000000000003E-2</v>
          </cell>
          <cell r="S18">
            <v>5.8000000000000003E-2</v>
          </cell>
          <cell r="T18">
            <v>17.034208018172304</v>
          </cell>
          <cell r="W18">
            <v>17.034208018172304</v>
          </cell>
          <cell r="Y18">
            <v>276.433880411009</v>
          </cell>
          <cell r="Z18">
            <v>100.33137446351699</v>
          </cell>
          <cell r="AA18">
            <v>26.340321040546101</v>
          </cell>
          <cell r="AB18">
            <v>99.712184906945893</v>
          </cell>
          <cell r="AC18">
            <v>50.05</v>
          </cell>
          <cell r="AD18">
            <v>4766.1013863967064</v>
          </cell>
          <cell r="AE18">
            <v>0</v>
          </cell>
          <cell r="AF18">
            <v>0</v>
          </cell>
          <cell r="AG18">
            <v>0</v>
          </cell>
          <cell r="AH18">
            <v>862.93103448275849</v>
          </cell>
        </row>
        <row r="19">
          <cell r="E19">
            <v>3351.2</v>
          </cell>
          <cell r="F19">
            <v>3351.2</v>
          </cell>
          <cell r="J19">
            <v>417.24196953600369</v>
          </cell>
          <cell r="K19">
            <v>404.37906906020334</v>
          </cell>
          <cell r="L19">
            <v>7.1315470663672231</v>
          </cell>
          <cell r="M19">
            <v>5.7313534094331589</v>
          </cell>
          <cell r="O19">
            <v>717.048</v>
          </cell>
          <cell r="P19">
            <v>717.048</v>
          </cell>
          <cell r="T19">
            <v>254.428</v>
          </cell>
          <cell r="U19">
            <v>254.428</v>
          </cell>
          <cell r="Y19">
            <v>400.51546245656613</v>
          </cell>
          <cell r="Z19">
            <v>289.26657395802397</v>
          </cell>
          <cell r="AA19">
            <v>39.709460635796198</v>
          </cell>
          <cell r="AB19">
            <v>71.539427862745995</v>
          </cell>
          <cell r="AD19">
            <v>0.55856157810434748</v>
          </cell>
          <cell r="AE19">
            <v>0.40341312430691384</v>
          </cell>
          <cell r="AF19">
            <v>0</v>
          </cell>
          <cell r="AG19">
            <v>0</v>
          </cell>
          <cell r="AH19">
            <v>0</v>
          </cell>
        </row>
        <row r="20">
          <cell r="E20">
            <v>0</v>
          </cell>
          <cell r="J20">
            <v>0</v>
          </cell>
          <cell r="O20">
            <v>0</v>
          </cell>
          <cell r="T20">
            <v>0</v>
          </cell>
          <cell r="Y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</row>
        <row r="21">
          <cell r="E21">
            <v>90.65</v>
          </cell>
          <cell r="F21">
            <v>48</v>
          </cell>
          <cell r="G21">
            <v>10.9</v>
          </cell>
          <cell r="H21">
            <v>14.5</v>
          </cell>
          <cell r="I21">
            <v>17.25</v>
          </cell>
          <cell r="J21">
            <v>50.051255141941354</v>
          </cell>
          <cell r="K21">
            <v>20.778551558153389</v>
          </cell>
          <cell r="L21">
            <v>6.3562321826335504</v>
          </cell>
          <cell r="M21">
            <v>9.9663013743937672</v>
          </cell>
          <cell r="N21">
            <v>12.950170026760643</v>
          </cell>
          <cell r="O21">
            <v>93.166999999999987</v>
          </cell>
          <cell r="P21">
            <v>44.134</v>
          </cell>
          <cell r="Q21">
            <v>9.5289999999999999</v>
          </cell>
          <cell r="R21">
            <v>21.611999999999998</v>
          </cell>
          <cell r="S21">
            <v>17.891999999999999</v>
          </cell>
          <cell r="T21">
            <v>53.662999999999997</v>
          </cell>
          <cell r="U21">
            <v>44.134</v>
          </cell>
          <cell r="V21">
            <v>9.5289999999999999</v>
          </cell>
          <cell r="Y21">
            <v>79.519342867575574</v>
          </cell>
          <cell r="Z21">
            <v>31.616733974124479</v>
          </cell>
          <cell r="AA21">
            <v>6.7753432203587316</v>
          </cell>
          <cell r="AB21">
            <v>19.487795784574672</v>
          </cell>
          <cell r="AC21">
            <v>21.639469888517699</v>
          </cell>
          <cell r="AD21">
            <v>0.8535140432511038</v>
          </cell>
          <cell r="AE21">
            <v>0.716380431733459</v>
          </cell>
          <cell r="AF21">
            <v>0.71102353031364585</v>
          </cell>
          <cell r="AG21">
            <v>0.90171181679505241</v>
          </cell>
          <cell r="AH21">
            <v>1.2094494683946848</v>
          </cell>
        </row>
        <row r="22">
          <cell r="F22">
            <v>1.4323227500596802</v>
          </cell>
          <cell r="G22">
            <v>1.6150540820862351</v>
          </cell>
          <cell r="H22">
            <v>0.90354839031296408</v>
          </cell>
          <cell r="I22">
            <v>1.3836595026526157</v>
          </cell>
          <cell r="K22">
            <v>3.507665457469987</v>
          </cell>
          <cell r="L22">
            <v>13.897884168491661</v>
          </cell>
          <cell r="M22">
            <v>3.1768521579219602</v>
          </cell>
          <cell r="N22">
            <v>6.1540401134004465</v>
          </cell>
          <cell r="P22">
            <v>6.1549575481697181</v>
          </cell>
          <cell r="Q22">
            <v>15.457612821594266</v>
          </cell>
          <cell r="R22">
            <v>12.172962864915709</v>
          </cell>
          <cell r="S22">
            <v>18.930528810546583</v>
          </cell>
          <cell r="U22">
            <v>6.1549575481697181</v>
          </cell>
          <cell r="V22">
            <v>13.52502942856337</v>
          </cell>
          <cell r="W22">
            <v>0</v>
          </cell>
          <cell r="X22">
            <v>0</v>
          </cell>
          <cell r="Z22">
            <v>8.115220858379752</v>
          </cell>
          <cell r="AA22">
            <v>4.7615508956524994</v>
          </cell>
          <cell r="AB22">
            <v>6.130269278483552</v>
          </cell>
          <cell r="AC22">
            <v>10.678406237702852</v>
          </cell>
          <cell r="AD22">
            <v>0</v>
          </cell>
          <cell r="AE22">
            <v>1.3184852689671194</v>
          </cell>
          <cell r="AF22">
            <v>0.30803921346772373</v>
          </cell>
          <cell r="AG22">
            <v>0.50359713953879714</v>
          </cell>
          <cell r="AH22">
            <v>0.56408388506050045</v>
          </cell>
        </row>
        <row r="23">
          <cell r="E23">
            <v>0</v>
          </cell>
          <cell r="J23">
            <v>0</v>
          </cell>
          <cell r="O23">
            <v>0</v>
          </cell>
          <cell r="T23">
            <v>0</v>
          </cell>
          <cell r="Y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</row>
        <row r="24">
          <cell r="E24">
            <v>6786.9279999999999</v>
          </cell>
          <cell r="F24">
            <v>3303.2</v>
          </cell>
          <cell r="G24">
            <v>664</v>
          </cell>
          <cell r="H24">
            <v>1590.2840000000001</v>
          </cell>
          <cell r="I24">
            <v>1229.444</v>
          </cell>
          <cell r="J24">
            <v>1112.2093952861615</v>
          </cell>
          <cell r="K24">
            <v>571.59697028367486</v>
          </cell>
          <cell r="L24">
            <v>39.379018633774663</v>
          </cell>
          <cell r="M24">
            <v>303.74994599775073</v>
          </cell>
          <cell r="N24">
            <v>197.4834603709613</v>
          </cell>
          <cell r="O24">
            <v>957.58199999999988</v>
          </cell>
          <cell r="P24">
            <v>672.91399999999999</v>
          </cell>
          <cell r="Q24">
            <v>52.11699999999999</v>
          </cell>
          <cell r="R24">
            <v>155.929</v>
          </cell>
          <cell r="S24">
            <v>76.622000000000014</v>
          </cell>
          <cell r="T24">
            <v>802.16520887000138</v>
          </cell>
          <cell r="U24">
            <v>672.91399999999999</v>
          </cell>
          <cell r="V24">
            <v>60.925560193974903</v>
          </cell>
          <cell r="W24">
            <v>68.32564867602656</v>
          </cell>
          <cell r="X24">
            <v>0</v>
          </cell>
          <cell r="Y24">
            <v>972.91299999999956</v>
          </cell>
          <cell r="Z24">
            <v>357.98121444741651</v>
          </cell>
          <cell r="AA24">
            <v>135.51743845598355</v>
          </cell>
          <cell r="AB24">
            <v>298.40681698511719</v>
          </cell>
          <cell r="AC24">
            <v>181.00753011148228</v>
          </cell>
          <cell r="AD24">
            <v>1.0160101171492359</v>
          </cell>
          <cell r="AE24">
            <v>0.53198657547237316</v>
          </cell>
          <cell r="AF24">
            <v>2.6002540141601314</v>
          </cell>
          <cell r="AG24">
            <v>1.9137352063125985</v>
          </cell>
          <cell r="AH24">
            <v>2.3623441062812542</v>
          </cell>
        </row>
        <row r="25">
          <cell r="E25">
            <v>3177.4999999999995</v>
          </cell>
          <cell r="F25">
            <v>1529.4939999999997</v>
          </cell>
          <cell r="G25">
            <v>75.271999999999991</v>
          </cell>
          <cell r="H25">
            <v>343.29</v>
          </cell>
          <cell r="I25">
            <v>1229.444</v>
          </cell>
          <cell r="J25">
            <v>487.33160196389463</v>
          </cell>
          <cell r="K25">
            <v>176.11550973343151</v>
          </cell>
          <cell r="L25">
            <v>20.510722544389196</v>
          </cell>
          <cell r="M25">
            <v>93.221909315112597</v>
          </cell>
          <cell r="N25">
            <v>197.4834603709613</v>
          </cell>
          <cell r="O25">
            <v>545.57000000000005</v>
          </cell>
          <cell r="P25">
            <v>397.61700000000002</v>
          </cell>
          <cell r="Q25">
            <v>9.8580000000000005</v>
          </cell>
          <cell r="R25">
            <v>61.472999999999992</v>
          </cell>
          <cell r="S25">
            <v>76.622</v>
          </cell>
          <cell r="T25">
            <v>207.2308643937119</v>
          </cell>
          <cell r="U25">
            <v>188.56430419973699</v>
          </cell>
          <cell r="V25">
            <v>18.666560193974899</v>
          </cell>
          <cell r="Y25">
            <v>468.68699999999967</v>
          </cell>
          <cell r="Z25">
            <v>117.512301432874</v>
          </cell>
          <cell r="AA25">
            <v>24.357014061307702</v>
          </cell>
          <cell r="AB25">
            <v>145.807123682656</v>
          </cell>
          <cell r="AC25">
            <v>181.010560823162</v>
          </cell>
          <cell r="AD25">
            <v>0.8590776618948982</v>
          </cell>
          <cell r="AE25">
            <v>0.29554144172123925</v>
          </cell>
          <cell r="AF25">
            <v>2.4707865755029115</v>
          </cell>
          <cell r="AG25">
            <v>2.3718888566143836</v>
          </cell>
          <cell r="AH25">
            <v>2.3623836603477071</v>
          </cell>
        </row>
        <row r="27">
          <cell r="E27">
            <v>0</v>
          </cell>
          <cell r="J27">
            <v>22.420881005586594</v>
          </cell>
          <cell r="K27">
            <v>22.420881005586594</v>
          </cell>
          <cell r="O27">
            <v>0</v>
          </cell>
          <cell r="T27">
            <v>219.13214931182614</v>
          </cell>
          <cell r="U27">
            <v>22.420881005586594</v>
          </cell>
          <cell r="W27">
            <v>196.71126830623956</v>
          </cell>
          <cell r="Y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</row>
        <row r="28">
          <cell r="E28">
            <v>0</v>
          </cell>
          <cell r="J28">
            <v>15.645477653631286</v>
          </cell>
          <cell r="K28">
            <v>15.645477653631286</v>
          </cell>
          <cell r="O28">
            <v>0</v>
          </cell>
          <cell r="T28">
            <v>780798.0757047747</v>
          </cell>
          <cell r="U28">
            <v>15.645477653631286</v>
          </cell>
          <cell r="W28">
            <v>780782.43022712111</v>
          </cell>
          <cell r="Y28">
            <v>20.427920180797575</v>
          </cell>
          <cell r="Z28">
            <v>20.427920180797575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</row>
        <row r="29">
          <cell r="E29">
            <v>83.05</v>
          </cell>
          <cell r="F29">
            <v>82.09</v>
          </cell>
          <cell r="G29">
            <v>0.66</v>
          </cell>
          <cell r="H29">
            <v>0.3</v>
          </cell>
          <cell r="J29">
            <v>80.84911243016758</v>
          </cell>
          <cell r="K29">
            <v>80.186410055865906</v>
          </cell>
          <cell r="L29">
            <v>0.56829608938547482</v>
          </cell>
          <cell r="M29">
            <v>9.4406284916201122E-2</v>
          </cell>
          <cell r="O29">
            <v>78.369</v>
          </cell>
          <cell r="P29">
            <v>78.369</v>
          </cell>
          <cell r="Q29">
            <v>0</v>
          </cell>
          <cell r="R29">
            <v>0</v>
          </cell>
          <cell r="T29">
            <v>78.369</v>
          </cell>
          <cell r="U29">
            <v>78.369</v>
          </cell>
          <cell r="V29">
            <v>0</v>
          </cell>
          <cell r="Y29">
            <v>128.74200000000002</v>
          </cell>
          <cell r="Z29">
            <v>128.74200000000002</v>
          </cell>
          <cell r="AD29">
            <v>1.6427669103854843</v>
          </cell>
          <cell r="AE29">
            <v>1.6427669103854843</v>
          </cell>
          <cell r="AF29">
            <v>0</v>
          </cell>
          <cell r="AG29">
            <v>0</v>
          </cell>
          <cell r="AH29">
            <v>0</v>
          </cell>
        </row>
        <row r="30">
          <cell r="E30">
            <v>0</v>
          </cell>
          <cell r="J30">
            <v>0</v>
          </cell>
          <cell r="O30">
            <v>0</v>
          </cell>
          <cell r="T30">
            <v>0.18693820253568805</v>
          </cell>
          <cell r="W30">
            <v>0.18693820253568805</v>
          </cell>
          <cell r="Y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</row>
        <row r="31">
          <cell r="E31">
            <v>0</v>
          </cell>
          <cell r="J31">
            <v>0</v>
          </cell>
          <cell r="O31">
            <v>0</v>
          </cell>
          <cell r="T31">
            <v>0</v>
          </cell>
          <cell r="Y31">
            <v>0</v>
          </cell>
          <cell r="Z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</row>
        <row r="32">
          <cell r="F32">
            <v>2.2737367544323206E-13</v>
          </cell>
          <cell r="G32">
            <v>1.1368683772161603E-13</v>
          </cell>
          <cell r="H32">
            <v>0</v>
          </cell>
          <cell r="I32">
            <v>0</v>
          </cell>
          <cell r="K32">
            <v>2.8421709430404007E-13</v>
          </cell>
          <cell r="L32">
            <v>-7.1054273576010019E-15</v>
          </cell>
          <cell r="M32">
            <v>0</v>
          </cell>
          <cell r="N32">
            <v>0</v>
          </cell>
          <cell r="P32">
            <v>-2.8421709430404007E-14</v>
          </cell>
          <cell r="Q32">
            <v>-1.4210854715202004E-14</v>
          </cell>
          <cell r="R32">
            <v>0</v>
          </cell>
          <cell r="S32">
            <v>1.4210854715202004E-14</v>
          </cell>
          <cell r="U32">
            <v>318.42992250594449</v>
          </cell>
          <cell r="V32">
            <v>25.133529331774085</v>
          </cell>
          <cell r="W32">
            <v>68.138710473490875</v>
          </cell>
          <cell r="X32">
            <v>0</v>
          </cell>
          <cell r="Z32">
            <v>3.9130145425048113E-3</v>
          </cell>
          <cell r="AA32">
            <v>-2.5756053241394739E-3</v>
          </cell>
          <cell r="AB32">
            <v>2.6933024611821565E-3</v>
          </cell>
          <cell r="AC32">
            <v>-3.0307116797132494E-3</v>
          </cell>
        </row>
      </sheetData>
      <sheetData sheetId="8"/>
      <sheetData sheetId="9">
        <row r="9">
          <cell r="E9">
            <v>4529.3</v>
          </cell>
          <cell r="F9">
            <v>4611.3</v>
          </cell>
          <cell r="G9">
            <v>4646.8</v>
          </cell>
          <cell r="H9">
            <v>4727.8</v>
          </cell>
          <cell r="I9">
            <v>2710</v>
          </cell>
          <cell r="J9">
            <v>58.319703882241534</v>
          </cell>
          <cell r="K9">
            <v>57.320529633233221</v>
          </cell>
          <cell r="L9">
            <v>59.83264522111584</v>
          </cell>
          <cell r="M9">
            <v>58.768676945763666</v>
          </cell>
        </row>
        <row r="10">
          <cell r="E10">
            <v>103</v>
          </cell>
          <cell r="F10">
            <v>108</v>
          </cell>
          <cell r="G10">
            <v>93</v>
          </cell>
          <cell r="H10">
            <v>93</v>
          </cell>
          <cell r="I10">
            <v>64</v>
          </cell>
          <cell r="J10">
            <v>68.817204301075279</v>
          </cell>
          <cell r="K10">
            <v>68.817204301075279</v>
          </cell>
          <cell r="L10">
            <v>62.135922330097081</v>
          </cell>
          <cell r="M10">
            <v>59.259259259259252</v>
          </cell>
        </row>
        <row r="11">
          <cell r="E11">
            <v>1494.3</v>
          </cell>
          <cell r="F11">
            <v>1570.3</v>
          </cell>
          <cell r="G11">
            <v>1605.8</v>
          </cell>
          <cell r="H11">
            <v>1686.8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2956.9</v>
          </cell>
          <cell r="F12">
            <v>3084.9</v>
          </cell>
          <cell r="G12">
            <v>2975.9</v>
          </cell>
          <cell r="H12">
            <v>2720.9</v>
          </cell>
          <cell r="I12">
            <v>2646</v>
          </cell>
          <cell r="J12">
            <v>88.914278033536064</v>
          </cell>
          <cell r="K12">
            <v>97.247234370980181</v>
          </cell>
          <cell r="L12">
            <v>89.48560992931786</v>
          </cell>
          <cell r="M12">
            <v>85.772634445200808</v>
          </cell>
        </row>
        <row r="13">
          <cell r="E13">
            <v>3986.4</v>
          </cell>
          <cell r="F13">
            <v>4040.4</v>
          </cell>
          <cell r="G13">
            <v>4203.8999999999996</v>
          </cell>
          <cell r="H13">
            <v>4030.9</v>
          </cell>
          <cell r="I13">
            <v>2719</v>
          </cell>
          <cell r="J13">
            <v>64.678037060824479</v>
          </cell>
          <cell r="K13">
            <v>67.453918479743976</v>
          </cell>
          <cell r="L13">
            <v>68.206903471804139</v>
          </cell>
          <cell r="M13">
            <v>67.29531729531729</v>
          </cell>
        </row>
        <row r="14">
          <cell r="E14">
            <v>266.77374021280872</v>
          </cell>
          <cell r="F14">
            <v>257.30115264599124</v>
          </cell>
          <cell r="G14">
            <v>261.79474405280854</v>
          </cell>
          <cell r="H14">
            <v>238.96727531420444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E15">
            <v>174</v>
          </cell>
          <cell r="F15">
            <v>189</v>
          </cell>
          <cell r="G15">
            <v>244</v>
          </cell>
          <cell r="H15">
            <v>242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E16">
            <v>3827.4</v>
          </cell>
          <cell r="F16">
            <v>4045.9384</v>
          </cell>
          <cell r="G16">
            <v>4268.2</v>
          </cell>
          <cell r="H16">
            <v>4084.9607500000002</v>
          </cell>
          <cell r="I16">
            <v>2593</v>
          </cell>
          <cell r="J16">
            <v>60.751604891991938</v>
          </cell>
          <cell r="K16">
            <v>63.476742095991987</v>
          </cell>
          <cell r="L16">
            <v>67.748340910278515</v>
          </cell>
          <cell r="M16">
            <v>64.088963885362176</v>
          </cell>
        </row>
        <row r="18">
          <cell r="E18">
            <v>2179.0561007472438</v>
          </cell>
          <cell r="F18">
            <v>2223.265916521781</v>
          </cell>
          <cell r="G18">
            <v>2475.412521671899</v>
          </cell>
          <cell r="H18">
            <v>2732.8237070576502</v>
          </cell>
          <cell r="I18">
            <v>3543.3</v>
          </cell>
          <cell r="J18">
            <v>143.13977848051152</v>
          </cell>
          <cell r="K18">
            <v>129.65710121912568</v>
          </cell>
          <cell r="L18">
            <v>162.60710308398799</v>
          </cell>
          <cell r="M18">
            <v>159.37364818435057</v>
          </cell>
        </row>
        <row r="19">
          <cell r="E19">
            <v>148.95214505930917</v>
          </cell>
          <cell r="F19">
            <v>217.5568545482551</v>
          </cell>
          <cell r="G19">
            <v>187.89224263155424</v>
          </cell>
          <cell r="H19">
            <v>306.46908265887248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2.1712556999498398</v>
          </cell>
          <cell r="F20">
            <v>2.42275200099935</v>
          </cell>
          <cell r="G20">
            <v>2.1241391113162398</v>
          </cell>
          <cell r="H20">
            <v>2.4124826986144901</v>
          </cell>
          <cell r="I20">
            <v>2.7698</v>
          </cell>
          <cell r="J20">
            <v>130.39635611641609</v>
          </cell>
          <cell r="K20">
            <v>114.81118606946778</v>
          </cell>
          <cell r="L20">
            <v>127.56673477306187</v>
          </cell>
          <cell r="M20">
            <v>114.32453667802143</v>
          </cell>
        </row>
        <row r="21">
          <cell r="E21">
            <v>4731.2879792579251</v>
          </cell>
          <cell r="F21">
            <v>5386.4219480067986</v>
          </cell>
          <cell r="G21">
            <v>5258.1205539252396</v>
          </cell>
          <cell r="H21">
            <v>6592.8899116400944</v>
          </cell>
          <cell r="I21">
            <v>9814.2323400000005</v>
          </cell>
          <cell r="J21">
            <v>186.6490552916969</v>
          </cell>
          <cell r="K21">
            <v>148.86085573296859</v>
          </cell>
          <cell r="L21">
            <v>207.43257191331028</v>
          </cell>
          <cell r="M21">
            <v>182.20318487361868</v>
          </cell>
        </row>
        <row r="23">
          <cell r="E23">
            <v>16.402660814129696</v>
          </cell>
          <cell r="F23">
            <v>16.708062525889176</v>
          </cell>
          <cell r="G23">
            <v>15.479461380141034</v>
          </cell>
          <cell r="H23">
            <v>17.02193285667564</v>
          </cell>
          <cell r="I23">
            <v>15.635999999999999</v>
          </cell>
          <cell r="J23">
            <v>101.01126658101806</v>
          </cell>
          <cell r="K23">
            <v>91.857958386129411</v>
          </cell>
          <cell r="L23">
            <v>95.32599727070334</v>
          </cell>
          <cell r="M23">
            <v>93.583561683301014</v>
          </cell>
        </row>
        <row r="24">
          <cell r="E24">
            <v>776.05711937736839</v>
          </cell>
          <cell r="F24">
            <v>899.96674698119375</v>
          </cell>
          <cell r="G24">
            <v>813.9287404661153</v>
          </cell>
          <cell r="H24">
            <v>1122.2372940739187</v>
          </cell>
          <cell r="I24">
            <v>1534.5533686824001</v>
          </cell>
          <cell r="J24">
            <v>188.5365748116478</v>
          </cell>
          <cell r="K24">
            <v>136.74054291242643</v>
          </cell>
          <cell r="L24">
            <v>197.73716784063191</v>
          </cell>
          <cell r="M24">
            <v>170.51222990514194</v>
          </cell>
        </row>
        <row r="26">
          <cell r="E26">
            <v>36.776701834143275</v>
          </cell>
          <cell r="F26">
            <v>39.794963563282266</v>
          </cell>
          <cell r="G26">
            <v>34.19819847175647</v>
          </cell>
          <cell r="H26">
            <v>37.426399094471236</v>
          </cell>
          <cell r="I26">
            <v>23</v>
          </cell>
          <cell r="J26">
            <v>67.255004730717587</v>
          </cell>
          <cell r="K26">
            <v>61.4539484334138</v>
          </cell>
          <cell r="L26">
            <v>62.539593962846709</v>
          </cell>
          <cell r="M26">
            <v>57.796258472319536</v>
          </cell>
        </row>
        <row r="27">
          <cell r="E27">
            <v>2025.4198859024057</v>
          </cell>
          <cell r="F27">
            <v>2501.6660906167672</v>
          </cell>
          <cell r="G27">
            <v>2076.531468998844</v>
          </cell>
          <cell r="H27">
            <v>2887.4942986566534</v>
          </cell>
          <cell r="I27">
            <v>2610.220712996952</v>
          </cell>
          <cell r="J27">
            <v>125.70099475812013</v>
          </cell>
          <cell r="K27">
            <v>90.39743261869998</v>
          </cell>
          <cell r="L27">
            <v>128.8730663288612</v>
          </cell>
          <cell r="M27">
            <v>104.3392930330451</v>
          </cell>
        </row>
        <row r="29">
          <cell r="E29">
            <v>11.805177274389925</v>
          </cell>
          <cell r="F29">
            <v>13.1271960360049</v>
          </cell>
          <cell r="G29">
            <v>11.162840184163512</v>
          </cell>
          <cell r="H29">
            <v>12.293890118772866</v>
          </cell>
          <cell r="I29">
            <v>14</v>
          </cell>
          <cell r="J29">
            <v>125.41611067639853</v>
          </cell>
          <cell r="K29">
            <v>113.87770563055457</v>
          </cell>
          <cell r="L29">
            <v>118.59203529600111</v>
          </cell>
          <cell r="M29">
            <v>106.64882250254509</v>
          </cell>
        </row>
        <row r="30">
          <cell r="E30">
            <v>558.53693331329885</v>
          </cell>
          <cell r="F30">
            <v>707.0861684412464</v>
          </cell>
          <cell r="G30">
            <v>586.95559412532771</v>
          </cell>
          <cell r="H30">
            <v>810.52264138869475</v>
          </cell>
          <cell r="I30">
            <v>1373.9925276000001</v>
          </cell>
          <cell r="J30">
            <v>234.08798576108691</v>
          </cell>
          <cell r="K30">
            <v>169.51932709071446</v>
          </cell>
          <cell r="L30">
            <v>245.99850889883581</v>
          </cell>
          <cell r="M30">
            <v>194.31755122984967</v>
          </cell>
        </row>
        <row r="32">
          <cell r="E32">
            <v>1.9018198489836442</v>
          </cell>
          <cell r="F32">
            <v>6.5143997249191932</v>
          </cell>
          <cell r="G32">
            <v>1.5324482451618948</v>
          </cell>
          <cell r="H32">
            <v>5.694636356053115</v>
          </cell>
          <cell r="I32">
            <v>6</v>
          </cell>
          <cell r="J32">
            <v>391.53035144531964</v>
          </cell>
          <cell r="K32">
            <v>105.36230278553779</v>
          </cell>
          <cell r="L32">
            <v>315.48729514030856</v>
          </cell>
          <cell r="M32">
            <v>92.103651193655082</v>
          </cell>
        </row>
        <row r="33">
          <cell r="E33">
            <v>89.980573902104382</v>
          </cell>
          <cell r="F33">
            <v>350.89305656394191</v>
          </cell>
          <cell r="G33">
            <v>80.57797615712424</v>
          </cell>
          <cell r="H33">
            <v>375.44110582281496</v>
          </cell>
          <cell r="I33">
            <v>588.85394039999994</v>
          </cell>
          <cell r="J33">
            <v>730.78770215294981</v>
          </cell>
          <cell r="K33">
            <v>156.84322554651294</v>
          </cell>
          <cell r="L33">
            <v>654.42341036927792</v>
          </cell>
          <cell r="M33">
            <v>167.81578585972827</v>
          </cell>
        </row>
        <row r="35">
          <cell r="E35">
            <v>1.4202667084705021</v>
          </cell>
          <cell r="F35">
            <v>1.5530194923382916</v>
          </cell>
          <cell r="G35">
            <v>0.8042420692563611</v>
          </cell>
          <cell r="H35">
            <v>1.384735752968985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E36">
            <v>67.196908051267059</v>
          </cell>
          <cell r="F36">
            <v>83.652182792133502</v>
          </cell>
          <cell r="G36">
            <v>42.288017546882386</v>
          </cell>
          <cell r="H36">
            <v>91.294103760365701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8">
          <cell r="E38">
            <v>0</v>
          </cell>
          <cell r="F38">
            <v>3.7370811181900353E-2</v>
          </cell>
          <cell r="G38">
            <v>0</v>
          </cell>
          <cell r="H38">
            <v>7.9217407413278082E-2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E39">
            <v>0</v>
          </cell>
          <cell r="F39">
            <v>2.0129495756500595</v>
          </cell>
          <cell r="G39">
            <v>0</v>
          </cell>
          <cell r="H39">
            <v>5.2227164616128423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1">
          <cell r="E41">
            <v>0</v>
          </cell>
          <cell r="F41">
            <v>4.547770672929672E-2</v>
          </cell>
          <cell r="G41">
            <v>0</v>
          </cell>
          <cell r="H41">
            <v>3.9168062997912527E-2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E42">
            <v>0</v>
          </cell>
          <cell r="F42">
            <v>4.477750471812004</v>
          </cell>
          <cell r="G42">
            <v>0</v>
          </cell>
          <cell r="H42">
            <v>4.6173604979023315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E43">
            <v>8248.4793998043679</v>
          </cell>
          <cell r="F43">
            <v>9936.1768934495431</v>
          </cell>
          <cell r="G43">
            <v>8858.4023512195326</v>
          </cell>
          <cell r="H43">
            <v>11889.719432302056</v>
          </cell>
          <cell r="I43">
            <v>15921.852889679352</v>
          </cell>
          <cell r="J43">
            <v>179.73729639281285</v>
          </cell>
          <cell r="K43">
            <v>133.91277212499037</v>
          </cell>
          <cell r="L43">
            <v>193.02773417918672</v>
          </cell>
          <cell r="M43">
            <v>160.24123825911235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  <row r="51">
          <cell r="E51">
            <v>378842.76065773488</v>
          </cell>
          <cell r="F51">
            <v>482413.91570880258</v>
          </cell>
          <cell r="G51">
            <v>453713.19498570246</v>
          </cell>
          <cell r="H51">
            <v>582828.44651359413</v>
          </cell>
          <cell r="I51">
            <v>495424.37451526272</v>
          </cell>
          <cell r="J51">
            <v>109.19329214811016</v>
          </cell>
          <cell r="K51">
            <v>85.003464995373605</v>
          </cell>
          <cell r="L51">
            <v>130.77308740310164</v>
          </cell>
          <cell r="M51">
            <v>102.69694931733969</v>
          </cell>
        </row>
        <row r="53">
          <cell r="E53">
            <v>48</v>
          </cell>
          <cell r="F53">
            <v>48</v>
          </cell>
          <cell r="G53">
            <v>47</v>
          </cell>
          <cell r="H53">
            <v>47.5</v>
          </cell>
          <cell r="I53">
            <v>17</v>
          </cell>
          <cell r="J53">
            <v>36.170212765957451</v>
          </cell>
          <cell r="K53">
            <v>35.789473684210527</v>
          </cell>
          <cell r="L53">
            <v>35.416666666666671</v>
          </cell>
          <cell r="M53">
            <v>35.416666666666671</v>
          </cell>
        </row>
        <row r="54">
          <cell r="E54">
            <v>96</v>
          </cell>
          <cell r="F54">
            <v>94</v>
          </cell>
          <cell r="G54">
            <v>105</v>
          </cell>
          <cell r="H54">
            <v>105</v>
          </cell>
          <cell r="I54">
            <v>17</v>
          </cell>
          <cell r="J54">
            <v>16.19047619047619</v>
          </cell>
          <cell r="K54">
            <v>16.19047619047619</v>
          </cell>
          <cell r="L54">
            <v>17.708333333333336</v>
          </cell>
          <cell r="M54">
            <v>18.085106382978726</v>
          </cell>
        </row>
        <row r="55">
          <cell r="E55">
            <v>4246.3938092855442</v>
          </cell>
          <cell r="F55">
            <v>4043.5906324339721</v>
          </cell>
          <cell r="G55">
            <v>4638.2414332967883</v>
          </cell>
          <cell r="H55">
            <v>4698.5365588152699</v>
          </cell>
          <cell r="I55">
            <v>12079.909787399725</v>
          </cell>
          <cell r="J55">
            <v>260.44159108840347</v>
          </cell>
          <cell r="K55">
            <v>257.09941034162472</v>
          </cell>
          <cell r="L55">
            <v>284.47455252465551</v>
          </cell>
          <cell r="M55">
            <v>298.74215481917923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E58">
            <v>4891.8456682969472</v>
          </cell>
          <cell r="F58">
            <v>4561.1702333855201</v>
          </cell>
          <cell r="G58">
            <v>5844.184205953954</v>
          </cell>
          <cell r="H58">
            <v>5920.1560641072401</v>
          </cell>
          <cell r="I58">
            <v>2464.3015966295443</v>
          </cell>
          <cell r="J58">
            <v>42.166733795265323</v>
          </cell>
          <cell r="K58">
            <v>41.62561881721544</v>
          </cell>
          <cell r="L58">
            <v>50.375702009574418</v>
          </cell>
          <cell r="M58">
            <v>54.027836509851582</v>
          </cell>
        </row>
        <row r="59">
          <cell r="E59">
            <v>51.480928828970065</v>
          </cell>
          <cell r="F59">
            <v>40.695638531754831</v>
          </cell>
          <cell r="G59">
            <v>52.359796376354971</v>
          </cell>
          <cell r="H59">
            <v>39.517640307392448</v>
          </cell>
          <cell r="I59">
            <v>75.87</v>
          </cell>
          <cell r="J59">
            <v>144.90125105654909</v>
          </cell>
          <cell r="K59">
            <v>191.99020844826919</v>
          </cell>
          <cell r="L59">
            <v>147.37496336178259</v>
          </cell>
          <cell r="M59">
            <v>186.43275480442111</v>
          </cell>
        </row>
      </sheetData>
      <sheetData sheetId="10">
        <row r="8">
          <cell r="E8">
            <v>7974980.2174999984</v>
          </cell>
          <cell r="F8">
            <v>7985466.9895799998</v>
          </cell>
          <cell r="G8">
            <v>8788481.3904999997</v>
          </cell>
          <cell r="H8">
            <v>9216281.4595800005</v>
          </cell>
          <cell r="I8">
            <v>7418883</v>
          </cell>
          <cell r="J8">
            <v>7418883</v>
          </cell>
          <cell r="K8">
            <v>7455508</v>
          </cell>
          <cell r="L8">
            <v>7521855</v>
          </cell>
          <cell r="M8">
            <v>7619417</v>
          </cell>
          <cell r="N8">
            <v>84.415983494253268</v>
          </cell>
          <cell r="O8">
            <v>80.497574130489824</v>
          </cell>
          <cell r="P8">
            <v>93.026976840898996</v>
          </cell>
          <cell r="Q8">
            <v>92.904810822969793</v>
          </cell>
        </row>
        <row r="9">
          <cell r="E9">
            <v>421575.26900261047</v>
          </cell>
          <cell r="F9">
            <v>419357.94</v>
          </cell>
          <cell r="G9">
            <v>425233.09</v>
          </cell>
          <cell r="H9">
            <v>422856.09</v>
          </cell>
          <cell r="I9">
            <v>393304</v>
          </cell>
          <cell r="J9">
            <v>393304</v>
          </cell>
          <cell r="K9">
            <v>393304</v>
          </cell>
          <cell r="L9">
            <v>393304</v>
          </cell>
          <cell r="M9">
            <v>393304</v>
          </cell>
          <cell r="N9">
            <v>92.491391015689757</v>
          </cell>
          <cell r="O9">
            <v>93.011312666680524</v>
          </cell>
          <cell r="P9">
            <v>93.293897654505116</v>
          </cell>
          <cell r="Q9">
            <v>93.787183330784202</v>
          </cell>
        </row>
        <row r="10">
          <cell r="E10">
            <v>51001.460520924884</v>
          </cell>
          <cell r="F10">
            <v>50982.720000000001</v>
          </cell>
          <cell r="G10">
            <v>52013.58</v>
          </cell>
          <cell r="H10">
            <v>51976.72</v>
          </cell>
          <cell r="I10">
            <v>49775</v>
          </cell>
          <cell r="J10">
            <v>49775</v>
          </cell>
          <cell r="K10">
            <v>49925</v>
          </cell>
          <cell r="L10">
            <v>50125</v>
          </cell>
          <cell r="M10">
            <v>50125</v>
          </cell>
          <cell r="N10">
            <v>95.696162425274323</v>
          </cell>
          <cell r="O10">
            <v>95.764026664245065</v>
          </cell>
          <cell r="P10">
            <v>97.595244315755053</v>
          </cell>
          <cell r="Q10">
            <v>97.631118935984588</v>
          </cell>
        </row>
        <row r="11">
          <cell r="E11">
            <v>4389017.1907376433</v>
          </cell>
          <cell r="F11">
            <v>4394404.4046999998</v>
          </cell>
          <cell r="G11">
            <v>4769404.6776999999</v>
          </cell>
          <cell r="H11">
            <v>5068179.6746999994</v>
          </cell>
          <cell r="I11">
            <v>4252421</v>
          </cell>
          <cell r="J11">
            <v>4252421</v>
          </cell>
          <cell r="K11">
            <v>4272924</v>
          </cell>
          <cell r="L11">
            <v>4293462</v>
          </cell>
          <cell r="M11">
            <v>4334890</v>
          </cell>
          <cell r="N11">
            <v>89.160414923119703</v>
          </cell>
          <cell r="O11">
            <v>83.904306337594733</v>
          </cell>
          <cell r="P11">
            <v>96.887772710803944</v>
          </cell>
          <cell r="Q11">
            <v>96.768995485528308</v>
          </cell>
        </row>
        <row r="12">
          <cell r="E12">
            <v>2965668.9894042411</v>
          </cell>
          <cell r="F12">
            <v>2969257.0848800004</v>
          </cell>
          <cell r="G12">
            <v>3342779.6028</v>
          </cell>
          <cell r="H12">
            <v>3473301.8848799998</v>
          </cell>
          <cell r="I12">
            <v>2601502</v>
          </cell>
          <cell r="J12">
            <v>2601502</v>
          </cell>
          <cell r="K12">
            <v>2612568</v>
          </cell>
          <cell r="L12">
            <v>2656419</v>
          </cell>
          <cell r="M12">
            <v>2709951</v>
          </cell>
          <cell r="N12">
            <v>77.824514599195041</v>
          </cell>
          <cell r="O12">
            <v>74.89996799082958</v>
          </cell>
          <cell r="P12">
            <v>87.720578705670164</v>
          </cell>
          <cell r="Q12">
            <v>87.614575822596279</v>
          </cell>
        </row>
        <row r="13">
          <cell r="E13">
            <v>2027385.7767216659</v>
          </cell>
          <cell r="F13">
            <v>2028733.83</v>
          </cell>
          <cell r="G13">
            <v>2052828.73</v>
          </cell>
          <cell r="H13">
            <v>2190899.59</v>
          </cell>
          <cell r="I13">
            <v>2297898</v>
          </cell>
          <cell r="J13">
            <v>2297898</v>
          </cell>
          <cell r="K13">
            <v>2307097</v>
          </cell>
          <cell r="L13">
            <v>2334024</v>
          </cell>
          <cell r="M13">
            <v>2379186</v>
          </cell>
          <cell r="N13">
            <v>111.93812549573971</v>
          </cell>
          <cell r="O13">
            <v>104.88376603329412</v>
          </cell>
          <cell r="P13">
            <v>113.34290821136959</v>
          </cell>
          <cell r="Q13">
            <v>113.2675941032639</v>
          </cell>
        </row>
        <row r="14">
          <cell r="E14">
            <v>121051.05497620134</v>
          </cell>
          <cell r="F14">
            <v>121682.62</v>
          </cell>
          <cell r="G14">
            <v>132390.42000000001</v>
          </cell>
          <cell r="H14">
            <v>132549.26</v>
          </cell>
          <cell r="I14">
            <v>129562</v>
          </cell>
          <cell r="J14">
            <v>129562</v>
          </cell>
          <cell r="K14">
            <v>129562</v>
          </cell>
          <cell r="L14">
            <v>138032</v>
          </cell>
          <cell r="M14">
            <v>144502</v>
          </cell>
          <cell r="N14">
            <v>97.863576533709903</v>
          </cell>
          <cell r="O14">
            <v>97.746302016322076</v>
          </cell>
          <cell r="P14">
            <v>107.03087224268464</v>
          </cell>
          <cell r="Q14">
            <v>106.47535367006398</v>
          </cell>
        </row>
        <row r="15">
          <cell r="E15">
            <v>20457.416732207523</v>
          </cell>
          <cell r="F15">
            <v>21378.99</v>
          </cell>
          <cell r="G15">
            <v>80380.990000000005</v>
          </cell>
          <cell r="H15">
            <v>71748.850000000006</v>
          </cell>
          <cell r="I15">
            <v>104939</v>
          </cell>
          <cell r="J15">
            <v>104939</v>
          </cell>
          <cell r="K15">
            <v>105979</v>
          </cell>
          <cell r="L15">
            <v>111693</v>
          </cell>
          <cell r="M15">
            <v>112043</v>
          </cell>
          <cell r="N15">
            <v>130.55201236013639</v>
          </cell>
          <cell r="O15">
            <v>146.2587902105748</v>
          </cell>
          <cell r="P15">
            <v>512.96310464647911</v>
          </cell>
          <cell r="Q15">
            <v>490.85106452643458</v>
          </cell>
        </row>
        <row r="16">
          <cell r="E16">
            <v>24546.132664426183</v>
          </cell>
          <cell r="F16">
            <v>25185.94</v>
          </cell>
          <cell r="G16">
            <v>30082.799999999999</v>
          </cell>
          <cell r="H16">
            <v>30932.91</v>
          </cell>
          <cell r="I16">
            <v>32098</v>
          </cell>
          <cell r="J16">
            <v>32098</v>
          </cell>
          <cell r="K16">
            <v>32925</v>
          </cell>
          <cell r="L16">
            <v>35165</v>
          </cell>
          <cell r="M16">
            <v>35715</v>
          </cell>
          <cell r="N16">
            <v>106.69884452245138</v>
          </cell>
          <cell r="O16">
            <v>103.76650628731664</v>
          </cell>
          <cell r="P16">
            <v>130.76601694782846</v>
          </cell>
          <cell r="Q16">
            <v>127.44412160117908</v>
          </cell>
        </row>
        <row r="17">
          <cell r="E17">
            <v>772228.6083097402</v>
          </cell>
          <cell r="F17">
            <v>772275.70487999998</v>
          </cell>
          <cell r="G17">
            <v>1047096.6628</v>
          </cell>
          <cell r="H17">
            <v>1047171.2748799999</v>
          </cell>
          <cell r="I17">
            <v>37005</v>
          </cell>
          <cell r="J17">
            <v>37005</v>
          </cell>
          <cell r="K17">
            <v>37005</v>
          </cell>
          <cell r="L17">
            <v>37505</v>
          </cell>
          <cell r="M17">
            <v>38505</v>
          </cell>
          <cell r="N17">
            <v>3.5340576772584091</v>
          </cell>
          <cell r="O17">
            <v>3.5338058718465675</v>
          </cell>
          <cell r="P17">
            <v>4.7919747600385882</v>
          </cell>
          <cell r="Q17">
            <v>4.7916825255755029</v>
          </cell>
        </row>
        <row r="18">
          <cell r="E18">
            <v>124210.94731143523</v>
          </cell>
          <cell r="F18">
            <v>127807.61</v>
          </cell>
          <cell r="G18">
            <v>155571.81</v>
          </cell>
          <cell r="H18">
            <v>158371.64000000001</v>
          </cell>
          <cell r="I18">
            <v>116557</v>
          </cell>
          <cell r="J18">
            <v>116557</v>
          </cell>
          <cell r="K18">
            <v>121463</v>
          </cell>
          <cell r="L18">
            <v>123221</v>
          </cell>
          <cell r="M18">
            <v>125823</v>
          </cell>
          <cell r="N18">
            <v>74.921671220512252</v>
          </cell>
          <cell r="O18">
            <v>73.597141508416527</v>
          </cell>
          <cell r="P18">
            <v>93.837944660188114</v>
          </cell>
          <cell r="Q18">
            <v>91.197229961502288</v>
          </cell>
        </row>
        <row r="19">
          <cell r="E19">
            <v>211.58</v>
          </cell>
          <cell r="F19">
            <v>511.18</v>
          </cell>
          <cell r="G19">
            <v>511.58</v>
          </cell>
          <cell r="H19">
            <v>536.03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E20">
            <v>8619.7038436701132</v>
          </cell>
          <cell r="F20">
            <v>9013.5300000000007</v>
          </cell>
          <cell r="G20">
            <v>10890.53</v>
          </cell>
          <cell r="H20">
            <v>11009.93</v>
          </cell>
          <cell r="I20">
            <v>4315</v>
          </cell>
          <cell r="J20">
            <v>4315</v>
          </cell>
          <cell r="K20">
            <v>4315</v>
          </cell>
          <cell r="L20">
            <v>4315</v>
          </cell>
          <cell r="M20">
            <v>4315</v>
          </cell>
          <cell r="N20">
            <v>39.621579482357603</v>
          </cell>
          <cell r="O20">
            <v>39.191893136468622</v>
          </cell>
          <cell r="P20">
            <v>50.059724536461005</v>
          </cell>
          <cell r="Q20">
            <v>47.87247615529099</v>
          </cell>
        </row>
        <row r="21">
          <cell r="E21">
            <v>14675.076679474505</v>
          </cell>
          <cell r="F21">
            <v>14132.52</v>
          </cell>
          <cell r="G21">
            <v>32076.52</v>
          </cell>
          <cell r="H21">
            <v>30049.49</v>
          </cell>
          <cell r="I21">
            <v>1009</v>
          </cell>
          <cell r="J21">
            <v>1009</v>
          </cell>
          <cell r="K21">
            <v>1009</v>
          </cell>
          <cell r="L21">
            <v>1009</v>
          </cell>
          <cell r="M21">
            <v>1009</v>
          </cell>
          <cell r="N21">
            <v>3.1456030766429777</v>
          </cell>
          <cell r="O21">
            <v>3.3577940923456602</v>
          </cell>
          <cell r="P21">
            <v>6.8756029153241265</v>
          </cell>
          <cell r="Q21">
            <v>7.1395618049717964</v>
          </cell>
        </row>
        <row r="23">
          <cell r="E23">
            <v>506026.24000000005</v>
          </cell>
          <cell r="F23">
            <v>526862.74</v>
          </cell>
          <cell r="G23">
            <v>390985.2</v>
          </cell>
          <cell r="H23">
            <v>433738.44999999995</v>
          </cell>
          <cell r="I23">
            <v>280347</v>
          </cell>
          <cell r="J23">
            <v>38520</v>
          </cell>
          <cell r="K23">
            <v>67247</v>
          </cell>
          <cell r="L23">
            <v>100494</v>
          </cell>
          <cell r="M23">
            <v>74086</v>
          </cell>
          <cell r="N23">
            <v>71.702714066926319</v>
          </cell>
          <cell r="O23">
            <v>64.63503523840231</v>
          </cell>
          <cell r="P23">
            <v>55.401672450819937</v>
          </cell>
          <cell r="Q23">
            <v>53.210633190724401</v>
          </cell>
        </row>
        <row r="24">
          <cell r="E24">
            <v>6925.3902388080487</v>
          </cell>
          <cell r="F24">
            <v>7137</v>
          </cell>
          <cell r="G24">
            <v>20648</v>
          </cell>
          <cell r="H24">
            <v>21350</v>
          </cell>
          <cell r="I24">
            <v>12090</v>
          </cell>
          <cell r="J24">
            <v>0</v>
          </cell>
          <cell r="K24">
            <v>0</v>
          </cell>
          <cell r="L24">
            <v>0</v>
          </cell>
          <cell r="M24">
            <v>12090</v>
          </cell>
          <cell r="N24">
            <v>58.552886478109258</v>
          </cell>
          <cell r="O24">
            <v>56.627634660421542</v>
          </cell>
          <cell r="P24">
            <v>174.57499986427985</v>
          </cell>
          <cell r="Q24">
            <v>169.39890710382514</v>
          </cell>
        </row>
        <row r="25">
          <cell r="E25">
            <v>317.5442884762665</v>
          </cell>
          <cell r="F25">
            <v>361.14</v>
          </cell>
          <cell r="G25">
            <v>150</v>
          </cell>
          <cell r="H25">
            <v>0</v>
          </cell>
          <cell r="I25">
            <v>350</v>
          </cell>
          <cell r="J25">
            <v>150</v>
          </cell>
          <cell r="K25">
            <v>200</v>
          </cell>
          <cell r="L25">
            <v>0</v>
          </cell>
          <cell r="M25">
            <v>0</v>
          </cell>
          <cell r="N25">
            <v>233.33333333333334</v>
          </cell>
          <cell r="O25">
            <v>100</v>
          </cell>
          <cell r="P25">
            <v>110.22084562738381</v>
          </cell>
          <cell r="Q25">
            <v>96.915323697181151</v>
          </cell>
        </row>
        <row r="26">
          <cell r="E26">
            <v>152941.09286146564</v>
          </cell>
          <cell r="F26">
            <v>158896</v>
          </cell>
          <cell r="G26">
            <v>112125</v>
          </cell>
          <cell r="H26">
            <v>139469.47</v>
          </cell>
          <cell r="I26">
            <v>108809</v>
          </cell>
          <cell r="J26">
            <v>20903</v>
          </cell>
          <cell r="K26">
            <v>20738</v>
          </cell>
          <cell r="L26">
            <v>43695</v>
          </cell>
          <cell r="M26">
            <v>23473</v>
          </cell>
          <cell r="N26">
            <v>97.042586399108131</v>
          </cell>
          <cell r="O26">
            <v>78.016357271594998</v>
          </cell>
          <cell r="P26">
            <v>71.144385046705153</v>
          </cell>
          <cell r="Q26">
            <v>68.478124055986299</v>
          </cell>
        </row>
        <row r="27">
          <cell r="E27">
            <v>304572.16514018388</v>
          </cell>
          <cell r="F27">
            <v>304680.72000000003</v>
          </cell>
          <cell r="G27">
            <v>219108.2</v>
          </cell>
          <cell r="H27">
            <v>227619.73800000001</v>
          </cell>
          <cell r="I27">
            <v>148358</v>
          </cell>
          <cell r="J27">
            <v>12367</v>
          </cell>
          <cell r="K27">
            <v>44351</v>
          </cell>
          <cell r="L27">
            <v>53997</v>
          </cell>
          <cell r="M27">
            <v>37643</v>
          </cell>
          <cell r="N27">
            <v>67.709925963519396</v>
          </cell>
          <cell r="O27">
            <v>65.178003148391284</v>
          </cell>
          <cell r="P27">
            <v>48.710294958081946</v>
          </cell>
          <cell r="Q27">
            <v>48.692939940538402</v>
          </cell>
        </row>
        <row r="28">
          <cell r="E28">
            <v>33599.566091774272</v>
          </cell>
          <cell r="F28">
            <v>37063</v>
          </cell>
          <cell r="G28">
            <v>36089</v>
          </cell>
          <cell r="H28">
            <v>41555</v>
          </cell>
          <cell r="I28">
            <v>118038</v>
          </cell>
          <cell r="J28">
            <v>10300</v>
          </cell>
          <cell r="K28">
            <v>27327</v>
          </cell>
          <cell r="L28">
            <v>45327</v>
          </cell>
          <cell r="M28">
            <v>35084</v>
          </cell>
          <cell r="N28">
            <v>327.0747319127712</v>
          </cell>
          <cell r="O28">
            <v>284.05246059439293</v>
          </cell>
          <cell r="P28">
            <v>351.30810819874739</v>
          </cell>
          <cell r="Q28">
            <v>318.4793459784691</v>
          </cell>
        </row>
        <row r="29">
          <cell r="E29">
            <v>11414.044104777768</v>
          </cell>
          <cell r="F29">
            <v>9655.64</v>
          </cell>
          <cell r="G29">
            <v>24069</v>
          </cell>
          <cell r="H29">
            <v>25123</v>
          </cell>
          <cell r="I29">
            <v>14940</v>
          </cell>
          <cell r="J29">
            <v>0</v>
          </cell>
          <cell r="K29">
            <v>8470</v>
          </cell>
          <cell r="L29">
            <v>6470</v>
          </cell>
          <cell r="M29">
            <v>0</v>
          </cell>
          <cell r="N29">
            <v>62.071544310108436</v>
          </cell>
          <cell r="O29">
            <v>59.467420292162565</v>
          </cell>
          <cell r="P29">
            <v>130.89138137942112</v>
          </cell>
          <cell r="Q29">
            <v>154.72822101901068</v>
          </cell>
        </row>
        <row r="30">
          <cell r="E30">
            <v>53323.415731660942</v>
          </cell>
          <cell r="F30">
            <v>51413.86</v>
          </cell>
          <cell r="G30">
            <v>35256</v>
          </cell>
          <cell r="H30">
            <v>36191</v>
          </cell>
          <cell r="I30">
            <v>7924</v>
          </cell>
          <cell r="J30">
            <v>1090</v>
          </cell>
          <cell r="K30">
            <v>5764</v>
          </cell>
          <cell r="L30">
            <v>400</v>
          </cell>
          <cell r="M30">
            <v>670</v>
          </cell>
          <cell r="N30">
            <v>22.475606988881324</v>
          </cell>
          <cell r="O30">
            <v>21.8949462573568</v>
          </cell>
          <cell r="P30">
            <v>14.860263340735505</v>
          </cell>
          <cell r="Q30">
            <v>15.412186519354897</v>
          </cell>
        </row>
        <row r="31">
          <cell r="E31">
            <v>7708.6431022017041</v>
          </cell>
          <cell r="F31">
            <v>8105.71</v>
          </cell>
          <cell r="G31">
            <v>4978</v>
          </cell>
          <cell r="H31">
            <v>6034.5379999999996</v>
          </cell>
          <cell r="I31">
            <v>5067</v>
          </cell>
          <cell r="J31">
            <v>977</v>
          </cell>
          <cell r="K31">
            <v>2290</v>
          </cell>
          <cell r="L31">
            <v>800</v>
          </cell>
          <cell r="M31">
            <v>1000</v>
          </cell>
          <cell r="N31">
            <v>101.78786661309762</v>
          </cell>
          <cell r="O31">
            <v>83.966659916633219</v>
          </cell>
          <cell r="P31">
            <v>65.731412556287481</v>
          </cell>
          <cell r="Q31">
            <v>62.51148881467509</v>
          </cell>
        </row>
        <row r="32">
          <cell r="E32">
            <v>198526.49610976921</v>
          </cell>
          <cell r="F32">
            <v>198442.51</v>
          </cell>
          <cell r="G32">
            <v>118716.2</v>
          </cell>
          <cell r="H32">
            <v>118716.2</v>
          </cell>
          <cell r="I32">
            <v>2389</v>
          </cell>
          <cell r="J32">
            <v>0</v>
          </cell>
          <cell r="K32">
            <v>500</v>
          </cell>
          <cell r="L32">
            <v>1000</v>
          </cell>
          <cell r="M32">
            <v>889</v>
          </cell>
          <cell r="N32">
            <v>2.0123622555304164</v>
          </cell>
          <cell r="O32">
            <v>2.0123622555304164</v>
          </cell>
          <cell r="P32">
            <v>1.2033658210937621</v>
          </cell>
          <cell r="Q32">
            <v>1.2038751172820783</v>
          </cell>
        </row>
        <row r="33">
          <cell r="E33">
            <v>38746.623700587515</v>
          </cell>
          <cell r="F33">
            <v>37662.879999999997</v>
          </cell>
          <cell r="G33">
            <v>22930</v>
          </cell>
          <cell r="H33">
            <v>28167</v>
          </cell>
          <cell r="I33">
            <v>10740</v>
          </cell>
          <cell r="J33">
            <v>5100</v>
          </cell>
          <cell r="K33">
            <v>1958</v>
          </cell>
          <cell r="L33">
            <v>2802</v>
          </cell>
          <cell r="M33">
            <v>880</v>
          </cell>
          <cell r="N33">
            <v>46.838203227213256</v>
          </cell>
          <cell r="O33">
            <v>38.129726275428695</v>
          </cell>
          <cell r="P33">
            <v>27.718544157531717</v>
          </cell>
          <cell r="Q33">
            <v>28.51614109170621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E35">
            <v>1028.6675967630504</v>
          </cell>
          <cell r="F35">
            <v>1023</v>
          </cell>
          <cell r="G35">
            <v>314</v>
          </cell>
          <cell r="H35">
            <v>322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E36">
            <v>1494.7561737155834</v>
          </cell>
          <cell r="F36">
            <v>17102</v>
          </cell>
          <cell r="G36">
            <v>15710</v>
          </cell>
          <cell r="H36">
            <v>16810.241999999998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8">
          <cell r="E38">
            <v>15194.6</v>
          </cell>
          <cell r="F38">
            <v>37879.299999999996</v>
          </cell>
          <cell r="G38">
            <v>13379.81</v>
          </cell>
          <cell r="H38">
            <v>20113.809999999998</v>
          </cell>
          <cell r="I38">
            <v>10262</v>
          </cell>
          <cell r="J38">
            <v>1895</v>
          </cell>
          <cell r="K38">
            <v>900</v>
          </cell>
          <cell r="L38">
            <v>2932</v>
          </cell>
          <cell r="M38">
            <v>4535</v>
          </cell>
          <cell r="N38">
            <v>76.69765116246046</v>
          </cell>
          <cell r="O38">
            <v>51.019672553335248</v>
          </cell>
          <cell r="P38">
            <v>67.53715135640293</v>
          </cell>
          <cell r="Q38">
            <v>27.091313725438436</v>
          </cell>
        </row>
        <row r="39">
          <cell r="E39">
            <v>2827.7479237909133</v>
          </cell>
          <cell r="F39">
            <v>9280</v>
          </cell>
          <cell r="G39">
            <v>0</v>
          </cell>
          <cell r="H39">
            <v>1854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E41">
            <v>2505.3602833414752</v>
          </cell>
          <cell r="F41">
            <v>8222</v>
          </cell>
          <cell r="G41">
            <v>9368.81</v>
          </cell>
          <cell r="H41">
            <v>11154.81</v>
          </cell>
          <cell r="I41">
            <v>5897</v>
          </cell>
          <cell r="J41">
            <v>400</v>
          </cell>
          <cell r="K41">
            <v>200</v>
          </cell>
          <cell r="L41">
            <v>2267</v>
          </cell>
          <cell r="M41">
            <v>3030</v>
          </cell>
          <cell r="N41">
            <v>62.942892427106543</v>
          </cell>
          <cell r="O41">
            <v>52.865086899732049</v>
          </cell>
          <cell r="P41">
            <v>235.37532861880413</v>
          </cell>
          <cell r="Q41">
            <v>71.722208708343473</v>
          </cell>
        </row>
        <row r="42">
          <cell r="E42">
            <v>8385.1031753786028</v>
          </cell>
          <cell r="F42">
            <v>16606.599999999999</v>
          </cell>
          <cell r="G42">
            <v>3395</v>
          </cell>
          <cell r="H42">
            <v>5301</v>
          </cell>
          <cell r="I42">
            <v>3566</v>
          </cell>
          <cell r="J42">
            <v>1301</v>
          </cell>
          <cell r="K42">
            <v>500</v>
          </cell>
          <cell r="L42">
            <v>465</v>
          </cell>
          <cell r="M42">
            <v>1300</v>
          </cell>
          <cell r="N42">
            <v>105.03681885125185</v>
          </cell>
          <cell r="O42">
            <v>67.2703263535182</v>
          </cell>
          <cell r="P42">
            <v>42.527801094576141</v>
          </cell>
          <cell r="Q42">
            <v>21.47339009791288</v>
          </cell>
        </row>
        <row r="43">
          <cell r="E43">
            <v>1765.5141670737664</v>
          </cell>
          <cell r="F43">
            <v>5859</v>
          </cell>
          <cell r="G43">
            <v>1250</v>
          </cell>
          <cell r="H43">
            <v>2276</v>
          </cell>
          <cell r="I43">
            <v>2866</v>
          </cell>
          <cell r="J43">
            <v>1101</v>
          </cell>
          <cell r="K43">
            <v>400</v>
          </cell>
          <cell r="L43">
            <v>165</v>
          </cell>
          <cell r="M43">
            <v>1200</v>
          </cell>
          <cell r="N43">
            <v>229.28000000000003</v>
          </cell>
          <cell r="O43">
            <v>125.92267135325133</v>
          </cell>
          <cell r="P43">
            <v>162.33231392021185</v>
          </cell>
          <cell r="Q43">
            <v>48.916197303294076</v>
          </cell>
        </row>
        <row r="44">
          <cell r="E44">
            <v>379.67391304347825</v>
          </cell>
          <cell r="F44">
            <v>1246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E45">
            <v>309.89435759648268</v>
          </cell>
          <cell r="F45">
            <v>1021</v>
          </cell>
          <cell r="G45">
            <v>0</v>
          </cell>
          <cell r="H45">
            <v>200</v>
          </cell>
          <cell r="I45">
            <v>200</v>
          </cell>
          <cell r="J45">
            <v>50</v>
          </cell>
          <cell r="K45">
            <v>50</v>
          </cell>
          <cell r="L45">
            <v>50</v>
          </cell>
          <cell r="M45">
            <v>50</v>
          </cell>
          <cell r="N45">
            <v>100</v>
          </cell>
          <cell r="O45">
            <v>100</v>
          </cell>
          <cell r="P45">
            <v>64.53812245927449</v>
          </cell>
          <cell r="Q45">
            <v>19.588638589618022</v>
          </cell>
        </row>
        <row r="46">
          <cell r="E46">
            <v>982.50793844650707</v>
          </cell>
          <cell r="F46">
            <v>2956</v>
          </cell>
          <cell r="G46">
            <v>0</v>
          </cell>
          <cell r="H46">
            <v>400</v>
          </cell>
          <cell r="I46">
            <v>500</v>
          </cell>
          <cell r="J46">
            <v>150</v>
          </cell>
          <cell r="K46">
            <v>50</v>
          </cell>
          <cell r="L46">
            <v>250</v>
          </cell>
          <cell r="M46">
            <v>50</v>
          </cell>
          <cell r="N46">
            <v>100</v>
          </cell>
          <cell r="O46">
            <v>125</v>
          </cell>
          <cell r="P46">
            <v>50.890174057074312</v>
          </cell>
          <cell r="Q46">
            <v>16.914749661705006</v>
          </cell>
        </row>
        <row r="47">
          <cell r="E47">
            <v>4947.5127992183679</v>
          </cell>
          <cell r="F47">
            <v>5524.6</v>
          </cell>
          <cell r="G47">
            <v>2145</v>
          </cell>
          <cell r="H47">
            <v>2425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E48">
            <v>848.84404005862234</v>
          </cell>
          <cell r="F48">
            <v>1771.7</v>
          </cell>
          <cell r="G48">
            <v>404</v>
          </cell>
          <cell r="H48">
            <v>1792</v>
          </cell>
          <cell r="I48">
            <v>799</v>
          </cell>
          <cell r="J48">
            <v>194</v>
          </cell>
          <cell r="K48">
            <v>200</v>
          </cell>
          <cell r="L48">
            <v>200</v>
          </cell>
          <cell r="M48">
            <v>205</v>
          </cell>
          <cell r="N48">
            <v>197.77227722772278</v>
          </cell>
          <cell r="O48">
            <v>44.587053571428569</v>
          </cell>
          <cell r="P48">
            <v>94.128009657088469</v>
          </cell>
          <cell r="Q48">
            <v>45.09792854320709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E50">
            <v>193.93624816805081</v>
          </cell>
          <cell r="F50">
            <v>568</v>
          </cell>
          <cell r="G50">
            <v>12</v>
          </cell>
          <cell r="H50">
            <v>12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E51">
            <v>433.60832926233513</v>
          </cell>
          <cell r="F51">
            <v>1431</v>
          </cell>
          <cell r="G51">
            <v>200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3">
          <cell r="E53">
            <v>8097897.0144999996</v>
          </cell>
          <cell r="F53">
            <v>8149238.1025799997</v>
          </cell>
          <cell r="G53">
            <v>8878831.1657999996</v>
          </cell>
          <cell r="H53">
            <v>9377451.2448800001</v>
          </cell>
          <cell r="I53">
            <v>7537676.375</v>
          </cell>
          <cell r="J53">
            <v>7437195.5</v>
          </cell>
          <cell r="K53">
            <v>7488681.5</v>
          </cell>
          <cell r="L53">
            <v>7570636</v>
          </cell>
          <cell r="M53">
            <v>7654192.5</v>
          </cell>
          <cell r="N53">
            <v>84.894917295353721</v>
          </cell>
          <cell r="O53">
            <v>80.380864460537708</v>
          </cell>
          <cell r="P53">
            <v>93.08189967720169</v>
          </cell>
          <cell r="Q53">
            <v>92.495473565971977</v>
          </cell>
        </row>
        <row r="54">
          <cell r="E54">
            <v>445452.76453937951</v>
          </cell>
          <cell r="F54">
            <v>447055.34</v>
          </cell>
          <cell r="G54">
            <v>435729.91</v>
          </cell>
          <cell r="H54">
            <v>432776.91</v>
          </cell>
          <cell r="I54">
            <v>394815.25</v>
          </cell>
          <cell r="J54">
            <v>393304</v>
          </cell>
          <cell r="K54">
            <v>393304</v>
          </cell>
          <cell r="L54">
            <v>393304</v>
          </cell>
          <cell r="M54">
            <v>399349</v>
          </cell>
          <cell r="N54">
            <v>90.610086876983047</v>
          </cell>
          <cell r="O54">
            <v>91.228353656852917</v>
          </cell>
          <cell r="P54">
            <v>88.632349247682583</v>
          </cell>
          <cell r="Q54">
            <v>88.314625656859391</v>
          </cell>
        </row>
        <row r="55">
          <cell r="E55">
            <v>50923.988303363345</v>
          </cell>
          <cell r="F55">
            <v>51114.55</v>
          </cell>
          <cell r="G55">
            <v>52068.05</v>
          </cell>
          <cell r="H55">
            <v>51956.19</v>
          </cell>
          <cell r="I55">
            <v>50031.25</v>
          </cell>
          <cell r="J55">
            <v>49850</v>
          </cell>
          <cell r="K55">
            <v>50025</v>
          </cell>
          <cell r="L55">
            <v>50125</v>
          </cell>
          <cell r="M55">
            <v>50125</v>
          </cell>
          <cell r="N55">
            <v>96.088196120269529</v>
          </cell>
          <cell r="O55">
            <v>96.295070904929702</v>
          </cell>
          <cell r="P55">
            <v>98.246919903356471</v>
          </cell>
          <cell r="Q55">
            <v>97.880642595894898</v>
          </cell>
        </row>
        <row r="56">
          <cell r="E56">
            <v>4427566.9940986075</v>
          </cell>
          <cell r="F56">
            <v>4451755.6077000005</v>
          </cell>
          <cell r="G56">
            <v>4781527.443</v>
          </cell>
          <cell r="H56">
            <v>5130911.95</v>
          </cell>
          <cell r="I56">
            <v>4301288.25</v>
          </cell>
          <cell r="J56">
            <v>4262672.5</v>
          </cell>
          <cell r="K56">
            <v>4283193</v>
          </cell>
          <cell r="L56">
            <v>4314176</v>
          </cell>
          <cell r="M56">
            <v>4345111.5</v>
          </cell>
          <cell r="N56">
            <v>89.956364389311318</v>
          </cell>
          <cell r="O56">
            <v>83.830872404660923</v>
          </cell>
          <cell r="P56">
            <v>97.147897609072402</v>
          </cell>
          <cell r="Q56">
            <v>96.620044518172918</v>
          </cell>
        </row>
        <row r="57">
          <cell r="E57">
            <v>3014699.2824782655</v>
          </cell>
          <cell r="F57">
            <v>3020664.5048799999</v>
          </cell>
          <cell r="G57">
            <v>3391192.1728000003</v>
          </cell>
          <cell r="H57">
            <v>3538851.7128800005</v>
          </cell>
          <cell r="I57">
            <v>2663209</v>
          </cell>
          <cell r="J57">
            <v>2607035</v>
          </cell>
          <cell r="K57">
            <v>2634493.5</v>
          </cell>
          <cell r="L57">
            <v>2683185</v>
          </cell>
          <cell r="M57">
            <v>2728122.5</v>
          </cell>
          <cell r="N57">
            <v>78.533119454597951</v>
          </cell>
          <cell r="O57">
            <v>75.256303910869946</v>
          </cell>
          <cell r="P57">
            <v>88.340784617518494</v>
          </cell>
          <cell r="Q57">
            <v>88.166328822597919</v>
          </cell>
        </row>
        <row r="58">
          <cell r="E58">
            <v>2038105.9778552377</v>
          </cell>
          <cell r="F58">
            <v>2041243.33</v>
          </cell>
          <cell r="G58">
            <v>2072339.73</v>
          </cell>
          <cell r="H58">
            <v>2226358.09</v>
          </cell>
          <cell r="I58">
            <v>2343947.75</v>
          </cell>
          <cell r="J58">
            <v>2302497.5</v>
          </cell>
          <cell r="K58">
            <v>2320560.5</v>
          </cell>
          <cell r="L58">
            <v>2356605</v>
          </cell>
          <cell r="M58">
            <v>2396128</v>
          </cell>
          <cell r="N58">
            <v>113.10634622634967</v>
          </cell>
          <cell r="O58">
            <v>105.28170470546362</v>
          </cell>
          <cell r="P58">
            <v>115.00617610015595</v>
          </cell>
          <cell r="Q58">
            <v>114.82941379654135</v>
          </cell>
        </row>
        <row r="59">
          <cell r="E59">
            <v>115110.49499745292</v>
          </cell>
          <cell r="F59">
            <v>114840.97</v>
          </cell>
          <cell r="G59">
            <v>130541.7</v>
          </cell>
          <cell r="H59">
            <v>130083.54</v>
          </cell>
          <cell r="I59">
            <v>137282</v>
          </cell>
          <cell r="J59">
            <v>129562</v>
          </cell>
          <cell r="K59">
            <v>133797</v>
          </cell>
          <cell r="L59">
            <v>141267</v>
          </cell>
          <cell r="M59">
            <v>144502</v>
          </cell>
          <cell r="N59">
            <v>105.16333095095285</v>
          </cell>
          <cell r="O59">
            <v>105.5337208689124</v>
          </cell>
          <cell r="P59">
            <v>119.26106303603132</v>
          </cell>
          <cell r="Q59">
            <v>119.54096173168863</v>
          </cell>
        </row>
        <row r="60">
          <cell r="E60">
            <v>45325.2114033814</v>
          </cell>
          <cell r="F60">
            <v>46738.85</v>
          </cell>
          <cell r="G60">
            <v>98008.99</v>
          </cell>
          <cell r="H60">
            <v>90475.35</v>
          </cell>
          <cell r="I60">
            <v>109629</v>
          </cell>
          <cell r="J60">
            <v>105459</v>
          </cell>
          <cell r="K60">
            <v>108836</v>
          </cell>
          <cell r="L60">
            <v>111868</v>
          </cell>
          <cell r="M60">
            <v>112353</v>
          </cell>
          <cell r="N60">
            <v>111.85606544868996</v>
          </cell>
          <cell r="O60">
            <v>121.17002034255739</v>
          </cell>
          <cell r="P60">
            <v>241.87201031305361</v>
          </cell>
          <cell r="Q60">
            <v>234.5564771063045</v>
          </cell>
        </row>
        <row r="61">
          <cell r="E61">
            <v>26623.353118108338</v>
          </cell>
          <cell r="F61">
            <v>28111.57</v>
          </cell>
          <cell r="G61">
            <v>32637.67</v>
          </cell>
          <cell r="H61">
            <v>34336.038</v>
          </cell>
          <cell r="I61">
            <v>34546.625</v>
          </cell>
          <cell r="J61">
            <v>32511.5</v>
          </cell>
          <cell r="K61">
            <v>34045</v>
          </cell>
          <cell r="L61">
            <v>35440</v>
          </cell>
          <cell r="M61">
            <v>36190</v>
          </cell>
          <cell r="N61">
            <v>105.84893161797395</v>
          </cell>
          <cell r="O61">
            <v>100.6133118794894</v>
          </cell>
          <cell r="P61">
            <v>129.76060846558997</v>
          </cell>
          <cell r="Q61">
            <v>122.8911263227205</v>
          </cell>
        </row>
        <row r="62">
          <cell r="E62">
            <v>789534.24510408542</v>
          </cell>
          <cell r="F62">
            <v>789729.78487999993</v>
          </cell>
          <cell r="G62">
            <v>1057664.0828</v>
          </cell>
          <cell r="H62">
            <v>1057598.6948800001</v>
          </cell>
          <cell r="I62">
            <v>37803.625</v>
          </cell>
          <cell r="J62">
            <v>37005</v>
          </cell>
          <cell r="K62">
            <v>37255</v>
          </cell>
          <cell r="L62">
            <v>38005</v>
          </cell>
          <cell r="M62">
            <v>38949.5</v>
          </cell>
          <cell r="N62">
            <v>3.5742562893807293</v>
          </cell>
          <cell r="O62">
            <v>3.5744772741317892</v>
          </cell>
          <cell r="P62">
            <v>4.7880918699120256</v>
          </cell>
          <cell r="Q62">
            <v>4.7869063221091874</v>
          </cell>
        </row>
        <row r="63">
          <cell r="E63">
            <v>134755.80583163194</v>
          </cell>
          <cell r="F63">
            <v>139132.37</v>
          </cell>
          <cell r="G63">
            <v>159168.95999999999</v>
          </cell>
          <cell r="H63">
            <v>164483.79</v>
          </cell>
          <cell r="I63">
            <v>123008.625</v>
          </cell>
          <cell r="J63">
            <v>119010</v>
          </cell>
          <cell r="K63">
            <v>122342</v>
          </cell>
          <cell r="L63">
            <v>124522</v>
          </cell>
          <cell r="M63">
            <v>126160.5</v>
          </cell>
          <cell r="N63">
            <v>77.281792253967112</v>
          </cell>
          <cell r="O63">
            <v>74.784648991855065</v>
          </cell>
          <cell r="P63">
            <v>91.282616166973</v>
          </cell>
          <cell r="Q63">
            <v>88.411219473944129</v>
          </cell>
        </row>
        <row r="64">
          <cell r="E64">
            <v>206.58</v>
          </cell>
          <cell r="F64">
            <v>511.18</v>
          </cell>
          <cell r="G64">
            <v>511.58</v>
          </cell>
          <cell r="H64">
            <v>536.03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E65">
            <v>8902.3208651651603</v>
          </cell>
          <cell r="F65">
            <v>9313.5300000000007</v>
          </cell>
          <cell r="G65">
            <v>11098.53</v>
          </cell>
          <cell r="H65">
            <v>11226.93</v>
          </cell>
          <cell r="I65">
            <v>4315</v>
          </cell>
          <cell r="J65">
            <v>4315</v>
          </cell>
          <cell r="K65">
            <v>4315</v>
          </cell>
          <cell r="L65">
            <v>4315</v>
          </cell>
          <cell r="M65">
            <v>4315</v>
          </cell>
          <cell r="N65">
            <v>38.879022717422934</v>
          </cell>
          <cell r="O65">
            <v>38.434371640332664</v>
          </cell>
          <cell r="P65">
            <v>48.470506347222589</v>
          </cell>
          <cell r="Q65">
            <v>46.330446135890469</v>
          </cell>
        </row>
        <row r="66">
          <cell r="E66">
            <v>15389.27838358637</v>
          </cell>
          <cell r="F66">
            <v>29691.02</v>
          </cell>
          <cell r="G66">
            <v>47534.52</v>
          </cell>
          <cell r="H66">
            <v>46707.732000000004</v>
          </cell>
          <cell r="I66">
            <v>1009</v>
          </cell>
          <cell r="J66">
            <v>1009</v>
          </cell>
          <cell r="K66">
            <v>1009</v>
          </cell>
          <cell r="L66">
            <v>1009</v>
          </cell>
          <cell r="M66">
            <v>1009</v>
          </cell>
          <cell r="N66">
            <v>2.1226679053454207</v>
          </cell>
          <cell r="O66">
            <v>2.1602419059867857</v>
          </cell>
          <cell r="P66">
            <v>6.5565127542053032</v>
          </cell>
          <cell r="Q66">
            <v>3.3983339070196981</v>
          </cell>
        </row>
        <row r="69">
          <cell r="E69">
            <v>1.8894384541665594</v>
          </cell>
          <cell r="F69">
            <v>1.7320687021188341</v>
          </cell>
          <cell r="G69">
            <v>1.9006414665513094</v>
          </cell>
          <cell r="H69">
            <v>1.935901185051095</v>
          </cell>
          <cell r="I69">
            <v>1.862345008417537</v>
          </cell>
          <cell r="J69">
            <v>0.46464872895759524</v>
          </cell>
          <cell r="K69">
            <v>0.46702792982598201</v>
          </cell>
          <cell r="L69">
            <v>0.46677303685504856</v>
          </cell>
          <cell r="M69">
            <v>0.46392090875692182</v>
          </cell>
          <cell r="N69">
            <v>97.985077206420172</v>
          </cell>
          <cell r="O69">
            <v>96.200416777387503</v>
          </cell>
          <cell r="P69">
            <v>98.566058307468225</v>
          </cell>
          <cell r="Q69">
            <v>107.52142834399908</v>
          </cell>
        </row>
        <row r="70">
          <cell r="E70">
            <v>3.8173736593193528</v>
          </cell>
          <cell r="F70">
            <v>3.8200643825436393</v>
          </cell>
          <cell r="G70">
            <v>3.8168848840509675</v>
          </cell>
          <cell r="H70">
            <v>3.8303839085387126</v>
          </cell>
          <cell r="I70">
            <v>3.8109542640109928</v>
          </cell>
          <cell r="J70">
            <v>0.9566648992678034</v>
          </cell>
          <cell r="K70">
            <v>0.95251748285057469</v>
          </cell>
          <cell r="L70">
            <v>0.95089650388428915</v>
          </cell>
          <cell r="M70">
            <v>0.95089647792518694</v>
          </cell>
          <cell r="N70">
            <v>99.844621459118244</v>
          </cell>
          <cell r="O70">
            <v>99.492749421685716</v>
          </cell>
          <cell r="P70">
            <v>99.831837386610331</v>
          </cell>
          <cell r="Q70">
            <v>99.761519241029646</v>
          </cell>
        </row>
        <row r="71">
          <cell r="E71">
            <v>2.2314080569481747</v>
          </cell>
          <cell r="F71">
            <v>2.6410898584606812</v>
          </cell>
          <cell r="G71">
            <v>2.1246843145232961</v>
          </cell>
          <cell r="H71">
            <v>2.9659392519372743</v>
          </cell>
          <cell r="I71">
            <v>2.4672148861404795</v>
          </cell>
          <cell r="J71">
            <v>0.61611240526121092</v>
          </cell>
          <cell r="K71">
            <v>0.61652314414945353</v>
          </cell>
          <cell r="L71">
            <v>0.61715303070914573</v>
          </cell>
          <cell r="M71">
            <v>0.61741167847907341</v>
          </cell>
          <cell r="N71">
            <v>116.12148069601741</v>
          </cell>
          <cell r="O71">
            <v>83.184943337223075</v>
          </cell>
          <cell r="P71">
            <v>110.56762470934206</v>
          </cell>
          <cell r="Q71">
            <v>93.416544622168132</v>
          </cell>
        </row>
        <row r="72">
          <cell r="E72">
            <v>3.4366335934356793</v>
          </cell>
          <cell r="F72">
            <v>4.009287590004468</v>
          </cell>
          <cell r="G72">
            <v>3.2586491262979007</v>
          </cell>
          <cell r="H72">
            <v>4.4635406651112115</v>
          </cell>
          <cell r="I72">
            <v>4.1638812260428368</v>
          </cell>
          <cell r="J72">
            <v>1.0508332314296724</v>
          </cell>
          <cell r="K72">
            <v>1.0445212033994982</v>
          </cell>
          <cell r="L72">
            <v>1.0385298406218828</v>
          </cell>
          <cell r="M72">
            <v>1.0305163830623008</v>
          </cell>
          <cell r="N72">
            <v>127.77936699104993</v>
          </cell>
          <cell r="O72">
            <v>93.286508143397668</v>
          </cell>
          <cell r="P72">
            <v>121.16162846095303</v>
          </cell>
          <cell r="Q72">
            <v>103.8558879244229</v>
          </cell>
        </row>
        <row r="73">
          <cell r="E73">
            <v>3.0779683177810768</v>
          </cell>
          <cell r="F73">
            <v>3.2080447200226634</v>
          </cell>
          <cell r="G73">
            <v>3.1600343453995929</v>
          </cell>
          <cell r="H73">
            <v>3.2326974287474264</v>
          </cell>
          <cell r="I73">
            <v>3.1082232345679093</v>
          </cell>
          <cell r="J73">
            <v>0.78886765658739266</v>
          </cell>
          <cell r="K73">
            <v>0.78259578077564884</v>
          </cell>
          <cell r="L73">
            <v>0.77256765255798554</v>
          </cell>
          <cell r="M73">
            <v>0.76475438743205826</v>
          </cell>
          <cell r="N73">
            <v>98.360425705274039</v>
          </cell>
          <cell r="O73">
            <v>96.149525375539184</v>
          </cell>
          <cell r="P73">
            <v>100.98295088393382</v>
          </cell>
          <cell r="Q73">
            <v>96.888401061502378</v>
          </cell>
        </row>
        <row r="74">
          <cell r="E74">
            <v>6.4488472466523419</v>
          </cell>
          <cell r="F74">
            <v>6.8748074263043941</v>
          </cell>
          <cell r="G74">
            <v>6.8620581535156973</v>
          </cell>
          <cell r="H74">
            <v>7.048866492872965</v>
          </cell>
          <cell r="I74">
            <v>6.6050486544151878</v>
          </cell>
          <cell r="J74">
            <v>1.7088146843628995</v>
          </cell>
          <cell r="K74">
            <v>1.6285095872852156</v>
          </cell>
          <cell r="L74">
            <v>1.638632501999759</v>
          </cell>
          <cell r="M74">
            <v>1.6330739112953452</v>
          </cell>
          <cell r="N74">
            <v>96.254629538969539</v>
          </cell>
          <cell r="O74">
            <v>93.703699184733935</v>
          </cell>
          <cell r="P74">
            <v>102.4221601441084</v>
          </cell>
          <cell r="Q74">
            <v>96.076126134718265</v>
          </cell>
        </row>
        <row r="75">
          <cell r="E75">
            <v>12.137276961793555</v>
          </cell>
          <cell r="F75">
            <v>6.5207148441578902</v>
          </cell>
          <cell r="G75">
            <v>12.236796289197555</v>
          </cell>
          <cell r="H75">
            <v>13.739825843804592</v>
          </cell>
          <cell r="I75">
            <v>17.621714234035721</v>
          </cell>
          <cell r="J75">
            <v>4.4388404019975729</v>
          </cell>
          <cell r="K75">
            <v>4.4155697125257447</v>
          </cell>
          <cell r="L75">
            <v>4.3851074736868361</v>
          </cell>
          <cell r="M75">
            <v>4.3844765312006704</v>
          </cell>
          <cell r="N75">
            <v>144.00594581763107</v>
          </cell>
          <cell r="O75">
            <v>128.25282091898936</v>
          </cell>
          <cell r="P75">
            <v>145.18671930702746</v>
          </cell>
          <cell r="Q75">
            <v>270.24206172462152</v>
          </cell>
        </row>
        <row r="76">
          <cell r="E76">
            <v>16.053687448290646</v>
          </cell>
          <cell r="F76">
            <v>13.926838710829406</v>
          </cell>
          <cell r="G76">
            <v>15.922493946141008</v>
          </cell>
          <cell r="H76">
            <v>15.38988869379164</v>
          </cell>
          <cell r="I76">
            <v>15.645961386594493</v>
          </cell>
          <cell r="J76">
            <v>3.966874130857327</v>
          </cell>
          <cell r="K76">
            <v>3.8997727173797618</v>
          </cell>
          <cell r="L76">
            <v>3.8796681006246043</v>
          </cell>
          <cell r="M76">
            <v>3.9039218798690802</v>
          </cell>
          <cell r="N76">
            <v>98.263258504089208</v>
          </cell>
          <cell r="O76">
            <v>101.66390217562882</v>
          </cell>
          <cell r="P76">
            <v>97.460234210928505</v>
          </cell>
          <cell r="Q76">
            <v>112.34395480166155</v>
          </cell>
        </row>
        <row r="77">
          <cell r="E77">
            <v>2.0293933359706964</v>
          </cell>
          <cell r="F77">
            <v>5.0962238466336718</v>
          </cell>
          <cell r="G77">
            <v>1.7048923806356941</v>
          </cell>
          <cell r="H77">
            <v>5.5063679551927889</v>
          </cell>
          <cell r="I77">
            <v>11.233122195013244</v>
          </cell>
          <cell r="J77">
            <v>2.8296462635284425</v>
          </cell>
          <cell r="K77">
            <v>2.8048063343948471</v>
          </cell>
          <cell r="L77">
            <v>2.7995674132372059</v>
          </cell>
          <cell r="M77">
            <v>2.7998064039237343</v>
          </cell>
          <cell r="N77">
            <v>658.87573448036699</v>
          </cell>
          <cell r="O77">
            <v>204.00238935031268</v>
          </cell>
          <cell r="P77">
            <v>553.52119256074297</v>
          </cell>
          <cell r="Q77">
            <v>220.42050218091035</v>
          </cell>
        </row>
        <row r="78">
          <cell r="E78">
            <v>7.3173813102665752</v>
          </cell>
          <cell r="F78">
            <v>8.0203005198755637</v>
          </cell>
          <cell r="G78">
            <v>7.1947409733996173</v>
          </cell>
          <cell r="H78">
            <v>8.5774062179217143</v>
          </cell>
          <cell r="I78">
            <v>8.1505472225880897</v>
          </cell>
          <cell r="J78">
            <v>2.0394924415302578</v>
          </cell>
          <cell r="K78">
            <v>2.032515214464452</v>
          </cell>
          <cell r="L78">
            <v>2.0326405867951043</v>
          </cell>
          <cell r="M78">
            <v>2.0457842499411778</v>
          </cell>
          <cell r="N78">
            <v>113.28479027559544</v>
          </cell>
          <cell r="O78">
            <v>95.023448995085005</v>
          </cell>
          <cell r="P78">
            <v>111.38612130479724</v>
          </cell>
          <cell r="Q78">
            <v>101.62396287258505</v>
          </cell>
        </row>
        <row r="79">
          <cell r="E79">
            <v>43.276218414173684</v>
          </cell>
          <cell r="F79">
            <v>44.56747368832896</v>
          </cell>
          <cell r="G79">
            <v>44.532626764142456</v>
          </cell>
          <cell r="H79">
            <v>44.795314068242455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E80">
            <v>7.6185757944614192</v>
          </cell>
          <cell r="F80">
            <v>10.980227333567937</v>
          </cell>
          <cell r="G80">
            <v>7.3321548833182417</v>
          </cell>
          <cell r="H80">
            <v>11.120167147381698</v>
          </cell>
          <cell r="I80">
            <v>12.138450275773117</v>
          </cell>
          <cell r="J80">
            <v>3.0344959443710313</v>
          </cell>
          <cell r="K80">
            <v>3.0346518980301278</v>
          </cell>
          <cell r="L80">
            <v>3.0346512166859791</v>
          </cell>
          <cell r="M80">
            <v>3.0346512166859791</v>
          </cell>
          <cell r="N80">
            <v>165.55092560019321</v>
          </cell>
          <cell r="O80">
            <v>109.15708473528815</v>
          </cell>
          <cell r="P80">
            <v>159.32702651061859</v>
          </cell>
          <cell r="Q80">
            <v>110.54826013177657</v>
          </cell>
        </row>
        <row r="81">
          <cell r="E81">
            <v>14.425335098297147</v>
          </cell>
          <cell r="F81">
            <v>9.652277405685135</v>
          </cell>
          <cell r="G81">
            <v>7.5478209300170276</v>
          </cell>
          <cell r="H81">
            <v>12.297720325498593</v>
          </cell>
          <cell r="I81">
            <v>16.524360753117939</v>
          </cell>
          <cell r="J81">
            <v>4.1303766104796837</v>
          </cell>
          <cell r="K81">
            <v>4.1313280475460861</v>
          </cell>
          <cell r="L81">
            <v>4.1313280475460861</v>
          </cell>
          <cell r="M81">
            <v>4.1313280475460861</v>
          </cell>
          <cell r="N81">
            <v>218.92889227673638</v>
          </cell>
          <cell r="O81">
            <v>134.36930029101131</v>
          </cell>
          <cell r="P81">
            <v>114.55096634163165</v>
          </cell>
          <cell r="Q81">
            <v>171.19649652200411</v>
          </cell>
        </row>
        <row r="83">
          <cell r="E83">
            <v>225609.9508609733</v>
          </cell>
          <cell r="F83">
            <v>263653.0679405643</v>
          </cell>
          <cell r="G83">
            <v>238449.65482054334</v>
          </cell>
          <cell r="H83">
            <v>341847.07044653723</v>
          </cell>
          <cell r="I83">
            <v>236990.75471503363</v>
          </cell>
          <cell r="J83">
            <v>58562.63764704964</v>
          </cell>
          <cell r="K83">
            <v>58897.305856269479</v>
          </cell>
          <cell r="L83">
            <v>59506.933747149982</v>
          </cell>
          <cell r="M83">
            <v>60023.877464564517</v>
          </cell>
          <cell r="N83">
            <v>99.388172691376852</v>
          </cell>
          <cell r="O83">
            <v>69.326542540050099</v>
          </cell>
          <cell r="P83">
            <v>105.0444600562293</v>
          </cell>
          <cell r="Q83">
            <v>89.887349525725526</v>
          </cell>
        </row>
        <row r="84">
          <cell r="E84">
            <v>8416.5558283550563</v>
          </cell>
          <cell r="F84">
            <v>7743.3056252909419</v>
          </cell>
          <cell r="G84">
            <v>8281.6633516266993</v>
          </cell>
          <cell r="H84">
            <v>8378.1333293175103</v>
          </cell>
          <cell r="I84">
            <v>7352.8221008462206</v>
          </cell>
          <cell r="J84">
            <v>1827.4820369393804</v>
          </cell>
          <cell r="K84">
            <v>1836.8395291227803</v>
          </cell>
          <cell r="L84">
            <v>1835.8370248723802</v>
          </cell>
          <cell r="M84">
            <v>1852.6635099116797</v>
          </cell>
          <cell r="N84">
            <v>88.784363583216248</v>
          </cell>
          <cell r="O84">
            <v>87.762056437041537</v>
          </cell>
          <cell r="P84">
            <v>87.361413038749674</v>
          </cell>
          <cell r="Q84">
            <v>94.957146942911095</v>
          </cell>
        </row>
        <row r="85">
          <cell r="E85">
            <v>1943.9589157674604</v>
          </cell>
          <cell r="F85">
            <v>1952.6087188474598</v>
          </cell>
          <cell r="G85">
            <v>1987.3775298701</v>
          </cell>
          <cell r="H85">
            <v>1990.1215412497997</v>
          </cell>
          <cell r="I85">
            <v>1906.6680552129997</v>
          </cell>
          <cell r="J85">
            <v>476.89745228499999</v>
          </cell>
          <cell r="K85">
            <v>476.496870796</v>
          </cell>
          <cell r="L85">
            <v>476.6368725719999</v>
          </cell>
          <cell r="M85">
            <v>476.63685955999995</v>
          </cell>
          <cell r="N85">
            <v>95.938895683178231</v>
          </cell>
          <cell r="O85">
            <v>95.806613600876304</v>
          </cell>
          <cell r="P85">
            <v>98.081705315272131</v>
          </cell>
          <cell r="Q85">
            <v>97.64721609654714</v>
          </cell>
        </row>
        <row r="86">
          <cell r="E86">
            <v>98797.086633094441</v>
          </cell>
          <cell r="F86">
            <v>117574.8658784194</v>
          </cell>
          <cell r="G86">
            <v>101592.36357604784</v>
          </cell>
          <cell r="H86">
            <v>152179.73150739021</v>
          </cell>
          <cell r="I86">
            <v>106122.02399981132</v>
          </cell>
          <cell r="J86">
            <v>26262.854068158191</v>
          </cell>
          <cell r="K86">
            <v>26406.876153589299</v>
          </cell>
          <cell r="L86">
            <v>26625.067934126593</v>
          </cell>
          <cell r="M86">
            <v>26827.225843937242</v>
          </cell>
          <cell r="N86">
            <v>104.45866230917325</v>
          </cell>
          <cell r="O86">
            <v>69.734663708916969</v>
          </cell>
          <cell r="P86">
            <v>107.41412284141506</v>
          </cell>
          <cell r="Q86">
            <v>90.259107001277712</v>
          </cell>
        </row>
        <row r="87">
          <cell r="E87">
            <v>103604.16828271246</v>
          </cell>
          <cell r="F87">
            <v>121107.12712982376</v>
          </cell>
          <cell r="G87">
            <v>110507.05411003</v>
          </cell>
          <cell r="H87">
            <v>157958.08528238346</v>
          </cell>
          <cell r="I87">
            <v>110892.85956128319</v>
          </cell>
          <cell r="J87">
            <v>27395.59013500256</v>
          </cell>
          <cell r="K87">
            <v>27517.843209681556</v>
          </cell>
          <cell r="L87">
            <v>27865.676904090265</v>
          </cell>
          <cell r="M87">
            <v>28113.749312508815</v>
          </cell>
          <cell r="N87">
            <v>100.34912291741036</v>
          </cell>
          <cell r="O87">
            <v>70.20397807623381</v>
          </cell>
          <cell r="P87">
            <v>107.03513323776852</v>
          </cell>
          <cell r="Q87">
            <v>91.565923649075472</v>
          </cell>
        </row>
        <row r="88">
          <cell r="E88">
            <v>62732.256281186426</v>
          </cell>
          <cell r="F88">
            <v>65483.99887087979</v>
          </cell>
          <cell r="G88">
            <v>65486.647221361192</v>
          </cell>
          <cell r="H88">
            <v>71971.420730140308</v>
          </cell>
          <cell r="I88">
            <v>72855.128571631736</v>
          </cell>
          <cell r="J88">
            <v>18163.658071233302</v>
          </cell>
          <cell r="K88">
            <v>18160.608563346301</v>
          </cell>
          <cell r="L88">
            <v>18206.367928564116</v>
          </cell>
          <cell r="M88">
            <v>18324.494008488029</v>
          </cell>
          <cell r="N88">
            <v>111.25188364791869</v>
          </cell>
          <cell r="O88">
            <v>101.22785938157999</v>
          </cell>
          <cell r="P88">
            <v>116.13663032471094</v>
          </cell>
          <cell r="Q88">
            <v>111.25638297576515</v>
          </cell>
        </row>
        <row r="89">
          <cell r="E89">
            <v>7423.2999872511245</v>
          </cell>
          <cell r="F89">
            <v>7895.095534000001</v>
          </cell>
          <cell r="G89">
            <v>8957.8473685879999</v>
          </cell>
          <cell r="H89">
            <v>9169.4150638030005</v>
          </cell>
          <cell r="I89">
            <v>9067.5428937542583</v>
          </cell>
          <cell r="J89">
            <v>2213.9744813542598</v>
          </cell>
          <cell r="K89">
            <v>2178.8969725000002</v>
          </cell>
          <cell r="L89">
            <v>2314.8469765999994</v>
          </cell>
          <cell r="M89">
            <v>2359.8244632999999</v>
          </cell>
          <cell r="N89">
            <v>101.22457461768015</v>
          </cell>
          <cell r="O89">
            <v>98.889000341462449</v>
          </cell>
          <cell r="P89">
            <v>122.14975697233008</v>
          </cell>
          <cell r="Q89">
            <v>114.85032517599245</v>
          </cell>
        </row>
        <row r="90">
          <cell r="E90">
            <v>5501.2464415468357</v>
          </cell>
          <cell r="F90">
            <v>3047.7071299386898</v>
          </cell>
          <cell r="G90">
            <v>11993.160451400003</v>
          </cell>
          <cell r="H90">
            <v>12431.155521572658</v>
          </cell>
          <cell r="I90">
            <v>19318.50909763102</v>
          </cell>
          <cell r="J90">
            <v>4681.1566995426201</v>
          </cell>
          <cell r="K90">
            <v>4805.7294523245191</v>
          </cell>
          <cell r="L90">
            <v>4905.5320286639899</v>
          </cell>
          <cell r="M90">
            <v>4926.0909170998893</v>
          </cell>
          <cell r="N90">
            <v>161.07938500377441</v>
          </cell>
          <cell r="O90">
            <v>155.40396919744308</v>
          </cell>
          <cell r="P90">
            <v>351.16603669547766</v>
          </cell>
          <cell r="Q90">
            <v>633.87025964071711</v>
          </cell>
        </row>
        <row r="91">
          <cell r="E91">
            <v>4274.0298978358542</v>
          </cell>
          <cell r="F91">
            <v>3915.0530129819062</v>
          </cell>
          <cell r="G91">
            <v>5196.7310299114797</v>
          </cell>
          <cell r="H91">
            <v>5284.2780300580016</v>
          </cell>
          <cell r="I91">
            <v>5405.1516078715995</v>
          </cell>
          <cell r="J91">
            <v>1289.6902830536799</v>
          </cell>
          <cell r="K91">
            <v>1327.6776216319399</v>
          </cell>
          <cell r="L91">
            <v>1374.9543748613598</v>
          </cell>
          <cell r="M91">
            <v>1412.8293283246201</v>
          </cell>
          <cell r="N91">
            <v>104.01060929958636</v>
          </cell>
          <cell r="O91">
            <v>102.28741896482443</v>
          </cell>
          <cell r="P91">
            <v>126.4649929240899</v>
          </cell>
          <cell r="Q91">
            <v>138.06075141124992</v>
          </cell>
        </row>
        <row r="92">
          <cell r="E92">
            <v>16022.755355348854</v>
          </cell>
          <cell r="F92">
            <v>40246.397621023352</v>
          </cell>
          <cell r="G92">
            <v>18032.034360377598</v>
          </cell>
          <cell r="H92">
            <v>58235.275629409487</v>
          </cell>
          <cell r="I92">
            <v>4246.5273903945754</v>
          </cell>
          <cell r="J92">
            <v>1047.1105998187002</v>
          </cell>
          <cell r="K92">
            <v>1044.9305998788002</v>
          </cell>
          <cell r="L92">
            <v>1063.9755954008001</v>
          </cell>
          <cell r="M92">
            <v>1090.5105952962749</v>
          </cell>
          <cell r="N92">
            <v>23.549907378867989</v>
          </cell>
          <cell r="O92">
            <v>7.2920190460127738</v>
          </cell>
          <cell r="P92">
            <v>26.503103219241019</v>
          </cell>
          <cell r="Q92">
            <v>10.551322954122815</v>
          </cell>
        </row>
        <row r="93">
          <cell r="E93">
            <v>9860.5961504229508</v>
          </cell>
          <cell r="F93">
            <v>11158.834194425193</v>
          </cell>
          <cell r="G93">
            <v>11451.794382054046</v>
          </cell>
          <cell r="H93">
            <v>14108.442830933294</v>
          </cell>
          <cell r="I93">
            <v>10025.876068481299</v>
          </cell>
          <cell r="J93">
            <v>2427.1999546651596</v>
          </cell>
          <cell r="K93">
            <v>2486.6197636800998</v>
          </cell>
          <cell r="L93">
            <v>2531.0847114889998</v>
          </cell>
          <cell r="M93">
            <v>2580.9716386470395</v>
          </cell>
          <cell r="N93">
            <v>87.548516276128012</v>
          </cell>
          <cell r="O93">
            <v>71.062952790928748</v>
          </cell>
          <cell r="P93">
            <v>101.67616557393701</v>
          </cell>
          <cell r="Q93">
            <v>89.846984853400684</v>
          </cell>
        </row>
        <row r="94">
          <cell r="E94">
            <v>89.400012000000004</v>
          </cell>
          <cell r="F94">
            <v>227.82001199999999</v>
          </cell>
          <cell r="G94">
            <v>227.82001199999999</v>
          </cell>
          <cell r="H94">
            <v>240.116322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E95">
            <v>678.23006257876125</v>
          </cell>
          <cell r="F95">
            <v>1022.6467667800499</v>
          </cell>
          <cell r="G95">
            <v>813.76140937154003</v>
          </cell>
          <cell r="H95">
            <v>1248.45338151954</v>
          </cell>
          <cell r="I95">
            <v>523.77412939961005</v>
          </cell>
          <cell r="J95">
            <v>130.93849999961</v>
          </cell>
          <cell r="K95">
            <v>130.94522940000002</v>
          </cell>
          <cell r="L95">
            <v>130.9452</v>
          </cell>
          <cell r="M95">
            <v>130.9452</v>
          </cell>
          <cell r="N95">
            <v>64.364581973003084</v>
          </cell>
          <cell r="O95">
            <v>41.953839618913499</v>
          </cell>
          <cell r="P95">
            <v>77.22661649767042</v>
          </cell>
          <cell r="Q95">
            <v>51.217502114516833</v>
          </cell>
        </row>
        <row r="96">
          <cell r="E96">
            <v>2219.9549760421405</v>
          </cell>
          <cell r="F96">
            <v>2865.8596149774548</v>
          </cell>
          <cell r="G96">
            <v>3587.8204495431296</v>
          </cell>
          <cell r="H96">
            <v>5743.9862517434112</v>
          </cell>
          <cell r="I96">
            <v>166.73079999895998</v>
          </cell>
          <cell r="J96">
            <v>41.675499999740005</v>
          </cell>
          <cell r="K96">
            <v>41.685099999740004</v>
          </cell>
          <cell r="L96">
            <v>41.685099999740004</v>
          </cell>
          <cell r="M96">
            <v>41.685099999740004</v>
          </cell>
          <cell r="N96">
            <v>4.6471333318865318</v>
          </cell>
          <cell r="O96">
            <v>2.9027019336676503</v>
          </cell>
          <cell r="P96">
            <v>7.5105487182545003</v>
          </cell>
          <cell r="Q96">
            <v>5.8178285889370622</v>
          </cell>
        </row>
      </sheetData>
      <sheetData sheetId="11">
        <row r="7">
          <cell r="D7">
            <v>4328306.5289999992</v>
          </cell>
          <cell r="E7">
            <v>101977.14</v>
          </cell>
          <cell r="F7">
            <v>7314.32</v>
          </cell>
          <cell r="G7">
            <v>4422969.3489999995</v>
          </cell>
          <cell r="H7">
            <v>4375637.9389999993</v>
          </cell>
          <cell r="I7">
            <v>103962.42</v>
          </cell>
        </row>
        <row r="8">
          <cell r="D8">
            <v>4230596.8599999994</v>
          </cell>
          <cell r="E8">
            <v>100054</v>
          </cell>
          <cell r="F8">
            <v>5897</v>
          </cell>
          <cell r="G8">
            <v>4324753.8599999994</v>
          </cell>
          <cell r="H8">
            <v>4277675.3599999994</v>
          </cell>
          <cell r="I8">
            <v>103335.16</v>
          </cell>
        </row>
        <row r="9">
          <cell r="D9">
            <v>886463.42</v>
          </cell>
          <cell r="E9">
            <v>24649</v>
          </cell>
          <cell r="F9">
            <v>0</v>
          </cell>
          <cell r="G9">
            <v>911112.42</v>
          </cell>
          <cell r="H9">
            <v>898787.92</v>
          </cell>
          <cell r="I9">
            <v>18323.8</v>
          </cell>
        </row>
        <row r="10">
          <cell r="D10">
            <v>792801.6</v>
          </cell>
          <cell r="E10">
            <v>0</v>
          </cell>
          <cell r="F10">
            <v>0</v>
          </cell>
          <cell r="G10">
            <v>792801.6</v>
          </cell>
          <cell r="H10">
            <v>792801.6</v>
          </cell>
          <cell r="I10">
            <v>15387.07</v>
          </cell>
        </row>
        <row r="11">
          <cell r="D11">
            <v>1354905.88</v>
          </cell>
          <cell r="E11">
            <v>7433</v>
          </cell>
          <cell r="F11">
            <v>1673</v>
          </cell>
          <cell r="G11">
            <v>1360665.88</v>
          </cell>
          <cell r="H11">
            <v>1357785.88</v>
          </cell>
          <cell r="I11">
            <v>34237.26</v>
          </cell>
        </row>
        <row r="12">
          <cell r="D12">
            <v>1196425.96</v>
          </cell>
          <cell r="E12">
            <v>67972</v>
          </cell>
          <cell r="F12">
            <v>4224</v>
          </cell>
          <cell r="G12">
            <v>1260173.96</v>
          </cell>
          <cell r="H12">
            <v>1228299.96</v>
          </cell>
          <cell r="I12">
            <v>35387.03</v>
          </cell>
        </row>
        <row r="13">
          <cell r="D13">
            <v>97709.668999999994</v>
          </cell>
          <cell r="E13">
            <v>1923.14</v>
          </cell>
          <cell r="F13">
            <v>1417.32</v>
          </cell>
          <cell r="G13">
            <v>98215.489000000001</v>
          </cell>
          <cell r="H13">
            <v>97962.578999999983</v>
          </cell>
          <cell r="I13">
            <v>627.26</v>
          </cell>
        </row>
        <row r="14">
          <cell r="D14">
            <v>252</v>
          </cell>
          <cell r="E14">
            <v>0</v>
          </cell>
          <cell r="F14">
            <v>0</v>
          </cell>
          <cell r="G14">
            <v>252</v>
          </cell>
          <cell r="H14">
            <v>252</v>
          </cell>
          <cell r="I14">
            <v>12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D16">
            <v>69035.248999999996</v>
          </cell>
          <cell r="E16">
            <v>1923.14</v>
          </cell>
          <cell r="F16">
            <v>0</v>
          </cell>
          <cell r="G16">
            <v>70958.388999999996</v>
          </cell>
          <cell r="H16">
            <v>69996.818999999989</v>
          </cell>
          <cell r="I16">
            <v>563.91999999999996</v>
          </cell>
        </row>
        <row r="17">
          <cell r="D17">
            <v>28422.42</v>
          </cell>
          <cell r="E17">
            <v>0</v>
          </cell>
          <cell r="F17">
            <v>1417.32</v>
          </cell>
          <cell r="G17">
            <v>27005.1</v>
          </cell>
          <cell r="H17">
            <v>27713.759999999998</v>
          </cell>
          <cell r="I17">
            <v>51.34</v>
          </cell>
        </row>
        <row r="18">
          <cell r="D18">
            <v>4744184.2118800003</v>
          </cell>
          <cell r="E18">
            <v>115985</v>
          </cell>
          <cell r="F18">
            <v>3776</v>
          </cell>
          <cell r="G18">
            <v>4856393.2118800003</v>
          </cell>
          <cell r="H18">
            <v>4800288.7118800003</v>
          </cell>
          <cell r="I18">
            <v>68430.559999999998</v>
          </cell>
        </row>
        <row r="19">
          <cell r="D19">
            <v>2956404.3279999997</v>
          </cell>
          <cell r="E19">
            <v>100391</v>
          </cell>
          <cell r="F19">
            <v>1471</v>
          </cell>
          <cell r="G19">
            <v>3055324.3279999997</v>
          </cell>
          <cell r="H19">
            <v>3005864.3279999997</v>
          </cell>
          <cell r="I19">
            <v>43585.09</v>
          </cell>
        </row>
        <row r="20">
          <cell r="D20">
            <v>603114.06000000006</v>
          </cell>
          <cell r="E20">
            <v>7945</v>
          </cell>
          <cell r="F20">
            <v>245</v>
          </cell>
          <cell r="G20">
            <v>610814.06000000006</v>
          </cell>
          <cell r="H20">
            <v>606964.06000000006</v>
          </cell>
          <cell r="I20">
            <v>17491.79</v>
          </cell>
        </row>
        <row r="21">
          <cell r="D21">
            <v>988604.21620000002</v>
          </cell>
          <cell r="E21">
            <v>7649</v>
          </cell>
          <cell r="F21">
            <v>2060</v>
          </cell>
          <cell r="G21">
            <v>994193.21620000002</v>
          </cell>
          <cell r="H21">
            <v>991398.71620000002</v>
          </cell>
          <cell r="I21">
            <v>7306.6</v>
          </cell>
        </row>
        <row r="22">
          <cell r="D22">
            <v>196061.60767999999</v>
          </cell>
          <cell r="E22">
            <v>0</v>
          </cell>
          <cell r="F22">
            <v>0</v>
          </cell>
          <cell r="G22">
            <v>196061.60767999999</v>
          </cell>
          <cell r="H22">
            <v>196061.60767999999</v>
          </cell>
          <cell r="I22">
            <v>47.08</v>
          </cell>
        </row>
        <row r="23">
          <cell r="D23">
            <v>9072490.7408799995</v>
          </cell>
          <cell r="E23">
            <v>217962.14</v>
          </cell>
          <cell r="F23">
            <v>11090.32</v>
          </cell>
          <cell r="G23">
            <v>9279362.5608799998</v>
          </cell>
          <cell r="H23">
            <v>9175926.6508799996</v>
          </cell>
          <cell r="I23">
            <v>172392.97999999998</v>
          </cell>
        </row>
        <row r="24">
          <cell r="D24">
            <v>3843119.7479999997</v>
          </cell>
          <cell r="E24">
            <v>125040</v>
          </cell>
          <cell r="F24">
            <v>1471</v>
          </cell>
          <cell r="G24">
            <v>3966688.7479999997</v>
          </cell>
          <cell r="H24">
            <v>3904904.2479999997</v>
          </cell>
          <cell r="I24">
            <v>61920.89</v>
          </cell>
        </row>
        <row r="25">
          <cell r="D25">
            <v>1395915.6600000001</v>
          </cell>
          <cell r="E25">
            <v>7945</v>
          </cell>
          <cell r="F25">
            <v>245</v>
          </cell>
          <cell r="G25">
            <v>1403615.6600000001</v>
          </cell>
          <cell r="H25">
            <v>1399765.6600000001</v>
          </cell>
          <cell r="I25">
            <v>32878.86</v>
          </cell>
        </row>
        <row r="26">
          <cell r="D26">
            <v>2412545.3451999999</v>
          </cell>
          <cell r="E26">
            <v>17005.14</v>
          </cell>
          <cell r="F26">
            <v>3733</v>
          </cell>
          <cell r="G26">
            <v>2425817.4852</v>
          </cell>
          <cell r="H26">
            <v>2419181.4152000002</v>
          </cell>
          <cell r="I26">
            <v>42107.78</v>
          </cell>
        </row>
        <row r="27">
          <cell r="D27">
            <v>1420909.9876799998</v>
          </cell>
          <cell r="E27">
            <v>67972</v>
          </cell>
          <cell r="F27">
            <v>5641.32</v>
          </cell>
          <cell r="G27">
            <v>1483240.66768</v>
          </cell>
          <cell r="H27">
            <v>1452075.3276799999</v>
          </cell>
          <cell r="I27">
            <v>35485.449999999997</v>
          </cell>
        </row>
      </sheetData>
      <sheetData sheetId="12"/>
      <sheetData sheetId="13">
        <row r="8">
          <cell r="I8">
            <v>977.30361530991786</v>
          </cell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E12">
            <v>4101.0420000000004</v>
          </cell>
          <cell r="F12">
            <v>3922.4519065999998</v>
          </cell>
          <cell r="G12">
            <v>4006.4010000000003</v>
          </cell>
          <cell r="H12">
            <v>4041.323718547168</v>
          </cell>
          <cell r="I12">
            <v>3987.8102535566895</v>
          </cell>
          <cell r="J12">
            <v>0.99535973896689056</v>
          </cell>
        </row>
        <row r="13">
          <cell r="E13">
            <v>2667.7330000000002</v>
          </cell>
          <cell r="F13">
            <v>2713.5422739047717</v>
          </cell>
          <cell r="G13">
            <v>2695.759</v>
          </cell>
          <cell r="H13">
            <v>2899.0786556296534</v>
          </cell>
          <cell r="I13">
            <v>3239.2092459727764</v>
          </cell>
          <cell r="J13">
            <v>1.2015945216070043</v>
          </cell>
        </row>
        <row r="15">
          <cell r="E15">
            <v>779.74300000000005</v>
          </cell>
          <cell r="F15">
            <v>821.40174222028668</v>
          </cell>
          <cell r="G15">
            <v>798.11699999999996</v>
          </cell>
          <cell r="H15">
            <v>928.45226055296894</v>
          </cell>
          <cell r="I15">
            <v>1097.4335823202512</v>
          </cell>
          <cell r="J15">
            <v>1.3750284511171309</v>
          </cell>
        </row>
        <row r="16">
          <cell r="E16">
            <v>1887.99</v>
          </cell>
          <cell r="F16">
            <v>1892.1405316844848</v>
          </cell>
          <cell r="G16">
            <v>1897.6420000000001</v>
          </cell>
          <cell r="H16">
            <v>1970.6263950766845</v>
          </cell>
          <cell r="I16">
            <v>2141.7756636525255</v>
          </cell>
          <cell r="J16">
            <v>1.1286510646647394</v>
          </cell>
        </row>
        <row r="17">
          <cell r="E17">
            <v>1293.559</v>
          </cell>
          <cell r="F17">
            <v>1116.4563693537809</v>
          </cell>
          <cell r="G17">
            <v>1107.383</v>
          </cell>
          <cell r="H17">
            <v>1137.691893570091</v>
          </cell>
          <cell r="I17">
            <v>1204.7645622132534</v>
          </cell>
          <cell r="J17">
            <v>1.0879384659266518</v>
          </cell>
        </row>
        <row r="19">
          <cell r="E19">
            <v>4.4715952677392723</v>
          </cell>
          <cell r="F19">
            <v>4.6277601843516436</v>
          </cell>
          <cell r="G19">
            <v>3.9567182616018708</v>
          </cell>
          <cell r="H19">
            <v>3.9647900331429469</v>
          </cell>
          <cell r="I19">
            <v>6.0431486023761165</v>
          </cell>
          <cell r="J19">
            <v>1.527313344753932</v>
          </cell>
        </row>
        <row r="20">
          <cell r="J20">
            <v>0</v>
          </cell>
        </row>
        <row r="22">
          <cell r="E22">
            <v>7.5922451371798134</v>
          </cell>
          <cell r="F22">
            <v>6.7601093120243911</v>
          </cell>
          <cell r="G22">
            <v>6.4686004683523839</v>
          </cell>
          <cell r="H22">
            <v>5.4238653013788447</v>
          </cell>
          <cell r="I22">
            <v>5.3516057159541743</v>
          </cell>
          <cell r="J22">
            <v>0.82732049106091732</v>
          </cell>
        </row>
        <row r="23">
          <cell r="E23">
            <v>3.4375182071938943</v>
          </cell>
          <cell r="F23">
            <v>4.6014333685628088</v>
          </cell>
          <cell r="G23">
            <v>6.9480439408486943</v>
          </cell>
          <cell r="H23">
            <v>6.7370456587654584</v>
          </cell>
          <cell r="I23">
            <v>7.6752212032764184</v>
          </cell>
          <cell r="J23">
            <v>1.1046592780095315</v>
          </cell>
        </row>
        <row r="24">
          <cell r="E24">
            <v>7.1817365887446956</v>
          </cell>
          <cell r="F24">
            <v>10.133198639618591</v>
          </cell>
          <cell r="G24">
            <v>10.103369836813462</v>
          </cell>
          <cell r="H24">
            <v>10.059841389996629</v>
          </cell>
          <cell r="I24">
            <v>14.96104449504455</v>
          </cell>
          <cell r="J24">
            <v>1.4807974702194182</v>
          </cell>
        </row>
        <row r="26">
          <cell r="E26">
            <v>1844.34</v>
          </cell>
          <cell r="F26">
            <v>1815.2917618832</v>
          </cell>
          <cell r="G26">
            <v>1784.3200000000002</v>
          </cell>
          <cell r="H26">
            <v>1687.1994579941993</v>
          </cell>
          <cell r="I26">
            <v>1739.6233</v>
          </cell>
          <cell r="J26">
            <v>0.97495028918579618</v>
          </cell>
        </row>
        <row r="27">
          <cell r="E27">
            <v>655.64300000000003</v>
          </cell>
          <cell r="F27">
            <v>860.08375139680004</v>
          </cell>
          <cell r="G27">
            <v>772.69999999999993</v>
          </cell>
          <cell r="H27">
            <v>873.08236698287737</v>
          </cell>
          <cell r="I27">
            <v>930.98559999999986</v>
          </cell>
          <cell r="J27">
            <v>1.2048474181441697</v>
          </cell>
        </row>
        <row r="29">
          <cell r="E29">
            <v>126.11199999999999</v>
          </cell>
          <cell r="F29">
            <v>171.46519787279999</v>
          </cell>
          <cell r="G29">
            <v>114.29</v>
          </cell>
          <cell r="H29">
            <v>172.90986547628387</v>
          </cell>
          <cell r="I29">
            <v>157.97389999999999</v>
          </cell>
          <cell r="J29">
            <v>1.382219791757809</v>
          </cell>
        </row>
        <row r="30">
          <cell r="E30">
            <v>529.53100000000006</v>
          </cell>
          <cell r="F30">
            <v>688.61855352400005</v>
          </cell>
          <cell r="G30">
            <v>658.41</v>
          </cell>
          <cell r="H30">
            <v>700.17250150659345</v>
          </cell>
          <cell r="I30">
            <v>773.01169999999991</v>
          </cell>
          <cell r="J30">
            <v>1.1740582615695387</v>
          </cell>
        </row>
        <row r="31">
          <cell r="E31">
            <v>1200.6669999999999</v>
          </cell>
          <cell r="F31">
            <v>1003.323684</v>
          </cell>
          <cell r="G31">
            <v>995.5</v>
          </cell>
          <cell r="H31">
            <v>1023.2418935700911</v>
          </cell>
          <cell r="I31">
            <v>1024.5382</v>
          </cell>
          <cell r="J31">
            <v>1.0291694625816172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235519.71375323436</v>
          </cell>
          <cell r="J33">
            <v>0</v>
          </cell>
        </row>
        <row r="34">
          <cell r="J34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115645.15122866622</v>
          </cell>
          <cell r="J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326251.18480635341</v>
          </cell>
          <cell r="J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374865.77669799374</v>
          </cell>
          <cell r="J38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63.07844801060353</v>
          </cell>
          <cell r="J40">
            <v>0</v>
          </cell>
        </row>
        <row r="41">
          <cell r="I41">
            <v>0</v>
          </cell>
          <cell r="J41">
            <v>0</v>
          </cell>
        </row>
        <row r="42">
          <cell r="I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111.33608147462817</v>
          </cell>
          <cell r="J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164.99084327212387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365.89434019195909</v>
          </cell>
          <cell r="J45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125786.97586614982</v>
          </cell>
          <cell r="J47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58247.798805982406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67539.177060167422</v>
          </cell>
          <cell r="J51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98056.956227401461</v>
          </cell>
          <cell r="J57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198711.33256413537</v>
          </cell>
          <cell r="J64">
            <v>0</v>
          </cell>
        </row>
      </sheetData>
      <sheetData sheetId="14">
        <row r="8">
          <cell r="H8">
            <v>800</v>
          </cell>
          <cell r="I8">
            <v>0</v>
          </cell>
          <cell r="J8">
            <v>0</v>
          </cell>
        </row>
        <row r="9">
          <cell r="H9">
            <v>600</v>
          </cell>
          <cell r="I9">
            <v>0</v>
          </cell>
          <cell r="J9">
            <v>0</v>
          </cell>
        </row>
        <row r="10">
          <cell r="H10">
            <v>400</v>
          </cell>
          <cell r="I10">
            <v>0</v>
          </cell>
          <cell r="J10">
            <v>0</v>
          </cell>
        </row>
        <row r="11">
          <cell r="H11">
            <v>300</v>
          </cell>
          <cell r="I11">
            <v>0</v>
          </cell>
          <cell r="J11">
            <v>0</v>
          </cell>
        </row>
        <row r="12">
          <cell r="H12">
            <v>230</v>
          </cell>
          <cell r="I12">
            <v>0</v>
          </cell>
          <cell r="J12">
            <v>0</v>
          </cell>
        </row>
        <row r="13">
          <cell r="H13">
            <v>170</v>
          </cell>
          <cell r="I13">
            <v>0</v>
          </cell>
          <cell r="J13">
            <v>0</v>
          </cell>
        </row>
        <row r="14">
          <cell r="H14">
            <v>290</v>
          </cell>
          <cell r="I14">
            <v>0</v>
          </cell>
          <cell r="J14">
            <v>0</v>
          </cell>
        </row>
        <row r="15">
          <cell r="H15">
            <v>210</v>
          </cell>
          <cell r="I15">
            <v>0</v>
          </cell>
          <cell r="J15">
            <v>0</v>
          </cell>
        </row>
        <row r="16">
          <cell r="H16">
            <v>260</v>
          </cell>
          <cell r="I16">
            <v>0</v>
          </cell>
          <cell r="J16">
            <v>0</v>
          </cell>
        </row>
        <row r="17">
          <cell r="H17">
            <v>210</v>
          </cell>
          <cell r="I17">
            <v>0</v>
          </cell>
          <cell r="J17">
            <v>0</v>
          </cell>
        </row>
        <row r="18">
          <cell r="H18">
            <v>140</v>
          </cell>
          <cell r="I18">
            <v>0</v>
          </cell>
          <cell r="J18">
            <v>0</v>
          </cell>
        </row>
        <row r="19">
          <cell r="H19">
            <v>270</v>
          </cell>
          <cell r="I19">
            <v>0</v>
          </cell>
          <cell r="J19">
            <v>0</v>
          </cell>
        </row>
        <row r="20">
          <cell r="H20">
            <v>180</v>
          </cell>
          <cell r="I20">
            <v>0</v>
          </cell>
          <cell r="J20">
            <v>0</v>
          </cell>
        </row>
        <row r="21">
          <cell r="H21">
            <v>180</v>
          </cell>
          <cell r="I21">
            <v>0</v>
          </cell>
          <cell r="J21">
            <v>0</v>
          </cell>
        </row>
        <row r="22">
          <cell r="H22">
            <v>160</v>
          </cell>
          <cell r="I22">
            <v>46.582999999999998</v>
          </cell>
          <cell r="J22">
            <v>74.532799999999995</v>
          </cell>
        </row>
        <row r="23">
          <cell r="H23">
            <v>130</v>
          </cell>
          <cell r="I23">
            <v>1840.615</v>
          </cell>
          <cell r="J23">
            <v>2392.7995000000001</v>
          </cell>
        </row>
        <row r="24">
          <cell r="H24">
            <v>190</v>
          </cell>
          <cell r="I24">
            <v>99.73</v>
          </cell>
          <cell r="J24">
            <v>189.48699999999999</v>
          </cell>
        </row>
        <row r="25">
          <cell r="H25">
            <v>160</v>
          </cell>
          <cell r="I25">
            <v>658.24800000000005</v>
          </cell>
          <cell r="J25">
            <v>1053.1968000000002</v>
          </cell>
        </row>
        <row r="26">
          <cell r="H26">
            <v>3000</v>
          </cell>
          <cell r="I26">
            <v>0</v>
          </cell>
          <cell r="J26">
            <v>0</v>
          </cell>
        </row>
        <row r="27">
          <cell r="H27">
            <v>2300</v>
          </cell>
          <cell r="I27">
            <v>0</v>
          </cell>
          <cell r="J27">
            <v>0</v>
          </cell>
        </row>
        <row r="28">
          <cell r="I28">
            <v>0</v>
          </cell>
          <cell r="J28">
            <v>3710.0161000000003</v>
          </cell>
        </row>
        <row r="29">
          <cell r="H29">
            <v>170</v>
          </cell>
          <cell r="I29">
            <v>13.8</v>
          </cell>
          <cell r="J29">
            <v>23.46</v>
          </cell>
        </row>
        <row r="30">
          <cell r="H30">
            <v>140</v>
          </cell>
          <cell r="I30">
            <v>22.43</v>
          </cell>
          <cell r="J30">
            <v>31.401999999999997</v>
          </cell>
        </row>
        <row r="31">
          <cell r="H31">
            <v>120</v>
          </cell>
          <cell r="J31">
            <v>0</v>
          </cell>
        </row>
        <row r="32">
          <cell r="H32">
            <v>180</v>
          </cell>
          <cell r="I32">
            <v>5.04</v>
          </cell>
          <cell r="J32">
            <v>9.072000000000001</v>
          </cell>
        </row>
        <row r="33">
          <cell r="H33">
            <v>150</v>
          </cell>
          <cell r="I33">
            <v>125.91200000000001</v>
          </cell>
          <cell r="J33">
            <v>188.86799999999999</v>
          </cell>
        </row>
        <row r="34">
          <cell r="H34">
            <v>160</v>
          </cell>
          <cell r="I34">
            <v>2352.42625</v>
          </cell>
          <cell r="J34">
            <v>3763.8820000000001</v>
          </cell>
        </row>
        <row r="35">
          <cell r="H35">
            <v>140</v>
          </cell>
          <cell r="I35">
            <v>4066.98</v>
          </cell>
          <cell r="J35">
            <v>5693.7719999999999</v>
          </cell>
        </row>
        <row r="36">
          <cell r="H36">
            <v>110</v>
          </cell>
          <cell r="I36">
            <v>7821.73</v>
          </cell>
          <cell r="J36">
            <v>8603.9029999999984</v>
          </cell>
        </row>
        <row r="37">
          <cell r="H37">
            <v>470</v>
          </cell>
          <cell r="I37">
            <v>6.3</v>
          </cell>
          <cell r="J37">
            <v>29.61</v>
          </cell>
        </row>
        <row r="38">
          <cell r="H38">
            <v>350</v>
          </cell>
          <cell r="I38">
            <v>1630.4360000000001</v>
          </cell>
          <cell r="J38">
            <v>5706.5260000000007</v>
          </cell>
        </row>
        <row r="39">
          <cell r="I39">
            <v>0</v>
          </cell>
          <cell r="J39">
            <v>282.41199999999998</v>
          </cell>
        </row>
        <row r="40">
          <cell r="I40">
            <v>1031.595</v>
          </cell>
          <cell r="J40">
            <v>23768.083000000002</v>
          </cell>
        </row>
        <row r="41">
          <cell r="H41">
            <v>260</v>
          </cell>
          <cell r="I41">
            <v>3705.17</v>
          </cell>
          <cell r="J41">
            <v>9633.4420000000009</v>
          </cell>
        </row>
        <row r="42">
          <cell r="H42">
            <v>220</v>
          </cell>
          <cell r="I42">
            <v>6735.07</v>
          </cell>
          <cell r="J42">
            <v>14817.153999999999</v>
          </cell>
        </row>
        <row r="43">
          <cell r="H43">
            <v>150</v>
          </cell>
          <cell r="J43">
            <v>0</v>
          </cell>
        </row>
        <row r="44">
          <cell r="H44">
            <v>270</v>
          </cell>
          <cell r="I44">
            <v>2479.4694261999998</v>
          </cell>
          <cell r="J44">
            <v>6694.5674507399999</v>
          </cell>
        </row>
        <row r="45">
          <cell r="I45">
            <v>1695.652</v>
          </cell>
          <cell r="J45">
            <v>31145.163450739998</v>
          </cell>
        </row>
      </sheetData>
      <sheetData sheetId="15">
        <row r="8">
          <cell r="G8">
            <v>1000</v>
          </cell>
          <cell r="H8">
            <v>0</v>
          </cell>
          <cell r="I8">
            <v>0</v>
          </cell>
        </row>
        <row r="9">
          <cell r="G9">
            <v>600</v>
          </cell>
          <cell r="H9">
            <v>0</v>
          </cell>
          <cell r="I9">
            <v>0</v>
          </cell>
        </row>
        <row r="10">
          <cell r="G10">
            <v>500</v>
          </cell>
          <cell r="H10">
            <v>0</v>
          </cell>
          <cell r="I10">
            <v>0</v>
          </cell>
        </row>
        <row r="11">
          <cell r="G11">
            <v>250</v>
          </cell>
          <cell r="H11">
            <v>0</v>
          </cell>
          <cell r="I11">
            <v>0</v>
          </cell>
        </row>
        <row r="12">
          <cell r="G12">
            <v>210</v>
          </cell>
          <cell r="H12">
            <v>0</v>
          </cell>
          <cell r="I12">
            <v>0</v>
          </cell>
        </row>
        <row r="13">
          <cell r="G13">
            <v>105</v>
          </cell>
          <cell r="H13">
            <v>571.96571428519997</v>
          </cell>
          <cell r="I13">
            <v>60056.399999945999</v>
          </cell>
        </row>
        <row r="14">
          <cell r="G14">
            <v>75</v>
          </cell>
          <cell r="H14">
            <v>136.8064</v>
          </cell>
          <cell r="I14">
            <v>10260.48</v>
          </cell>
        </row>
        <row r="15">
          <cell r="G15">
            <v>60</v>
          </cell>
          <cell r="H15">
            <v>0</v>
          </cell>
          <cell r="I15">
            <v>0</v>
          </cell>
        </row>
        <row r="16">
          <cell r="G16">
            <v>43</v>
          </cell>
          <cell r="H16">
            <v>0</v>
          </cell>
          <cell r="I16">
            <v>0</v>
          </cell>
        </row>
        <row r="17">
          <cell r="G17">
            <v>28</v>
          </cell>
          <cell r="H17">
            <v>0</v>
          </cell>
          <cell r="I17">
            <v>0</v>
          </cell>
        </row>
        <row r="18">
          <cell r="G18">
            <v>18</v>
          </cell>
          <cell r="H18">
            <v>0</v>
          </cell>
          <cell r="I18">
            <v>0</v>
          </cell>
        </row>
        <row r="19">
          <cell r="G19">
            <v>14</v>
          </cell>
          <cell r="H19">
            <v>20</v>
          </cell>
          <cell r="I19">
            <v>280</v>
          </cell>
        </row>
        <row r="20">
          <cell r="G20">
            <v>7.8</v>
          </cell>
          <cell r="H20">
            <v>286</v>
          </cell>
          <cell r="I20">
            <v>2230.7999999999997</v>
          </cell>
        </row>
        <row r="21">
          <cell r="G21">
            <v>2.1</v>
          </cell>
          <cell r="H21">
            <v>219</v>
          </cell>
          <cell r="I21">
            <v>459.90000000000003</v>
          </cell>
        </row>
        <row r="22">
          <cell r="G22">
            <v>1</v>
          </cell>
          <cell r="H22">
            <v>1480</v>
          </cell>
          <cell r="I22">
            <v>1480</v>
          </cell>
        </row>
        <row r="23">
          <cell r="G23">
            <v>180</v>
          </cell>
          <cell r="H23">
            <v>0</v>
          </cell>
          <cell r="I23">
            <v>0</v>
          </cell>
        </row>
        <row r="24">
          <cell r="G24">
            <v>130</v>
          </cell>
          <cell r="H24">
            <v>0</v>
          </cell>
          <cell r="I24">
            <v>0</v>
          </cell>
        </row>
        <row r="25">
          <cell r="G25">
            <v>88</v>
          </cell>
          <cell r="H25">
            <v>0</v>
          </cell>
          <cell r="I25">
            <v>0</v>
          </cell>
        </row>
        <row r="26">
          <cell r="G26">
            <v>66</v>
          </cell>
          <cell r="H26">
            <v>0</v>
          </cell>
          <cell r="I26">
            <v>0</v>
          </cell>
        </row>
        <row r="27">
          <cell r="G27">
            <v>43</v>
          </cell>
          <cell r="H27">
            <v>0</v>
          </cell>
          <cell r="I27">
            <v>0</v>
          </cell>
        </row>
        <row r="28">
          <cell r="G28">
            <v>26</v>
          </cell>
          <cell r="H28">
            <v>8</v>
          </cell>
          <cell r="I28">
            <v>208</v>
          </cell>
        </row>
        <row r="29">
          <cell r="G29">
            <v>11</v>
          </cell>
          <cell r="H29">
            <v>0</v>
          </cell>
          <cell r="I29">
            <v>0</v>
          </cell>
        </row>
        <row r="30">
          <cell r="G30">
            <v>5.5</v>
          </cell>
          <cell r="H30">
            <v>189</v>
          </cell>
          <cell r="I30">
            <v>1039.5</v>
          </cell>
        </row>
        <row r="31">
          <cell r="G31">
            <v>23</v>
          </cell>
          <cell r="H31">
            <v>0</v>
          </cell>
          <cell r="I31">
            <v>0</v>
          </cell>
        </row>
        <row r="32">
          <cell r="G32">
            <v>14</v>
          </cell>
          <cell r="H32">
            <v>726</v>
          </cell>
          <cell r="I32">
            <v>10164</v>
          </cell>
        </row>
        <row r="33">
          <cell r="G33">
            <v>6.4</v>
          </cell>
          <cell r="H33">
            <v>569</v>
          </cell>
          <cell r="I33">
            <v>3641.6000000000004</v>
          </cell>
        </row>
        <row r="34">
          <cell r="G34">
            <v>3.1</v>
          </cell>
          <cell r="H34">
            <v>2187.6290322599998</v>
          </cell>
          <cell r="I34">
            <v>6781.6500000059996</v>
          </cell>
        </row>
        <row r="35">
          <cell r="G35">
            <v>35</v>
          </cell>
          <cell r="H35">
            <v>0</v>
          </cell>
          <cell r="I35">
            <v>0</v>
          </cell>
        </row>
        <row r="36">
          <cell r="G36">
            <v>24</v>
          </cell>
          <cell r="H36">
            <v>0</v>
          </cell>
          <cell r="I36">
            <v>0</v>
          </cell>
        </row>
        <row r="37">
          <cell r="G37">
            <v>19</v>
          </cell>
          <cell r="H37">
            <v>0</v>
          </cell>
          <cell r="I37">
            <v>0</v>
          </cell>
        </row>
        <row r="38">
          <cell r="G38">
            <v>9.5</v>
          </cell>
          <cell r="H38">
            <v>175</v>
          </cell>
          <cell r="I38">
            <v>1662.5</v>
          </cell>
        </row>
        <row r="39">
          <cell r="G39">
            <v>4.7</v>
          </cell>
          <cell r="H39">
            <v>34</v>
          </cell>
          <cell r="I39">
            <v>159.80000000000001</v>
          </cell>
        </row>
        <row r="40">
          <cell r="G40">
            <v>2.2999999999999998</v>
          </cell>
          <cell r="I40">
            <v>0</v>
          </cell>
        </row>
        <row r="41">
          <cell r="G41">
            <v>26</v>
          </cell>
          <cell r="H41">
            <v>0</v>
          </cell>
          <cell r="I41">
            <v>0</v>
          </cell>
        </row>
        <row r="42">
          <cell r="G42">
            <v>48</v>
          </cell>
          <cell r="H42">
            <v>0</v>
          </cell>
          <cell r="I42">
            <v>0</v>
          </cell>
        </row>
        <row r="43">
          <cell r="H43">
            <v>0</v>
          </cell>
          <cell r="I43">
            <v>0</v>
          </cell>
        </row>
        <row r="44">
          <cell r="G44">
            <v>2.4</v>
          </cell>
          <cell r="H44">
            <v>3</v>
          </cell>
          <cell r="I44">
            <v>7.1999999999999993</v>
          </cell>
        </row>
        <row r="45">
          <cell r="G45">
            <v>2.2999999999999998</v>
          </cell>
          <cell r="H45">
            <v>222.4</v>
          </cell>
          <cell r="I45">
            <v>511.52</v>
          </cell>
        </row>
        <row r="46">
          <cell r="G46">
            <v>2.5</v>
          </cell>
          <cell r="H46">
            <v>374</v>
          </cell>
          <cell r="I46">
            <v>935</v>
          </cell>
        </row>
        <row r="47">
          <cell r="G47">
            <v>2.2999999999999998</v>
          </cell>
          <cell r="I47">
            <v>0</v>
          </cell>
        </row>
        <row r="48">
          <cell r="G48">
            <v>3</v>
          </cell>
          <cell r="H48">
            <v>553</v>
          </cell>
          <cell r="I48">
            <v>1659</v>
          </cell>
        </row>
        <row r="49">
          <cell r="G49">
            <v>3.5</v>
          </cell>
          <cell r="H49">
            <v>4</v>
          </cell>
          <cell r="I49">
            <v>14</v>
          </cell>
        </row>
        <row r="50">
          <cell r="H50">
            <v>0</v>
          </cell>
          <cell r="I50">
            <v>74601.699999945995</v>
          </cell>
        </row>
        <row r="51">
          <cell r="H51">
            <v>0</v>
          </cell>
          <cell r="I51">
            <v>14542.98</v>
          </cell>
        </row>
        <row r="52">
          <cell r="H52">
            <v>31</v>
          </cell>
          <cell r="I52">
            <v>12406.670000006001</v>
          </cell>
        </row>
        <row r="53">
          <cell r="H53">
            <v>0</v>
          </cell>
          <cell r="I53">
            <v>1.8189894035458565E-11</v>
          </cell>
        </row>
      </sheetData>
      <sheetData sheetId="16">
        <row r="12">
          <cell r="F12">
            <v>111.05724286819604</v>
          </cell>
          <cell r="G12">
            <v>63.924311808608593</v>
          </cell>
          <cell r="H12">
            <v>715.89699999999993</v>
          </cell>
          <cell r="I12">
            <v>615.47704880987976</v>
          </cell>
          <cell r="K12">
            <v>64.102999999999994</v>
          </cell>
          <cell r="L12">
            <v>13.722968615994096</v>
          </cell>
          <cell r="M12">
            <v>629.20001742587374</v>
          </cell>
          <cell r="N12">
            <v>0</v>
          </cell>
          <cell r="O12">
            <v>779.99999999999989</v>
          </cell>
        </row>
        <row r="13">
          <cell r="F13">
            <v>169.3291667725087</v>
          </cell>
          <cell r="G13">
            <v>97.465506755863473</v>
          </cell>
          <cell r="H13">
            <v>469.53249999999997</v>
          </cell>
          <cell r="I13">
            <v>349.30523700298795</v>
          </cell>
          <cell r="K13">
            <v>39.381999999999998</v>
          </cell>
          <cell r="L13">
            <v>0</v>
          </cell>
          <cell r="M13">
            <v>349.30523700298795</v>
          </cell>
          <cell r="N13">
            <v>0</v>
          </cell>
          <cell r="O13">
            <v>508.91449999999998</v>
          </cell>
        </row>
        <row r="14">
          <cell r="H14">
            <v>454.63249999999999</v>
          </cell>
          <cell r="I14">
            <v>332.96009267518139</v>
          </cell>
          <cell r="K14">
            <v>39.381999999999998</v>
          </cell>
          <cell r="L14">
            <v>0</v>
          </cell>
          <cell r="M14">
            <v>332.96009267518139</v>
          </cell>
          <cell r="O14">
            <v>494.0145</v>
          </cell>
        </row>
        <row r="15">
          <cell r="F15">
            <v>127.30507622964558</v>
          </cell>
          <cell r="G15">
            <v>107.62711864406781</v>
          </cell>
          <cell r="H15">
            <v>5.5049999999999999</v>
          </cell>
          <cell r="I15">
            <v>1.0832715650860565</v>
          </cell>
          <cell r="L15">
            <v>0</v>
          </cell>
          <cell r="M15">
            <v>1.0832715650860565</v>
          </cell>
          <cell r="O15">
            <v>5.5049999999999999</v>
          </cell>
        </row>
        <row r="16">
          <cell r="F16">
            <v>134.98576160860549</v>
          </cell>
          <cell r="G16">
            <v>107.62711864406781</v>
          </cell>
          <cell r="H16">
            <v>2.0171999999999999</v>
          </cell>
          <cell r="I16">
            <v>0.55187854588065399</v>
          </cell>
          <cell r="L16">
            <v>0</v>
          </cell>
          <cell r="M16">
            <v>0.55187854588065399</v>
          </cell>
          <cell r="O16">
            <v>2.0171999999999999</v>
          </cell>
        </row>
        <row r="17">
          <cell r="F17">
            <v>139.31314011174075</v>
          </cell>
          <cell r="G17">
            <v>107.62711864406781</v>
          </cell>
          <cell r="H17">
            <v>32.338700000000003</v>
          </cell>
          <cell r="I17">
            <v>10.246847424366351</v>
          </cell>
          <cell r="L17">
            <v>0</v>
          </cell>
          <cell r="M17">
            <v>10.246847424366351</v>
          </cell>
          <cell r="O17">
            <v>32.338700000000003</v>
          </cell>
        </row>
        <row r="18">
          <cell r="F18">
            <v>185.03793827102595</v>
          </cell>
          <cell r="G18">
            <v>107.62711864406781</v>
          </cell>
          <cell r="H18">
            <v>414.77159999999998</v>
          </cell>
          <cell r="I18">
            <v>321.0780951398483</v>
          </cell>
          <cell r="J18">
            <v>185.03793827102595</v>
          </cell>
          <cell r="K18">
            <v>39.381999999999998</v>
          </cell>
          <cell r="L18">
            <v>0</v>
          </cell>
          <cell r="M18">
            <v>321.0780951398483</v>
          </cell>
          <cell r="O18">
            <v>454.15359999999998</v>
          </cell>
        </row>
        <row r="19">
          <cell r="I19">
            <v>0</v>
          </cell>
          <cell r="L19">
            <v>0</v>
          </cell>
          <cell r="M19">
            <v>0</v>
          </cell>
          <cell r="O19">
            <v>0</v>
          </cell>
        </row>
        <row r="20">
          <cell r="H20">
            <v>14.9</v>
          </cell>
          <cell r="I20">
            <v>16.345144327806594</v>
          </cell>
          <cell r="K20">
            <v>0</v>
          </cell>
          <cell r="L20">
            <v>0</v>
          </cell>
          <cell r="M20">
            <v>16.345144327806594</v>
          </cell>
          <cell r="O20">
            <v>14.9</v>
          </cell>
        </row>
        <row r="21">
          <cell r="F21">
            <v>127.30507622964558</v>
          </cell>
          <cell r="G21">
            <v>75.33898305084746</v>
          </cell>
          <cell r="I21">
            <v>0</v>
          </cell>
          <cell r="L21">
            <v>0</v>
          </cell>
          <cell r="M21">
            <v>0</v>
          </cell>
          <cell r="O21">
            <v>0</v>
          </cell>
        </row>
        <row r="22">
          <cell r="F22">
            <v>134.98576160860549</v>
          </cell>
          <cell r="G22">
            <v>75.33898305084746</v>
          </cell>
          <cell r="I22">
            <v>0</v>
          </cell>
          <cell r="L22">
            <v>0</v>
          </cell>
          <cell r="M22">
            <v>0</v>
          </cell>
          <cell r="O22">
            <v>0</v>
          </cell>
        </row>
        <row r="23">
          <cell r="F23">
            <v>139.31314011174075</v>
          </cell>
          <cell r="G23">
            <v>75.33898305084746</v>
          </cell>
          <cell r="I23">
            <v>0</v>
          </cell>
          <cell r="L23">
            <v>0</v>
          </cell>
          <cell r="M23">
            <v>0</v>
          </cell>
          <cell r="O23">
            <v>0</v>
          </cell>
        </row>
        <row r="24">
          <cell r="F24">
            <v>185.03793827102595</v>
          </cell>
          <cell r="G24">
            <v>75.33898305084746</v>
          </cell>
          <cell r="H24">
            <v>14.9</v>
          </cell>
          <cell r="I24">
            <v>16.345144327806594</v>
          </cell>
          <cell r="L24">
            <v>0</v>
          </cell>
          <cell r="M24">
            <v>16.345144327806594</v>
          </cell>
          <cell r="O24">
            <v>14.9</v>
          </cell>
        </row>
        <row r="25">
          <cell r="I25">
            <v>0</v>
          </cell>
          <cell r="L25">
            <v>0</v>
          </cell>
          <cell r="M25">
            <v>0</v>
          </cell>
          <cell r="O25">
            <v>0</v>
          </cell>
        </row>
        <row r="26">
          <cell r="H26">
            <v>246.36449999999999</v>
          </cell>
          <cell r="I26">
            <v>266.17181180689175</v>
          </cell>
          <cell r="K26">
            <v>24.721</v>
          </cell>
          <cell r="L26">
            <v>13.722968615994096</v>
          </cell>
          <cell r="M26">
            <v>279.89478042288584</v>
          </cell>
          <cell r="N26">
            <v>0</v>
          </cell>
          <cell r="O26">
            <v>14.9</v>
          </cell>
        </row>
        <row r="27">
          <cell r="F27">
            <v>127.30507622964558</v>
          </cell>
          <cell r="G27">
            <v>75.33898305084746</v>
          </cell>
          <cell r="H27">
            <v>2.407</v>
          </cell>
          <cell r="I27">
            <v>1.2508238628136708</v>
          </cell>
          <cell r="L27">
            <v>0</v>
          </cell>
          <cell r="M27">
            <v>1.2508238628136708</v>
          </cell>
          <cell r="O27">
            <v>2.407</v>
          </cell>
        </row>
        <row r="28">
          <cell r="F28">
            <v>134.98576160860549</v>
          </cell>
          <cell r="G28">
            <v>75.33898305084746</v>
          </cell>
          <cell r="H28">
            <v>0.16980000000000001</v>
          </cell>
          <cell r="I28">
            <v>0.10128022999107313</v>
          </cell>
          <cell r="L28">
            <v>0</v>
          </cell>
          <cell r="M28">
            <v>0.10128022999107313</v>
          </cell>
          <cell r="O28">
            <v>0.16980000000000001</v>
          </cell>
        </row>
        <row r="29">
          <cell r="F29">
            <v>139.31314011174075</v>
          </cell>
          <cell r="G29">
            <v>75.33898305084746</v>
          </cell>
          <cell r="H29">
            <v>5.7142999999999997</v>
          </cell>
          <cell r="I29">
            <v>3.6556752569306252</v>
          </cell>
          <cell r="L29">
            <v>0</v>
          </cell>
          <cell r="M29">
            <v>3.6556752569306252</v>
          </cell>
          <cell r="O29">
            <v>5.7142999999999997</v>
          </cell>
        </row>
        <row r="30">
          <cell r="F30">
            <v>185.03793827102595</v>
          </cell>
          <cell r="G30">
            <v>75.33898305084746</v>
          </cell>
          <cell r="H30">
            <v>238.07339999999999</v>
          </cell>
          <cell r="I30">
            <v>261.1640324571564</v>
          </cell>
          <cell r="J30">
            <v>129.52655678971817</v>
          </cell>
          <cell r="K30">
            <v>24.721</v>
          </cell>
          <cell r="L30">
            <v>13.722968615994096</v>
          </cell>
          <cell r="M30">
            <v>274.88700107315049</v>
          </cell>
          <cell r="O30">
            <v>262.7944</v>
          </cell>
        </row>
        <row r="31">
          <cell r="I31">
            <v>0</v>
          </cell>
          <cell r="L31">
            <v>0</v>
          </cell>
          <cell r="M31">
            <v>0</v>
          </cell>
          <cell r="O31">
            <v>0</v>
          </cell>
        </row>
        <row r="32">
          <cell r="H32">
            <v>0</v>
          </cell>
          <cell r="I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262.7944</v>
          </cell>
        </row>
        <row r="33">
          <cell r="I33">
            <v>0</v>
          </cell>
          <cell r="L33">
            <v>0</v>
          </cell>
          <cell r="M33">
            <v>0</v>
          </cell>
          <cell r="O33">
            <v>0</v>
          </cell>
        </row>
        <row r="34">
          <cell r="I34">
            <v>0</v>
          </cell>
          <cell r="L34">
            <v>0</v>
          </cell>
          <cell r="M34">
            <v>0</v>
          </cell>
          <cell r="O34">
            <v>0</v>
          </cell>
        </row>
        <row r="35">
          <cell r="I35">
            <v>0</v>
          </cell>
          <cell r="L35">
            <v>0</v>
          </cell>
          <cell r="M35">
            <v>0</v>
          </cell>
          <cell r="O35">
            <v>0</v>
          </cell>
        </row>
        <row r="36">
          <cell r="I36">
            <v>0</v>
          </cell>
          <cell r="L36">
            <v>0</v>
          </cell>
          <cell r="M36">
            <v>0</v>
          </cell>
          <cell r="O36">
            <v>0</v>
          </cell>
        </row>
        <row r="37">
          <cell r="I37">
            <v>0</v>
          </cell>
          <cell r="L37">
            <v>0</v>
          </cell>
          <cell r="M37">
            <v>0</v>
          </cell>
          <cell r="O37">
            <v>0</v>
          </cell>
        </row>
        <row r="38"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O38">
            <v>0</v>
          </cell>
        </row>
        <row r="39">
          <cell r="I39">
            <v>0</v>
          </cell>
          <cell r="L39">
            <v>0</v>
          </cell>
          <cell r="M39">
            <v>0</v>
          </cell>
          <cell r="O39">
            <v>0</v>
          </cell>
        </row>
        <row r="40">
          <cell r="I40">
            <v>0</v>
          </cell>
          <cell r="L40">
            <v>0</v>
          </cell>
          <cell r="M40">
            <v>0</v>
          </cell>
          <cell r="O40">
            <v>0</v>
          </cell>
        </row>
        <row r="41">
          <cell r="I41">
            <v>0</v>
          </cell>
          <cell r="L41">
            <v>0</v>
          </cell>
          <cell r="M41">
            <v>0</v>
          </cell>
          <cell r="O41">
            <v>0</v>
          </cell>
        </row>
        <row r="42">
          <cell r="I42">
            <v>0</v>
          </cell>
          <cell r="L42">
            <v>0</v>
          </cell>
          <cell r="M42">
            <v>0</v>
          </cell>
          <cell r="O42">
            <v>0</v>
          </cell>
        </row>
        <row r="43">
          <cell r="I43">
            <v>0</v>
          </cell>
          <cell r="L43">
            <v>0</v>
          </cell>
          <cell r="M43">
            <v>0</v>
          </cell>
          <cell r="O43">
            <v>0</v>
          </cell>
        </row>
        <row r="44">
          <cell r="H44">
            <v>0</v>
          </cell>
          <cell r="I44">
            <v>0</v>
          </cell>
          <cell r="K44">
            <v>0</v>
          </cell>
          <cell r="L44">
            <v>0</v>
          </cell>
          <cell r="M44">
            <v>0</v>
          </cell>
          <cell r="O44">
            <v>0</v>
          </cell>
        </row>
        <row r="45">
          <cell r="I45">
            <v>0</v>
          </cell>
          <cell r="L45">
            <v>0</v>
          </cell>
          <cell r="M45">
            <v>0</v>
          </cell>
          <cell r="O45">
            <v>0</v>
          </cell>
        </row>
        <row r="46">
          <cell r="I46">
            <v>0</v>
          </cell>
          <cell r="L46">
            <v>0</v>
          </cell>
          <cell r="M46">
            <v>0</v>
          </cell>
          <cell r="O46">
            <v>0</v>
          </cell>
        </row>
        <row r="47">
          <cell r="I47">
            <v>0</v>
          </cell>
          <cell r="L47">
            <v>0</v>
          </cell>
          <cell r="M47">
            <v>0</v>
          </cell>
          <cell r="O47">
            <v>0</v>
          </cell>
        </row>
        <row r="48">
          <cell r="I48">
            <v>0</v>
          </cell>
          <cell r="L48">
            <v>0</v>
          </cell>
          <cell r="M48">
            <v>0</v>
          </cell>
          <cell r="O48">
            <v>0</v>
          </cell>
        </row>
        <row r="49">
          <cell r="I49">
            <v>0</v>
          </cell>
          <cell r="L49">
            <v>0</v>
          </cell>
          <cell r="M49">
            <v>0</v>
          </cell>
          <cell r="O49">
            <v>0</v>
          </cell>
        </row>
        <row r="51">
          <cell r="F51">
            <v>148.85029273683094</v>
          </cell>
          <cell r="G51">
            <v>73.174610391397948</v>
          </cell>
          <cell r="H51">
            <v>708.65391180000006</v>
          </cell>
          <cell r="I51">
            <v>955.4403546237819</v>
          </cell>
          <cell r="K51">
            <v>71.355999999999995</v>
          </cell>
          <cell r="L51">
            <v>26.690697439709243</v>
          </cell>
          <cell r="M51">
            <v>982.1310520634911</v>
          </cell>
          <cell r="N51">
            <v>0</v>
          </cell>
          <cell r="O51">
            <v>780.00991180000005</v>
          </cell>
        </row>
        <row r="52">
          <cell r="F52">
            <v>225.43289318218336</v>
          </cell>
          <cell r="G52">
            <v>110.82251720644551</v>
          </cell>
          <cell r="H52">
            <v>467.91460080000002</v>
          </cell>
          <cell r="I52">
            <v>565.4591934863364</v>
          </cell>
          <cell r="K52">
            <v>44.668999999999997</v>
          </cell>
          <cell r="L52">
            <v>0</v>
          </cell>
          <cell r="M52">
            <v>565.4591934863364</v>
          </cell>
          <cell r="N52">
            <v>0</v>
          </cell>
          <cell r="O52">
            <v>512.5836008</v>
          </cell>
        </row>
        <row r="53">
          <cell r="H53">
            <v>467.91460080000002</v>
          </cell>
          <cell r="I53">
            <v>565.4591934863364</v>
          </cell>
          <cell r="K53">
            <v>44.668999999999997</v>
          </cell>
          <cell r="L53">
            <v>0</v>
          </cell>
          <cell r="M53">
            <v>565.4591934863364</v>
          </cell>
          <cell r="O53">
            <v>512.5836008</v>
          </cell>
        </row>
        <row r="54">
          <cell r="F54">
            <v>174.89949972153511</v>
          </cell>
          <cell r="G54">
            <v>122.03389830508475</v>
          </cell>
          <cell r="H54">
            <v>3.316522</v>
          </cell>
          <cell r="I54">
            <v>1.753299301408888</v>
          </cell>
          <cell r="L54">
            <v>0</v>
          </cell>
          <cell r="M54">
            <v>1.753299301408888</v>
          </cell>
          <cell r="O54">
            <v>3.316522</v>
          </cell>
        </row>
        <row r="55">
          <cell r="F55">
            <v>185.43097365594079</v>
          </cell>
          <cell r="G55">
            <v>122.03389830508475</v>
          </cell>
          <cell r="H55">
            <v>0</v>
          </cell>
          <cell r="I55">
            <v>0</v>
          </cell>
          <cell r="L55">
            <v>0</v>
          </cell>
          <cell r="M55">
            <v>0</v>
          </cell>
          <cell r="O55">
            <v>0</v>
          </cell>
        </row>
        <row r="56">
          <cell r="F56">
            <v>191.17008900099592</v>
          </cell>
          <cell r="G56">
            <v>122.03389830508475</v>
          </cell>
          <cell r="H56">
            <v>39.671278800000003</v>
          </cell>
          <cell r="I56">
            <v>27.427210962674582</v>
          </cell>
          <cell r="L56">
            <v>0</v>
          </cell>
          <cell r="M56">
            <v>27.427210962674582</v>
          </cell>
          <cell r="O56">
            <v>39.671278800000003</v>
          </cell>
        </row>
        <row r="57">
          <cell r="F57">
            <v>248.23885483459827</v>
          </cell>
          <cell r="G57">
            <v>122.03389830508475</v>
          </cell>
          <cell r="H57">
            <v>424.92680000000001</v>
          </cell>
          <cell r="I57">
            <v>536.27868322225288</v>
          </cell>
          <cell r="J57">
            <v>248.23885483459827</v>
          </cell>
          <cell r="K57">
            <v>44.668999999999997</v>
          </cell>
          <cell r="L57">
            <v>0</v>
          </cell>
          <cell r="M57">
            <v>536.27868322225288</v>
          </cell>
          <cell r="O57">
            <v>469.5958</v>
          </cell>
        </row>
        <row r="58">
          <cell r="I58">
            <v>0</v>
          </cell>
          <cell r="L58">
            <v>0</v>
          </cell>
          <cell r="M58">
            <v>0</v>
          </cell>
          <cell r="O58">
            <v>0</v>
          </cell>
        </row>
        <row r="59">
          <cell r="H59">
            <v>0</v>
          </cell>
          <cell r="I59">
            <v>0</v>
          </cell>
          <cell r="K59">
            <v>0</v>
          </cell>
          <cell r="L59">
            <v>0</v>
          </cell>
          <cell r="M59">
            <v>0</v>
          </cell>
          <cell r="O59">
            <v>0</v>
          </cell>
        </row>
        <row r="60">
          <cell r="I60">
            <v>0</v>
          </cell>
          <cell r="L60">
            <v>0</v>
          </cell>
          <cell r="M60">
            <v>0</v>
          </cell>
          <cell r="O60">
            <v>0</v>
          </cell>
        </row>
        <row r="61">
          <cell r="I61">
            <v>0</v>
          </cell>
          <cell r="L61">
            <v>0</v>
          </cell>
          <cell r="M61">
            <v>0</v>
          </cell>
          <cell r="O61">
            <v>0</v>
          </cell>
        </row>
        <row r="62">
          <cell r="I62">
            <v>0</v>
          </cell>
          <cell r="L62">
            <v>0</v>
          </cell>
          <cell r="M62">
            <v>0</v>
          </cell>
          <cell r="O62">
            <v>0</v>
          </cell>
        </row>
        <row r="63">
          <cell r="I63">
            <v>0</v>
          </cell>
          <cell r="L63">
            <v>0</v>
          </cell>
          <cell r="M63">
            <v>0</v>
          </cell>
          <cell r="O63">
            <v>0</v>
          </cell>
        </row>
        <row r="64">
          <cell r="I64">
            <v>0</v>
          </cell>
          <cell r="L64">
            <v>0</v>
          </cell>
          <cell r="M64">
            <v>0</v>
          </cell>
          <cell r="O64">
            <v>0</v>
          </cell>
        </row>
        <row r="65">
          <cell r="H65">
            <v>240.73931099999999</v>
          </cell>
          <cell r="I65">
            <v>389.9811611374455</v>
          </cell>
          <cell r="K65">
            <v>26.687000000000001</v>
          </cell>
          <cell r="L65">
            <v>26.690697439709243</v>
          </cell>
          <cell r="M65">
            <v>416.67185857715475</v>
          </cell>
          <cell r="N65">
            <v>0</v>
          </cell>
          <cell r="O65">
            <v>0</v>
          </cell>
        </row>
        <row r="66">
          <cell r="F66">
            <v>174.89949972153511</v>
          </cell>
          <cell r="G66">
            <v>85.423728813559322</v>
          </cell>
          <cell r="H66">
            <v>1.8723780000000001</v>
          </cell>
          <cell r="I66">
            <v>1.675324649811339</v>
          </cell>
          <cell r="L66">
            <v>0</v>
          </cell>
          <cell r="M66">
            <v>1.675324649811339</v>
          </cell>
          <cell r="O66">
            <v>1.8723780000000001</v>
          </cell>
        </row>
        <row r="67">
          <cell r="F67">
            <v>185.43097365594079</v>
          </cell>
          <cell r="G67">
            <v>85.423728813559322</v>
          </cell>
          <cell r="H67">
            <v>7.5200000000000003E-2</v>
          </cell>
          <cell r="I67">
            <v>7.5205448121470869E-2</v>
          </cell>
          <cell r="L67">
            <v>0</v>
          </cell>
          <cell r="M67">
            <v>7.5205448121470869E-2</v>
          </cell>
          <cell r="O67">
            <v>7.5200000000000003E-2</v>
          </cell>
        </row>
        <row r="68">
          <cell r="F68">
            <v>191.17008900099592</v>
          </cell>
          <cell r="G68">
            <v>85.423728813559322</v>
          </cell>
          <cell r="H68">
            <v>0.97852119999999998</v>
          </cell>
          <cell r="I68">
            <v>1.0347505526624268</v>
          </cell>
          <cell r="L68">
            <v>0</v>
          </cell>
          <cell r="M68">
            <v>1.0347505526624268</v>
          </cell>
          <cell r="O68">
            <v>0.97852119999999998</v>
          </cell>
        </row>
        <row r="69">
          <cell r="F69">
            <v>248.23885483459827</v>
          </cell>
          <cell r="G69">
            <v>85.423728813559322</v>
          </cell>
          <cell r="H69">
            <v>237.81321179999998</v>
          </cell>
          <cell r="I69">
            <v>387.19588048685029</v>
          </cell>
          <cell r="J69">
            <v>148.22499999999999</v>
          </cell>
          <cell r="K69">
            <v>26.687000000000001</v>
          </cell>
          <cell r="L69">
            <v>26.690697439709243</v>
          </cell>
          <cell r="M69">
            <v>413.88657792655954</v>
          </cell>
          <cell r="O69">
            <v>264.50021179999999</v>
          </cell>
        </row>
        <row r="70">
          <cell r="F70">
            <v>0</v>
          </cell>
          <cell r="I70">
            <v>0</v>
          </cell>
          <cell r="L70">
            <v>0</v>
          </cell>
          <cell r="M70">
            <v>0</v>
          </cell>
          <cell r="O70">
            <v>0</v>
          </cell>
        </row>
        <row r="71">
          <cell r="H71">
            <v>0</v>
          </cell>
          <cell r="I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264.50021179999999</v>
          </cell>
        </row>
        <row r="72">
          <cell r="I72">
            <v>0</v>
          </cell>
          <cell r="L72">
            <v>0</v>
          </cell>
          <cell r="M72">
            <v>0</v>
          </cell>
          <cell r="O72">
            <v>0</v>
          </cell>
        </row>
        <row r="73">
          <cell r="I73">
            <v>0</v>
          </cell>
          <cell r="L73">
            <v>0</v>
          </cell>
          <cell r="M73">
            <v>0</v>
          </cell>
          <cell r="O73">
            <v>0</v>
          </cell>
        </row>
        <row r="74">
          <cell r="I74">
            <v>0</v>
          </cell>
          <cell r="L74">
            <v>0</v>
          </cell>
          <cell r="M74">
            <v>0</v>
          </cell>
          <cell r="O74">
            <v>0</v>
          </cell>
        </row>
        <row r="75">
          <cell r="I75">
            <v>0</v>
          </cell>
          <cell r="L75">
            <v>0</v>
          </cell>
          <cell r="M75">
            <v>0</v>
          </cell>
          <cell r="O75">
            <v>0</v>
          </cell>
        </row>
        <row r="76">
          <cell r="I76">
            <v>0</v>
          </cell>
          <cell r="L76">
            <v>0</v>
          </cell>
          <cell r="M76">
            <v>0</v>
          </cell>
          <cell r="O76">
            <v>0</v>
          </cell>
        </row>
        <row r="77">
          <cell r="H77">
            <v>0</v>
          </cell>
          <cell r="I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</row>
        <row r="78">
          <cell r="I78">
            <v>0</v>
          </cell>
          <cell r="L78">
            <v>0</v>
          </cell>
          <cell r="M78">
            <v>0</v>
          </cell>
          <cell r="O78">
            <v>0</v>
          </cell>
        </row>
        <row r="79">
          <cell r="I79">
            <v>0</v>
          </cell>
          <cell r="L79">
            <v>0</v>
          </cell>
          <cell r="M79">
            <v>0</v>
          </cell>
          <cell r="O79">
            <v>0</v>
          </cell>
        </row>
        <row r="80">
          <cell r="I80">
            <v>0</v>
          </cell>
          <cell r="L80">
            <v>0</v>
          </cell>
          <cell r="M80">
            <v>0</v>
          </cell>
          <cell r="O80">
            <v>0</v>
          </cell>
        </row>
        <row r="81">
          <cell r="I81">
            <v>0</v>
          </cell>
          <cell r="L81">
            <v>0</v>
          </cell>
          <cell r="M81">
            <v>0</v>
          </cell>
          <cell r="O81">
            <v>0</v>
          </cell>
        </row>
        <row r="82">
          <cell r="I82">
            <v>0</v>
          </cell>
          <cell r="L82">
            <v>0</v>
          </cell>
          <cell r="M82">
            <v>0</v>
          </cell>
          <cell r="O82">
            <v>0</v>
          </cell>
        </row>
        <row r="83">
          <cell r="H83">
            <v>0</v>
          </cell>
          <cell r="I83">
            <v>0</v>
          </cell>
          <cell r="K83">
            <v>0</v>
          </cell>
          <cell r="L83">
            <v>0</v>
          </cell>
          <cell r="M83">
            <v>0</v>
          </cell>
          <cell r="O83">
            <v>0</v>
          </cell>
        </row>
        <row r="84">
          <cell r="I84">
            <v>0</v>
          </cell>
          <cell r="L84">
            <v>0</v>
          </cell>
          <cell r="M84">
            <v>0</v>
          </cell>
          <cell r="O84">
            <v>0</v>
          </cell>
        </row>
        <row r="85">
          <cell r="I85">
            <v>0</v>
          </cell>
          <cell r="L85">
            <v>0</v>
          </cell>
          <cell r="M85">
            <v>0</v>
          </cell>
          <cell r="O85">
            <v>0</v>
          </cell>
        </row>
        <row r="86">
          <cell r="I86">
            <v>0</v>
          </cell>
          <cell r="L86">
            <v>0</v>
          </cell>
          <cell r="M86">
            <v>0</v>
          </cell>
          <cell r="O86">
            <v>0</v>
          </cell>
        </row>
        <row r="87">
          <cell r="I87">
            <v>0</v>
          </cell>
          <cell r="L87">
            <v>0</v>
          </cell>
          <cell r="M87">
            <v>0</v>
          </cell>
          <cell r="O87">
            <v>0</v>
          </cell>
        </row>
        <row r="88">
          <cell r="I88">
            <v>0</v>
          </cell>
          <cell r="L88">
            <v>0</v>
          </cell>
          <cell r="M88">
            <v>0</v>
          </cell>
          <cell r="O88">
            <v>0</v>
          </cell>
        </row>
      </sheetData>
      <sheetData sheetId="17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ФБР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 refreshError="1"/>
      <sheetData sheetId="273">
        <row r="2">
          <cell r="A2">
            <v>0</v>
          </cell>
        </row>
      </sheetData>
      <sheetData sheetId="274">
        <row r="2">
          <cell r="A2">
            <v>0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>
            <v>0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3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ЭС"/>
      <sheetName val="КуЭС "/>
      <sheetName val="ПеЭС"/>
      <sheetName val="СеЭС"/>
      <sheetName val="НЛЭС"/>
      <sheetName val="Управление "/>
      <sheetName val="свод"/>
    </sheetNames>
    <sheetDataSet>
      <sheetData sheetId="0" refreshError="1">
        <row r="2">
          <cell r="E2">
            <v>3021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спетчеризация"/>
      <sheetName val="Договора"/>
      <sheetName val="Работа с ДЗ"/>
      <sheetName val="Юристы"/>
      <sheetName val="HR"/>
      <sheetName val="Бухучет"/>
      <sheetName val="Экономика"/>
      <sheetName val="Финансы"/>
      <sheetName val="Автотранспорт"/>
      <sheetName val="Делопроизводство"/>
      <sheetName val="АХО и МТО"/>
      <sheetName val="ИТ"/>
      <sheetName val="Безопасность"/>
      <sheetName val="Sheet7"/>
      <sheetName val="Dashboard"/>
      <sheetName val="Purification"/>
      <sheetName val="Sheet5"/>
      <sheetName val="Central-decentral"/>
      <sheetName val="Распред подразд по МП"/>
      <sheetName val="HR mapping"/>
      <sheetName val="Pivot"/>
      <sheetName val="Sheet2"/>
      <sheetName val="Штатное расписание"/>
      <sheetName val="ФОТ по подразд"/>
      <sheetName val="Карта процессов"/>
      <sheetName val="Department list"/>
      <sheetName val="dep1 standartization"/>
      <sheetName val="Overall (draft)"/>
      <sheetName val="Драйвера"/>
      <sheetName val="Tech"/>
      <sheetName val="Headcount comparison"/>
      <sheetName val="Process distribution v20 GS 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N2" t="str">
            <v>Аутлаеры</v>
          </cell>
        </row>
      </sheetData>
      <sheetData sheetId="15"/>
      <sheetData sheetId="16"/>
      <sheetData sheetId="17"/>
      <sheetData sheetId="18">
        <row r="2">
          <cell r="AJ2" t="str">
            <v>?</v>
          </cell>
        </row>
        <row r="3">
          <cell r="AJ3" t="str">
            <v>Автотранспорт</v>
          </cell>
        </row>
        <row r="4">
          <cell r="AJ4" t="str">
            <v>Акционерная деятельность, работа с ценными бумагами</v>
          </cell>
        </row>
        <row r="5">
          <cell r="AJ5" t="str">
            <v>Анализ дебиторской задолженности</v>
          </cell>
        </row>
        <row r="6">
          <cell r="AJ6" t="str">
            <v>Ахо и МТО</v>
          </cell>
        </row>
        <row r="7">
          <cell r="AJ7" t="str">
            <v>Бухгалтерский учет и отчетность</v>
          </cell>
        </row>
        <row r="8">
          <cell r="AJ8" t="str">
            <v>Внутренний аудит</v>
          </cell>
        </row>
        <row r="9">
          <cell r="AJ9" t="str">
            <v>Высшее руководство</v>
          </cell>
        </row>
        <row r="10">
          <cell r="AJ10" t="str">
            <v>Делопроизводство</v>
          </cell>
        </row>
        <row r="11">
          <cell r="AJ11" t="str">
            <v>Договорная работа</v>
          </cell>
        </row>
        <row r="12">
          <cell r="AJ12" t="str">
            <v>Договорная работа и претензионно-исковая работа</v>
          </cell>
        </row>
        <row r="13">
          <cell r="AJ13" t="str">
            <v>Доставка</v>
          </cell>
        </row>
        <row r="14">
          <cell r="AJ14" t="str">
            <v>Ит-сопровождение</v>
          </cell>
        </row>
        <row r="15">
          <cell r="AJ15" t="str">
            <v>Контакт- центр</v>
          </cell>
        </row>
        <row r="16">
          <cell r="AJ16" t="str">
            <v>Контроль сервиса</v>
          </cell>
        </row>
        <row r="17">
          <cell r="AJ17" t="str">
            <v>Координация отделений</v>
          </cell>
        </row>
        <row r="18">
          <cell r="AJ18" t="str">
            <v>Маркетинг</v>
          </cell>
        </row>
        <row r="19">
          <cell r="AJ19" t="str">
            <v>межрайонное управление</v>
          </cell>
        </row>
        <row r="20">
          <cell r="AJ20" t="str">
            <v>Метрология</v>
          </cell>
        </row>
        <row r="21">
          <cell r="AJ21" t="str">
            <v>Обеспечение безопасности энергосбытовой деятельности</v>
          </cell>
        </row>
        <row r="22">
          <cell r="AJ22" t="str">
            <v>Ограничения и подключения</v>
          </cell>
        </row>
        <row r="23">
          <cell r="AJ23" t="str">
            <v>Поддержка</v>
          </cell>
        </row>
        <row r="24">
          <cell r="AJ24" t="str">
            <v>Правовое обеспечение</v>
          </cell>
        </row>
        <row r="25">
          <cell r="AJ25" t="str">
            <v>Правовое обеспечение (включая правовое обеспечение договоров)</v>
          </cell>
        </row>
        <row r="26">
          <cell r="AJ26" t="str">
            <v>Прочее</v>
          </cell>
        </row>
        <row r="27">
          <cell r="AJ27" t="str">
            <v xml:space="preserve">прочее </v>
          </cell>
        </row>
        <row r="28">
          <cell r="AJ28" t="str">
            <v>Прочее (?)</v>
          </cell>
        </row>
        <row r="29">
          <cell r="AJ29" t="str">
            <v>Прочее (автоматизация)</v>
          </cell>
        </row>
        <row r="30">
          <cell r="AJ30" t="str">
            <v>Прочее (АСКУЭ)</v>
          </cell>
        </row>
        <row r="31">
          <cell r="AJ31" t="str">
            <v>Прочее (доп. услуги)</v>
          </cell>
        </row>
        <row r="32">
          <cell r="AJ32" t="str">
            <v>Прочее (здравпункт)</v>
          </cell>
        </row>
        <row r="33">
          <cell r="AJ33" t="str">
            <v>Прочее (инженер)</v>
          </cell>
        </row>
        <row r="34">
          <cell r="AJ34" t="str">
            <v>Прочее (контроль продаж)</v>
          </cell>
        </row>
        <row r="35">
          <cell r="AJ35" t="str">
            <v>Прочее (неразбито)</v>
          </cell>
        </row>
        <row r="36">
          <cell r="AJ36" t="str">
            <v>Прочее (нет на орге)</v>
          </cell>
        </row>
        <row r="37">
          <cell r="AJ37" t="str">
            <v>Прочее (ограничения и энергоинспекция)</v>
          </cell>
        </row>
        <row r="38">
          <cell r="AJ38" t="str">
            <v>Прочее (печать)</v>
          </cell>
        </row>
        <row r="39">
          <cell r="AJ39" t="str">
            <v>Прочее (приборы учета)</v>
          </cell>
        </row>
        <row r="40">
          <cell r="AJ40" t="str">
            <v>Прочее (производственно-техническое обеспечение)</v>
          </cell>
        </row>
        <row r="41">
          <cell r="AJ41" t="str">
            <v>Прочее (производственно-техническое)</v>
          </cell>
        </row>
        <row r="42">
          <cell r="AJ42" t="str">
            <v>Прочее (пром. База)</v>
          </cell>
        </row>
        <row r="43">
          <cell r="AJ43" t="str">
            <v>Прочее (ПТО)</v>
          </cell>
        </row>
        <row r="44">
          <cell r="AJ44" t="str">
            <v>Прочее (развитие рынка)</v>
          </cell>
        </row>
        <row r="45">
          <cell r="AJ45" t="str">
            <v>Прочее (развитие)</v>
          </cell>
        </row>
        <row r="46">
          <cell r="AJ46" t="str">
            <v>Прочее (сбыт)</v>
          </cell>
        </row>
        <row r="47">
          <cell r="AJ47" t="str">
            <v>Прочее (сервис)</v>
          </cell>
        </row>
        <row r="48">
          <cell r="AJ48" t="str">
            <v>Прочее (столовая)</v>
          </cell>
        </row>
        <row r="49">
          <cell r="AJ49" t="str">
            <v>Прочее (тепло)</v>
          </cell>
        </row>
        <row r="50">
          <cell r="AJ50" t="str">
            <v>Прочее (уборщики)</v>
          </cell>
        </row>
        <row r="51">
          <cell r="AJ51" t="str">
            <v>Прочее (управление проектами)</v>
          </cell>
        </row>
        <row r="52">
          <cell r="AJ52" t="str">
            <v>Прочее (услуги)</v>
          </cell>
        </row>
        <row r="53">
          <cell r="AJ53" t="str">
            <v>Прочее (функции непонятны)</v>
          </cell>
        </row>
        <row r="54">
          <cell r="AJ54" t="str">
            <v>Прочее (электротехнический отдел)</v>
          </cell>
        </row>
        <row r="55">
          <cell r="AJ55" t="str">
            <v>Прочее (энергоинспекция)</v>
          </cell>
        </row>
        <row r="56">
          <cell r="AJ56" t="str">
            <v>Прочее (энергоэффективность ?)</v>
          </cell>
        </row>
        <row r="57">
          <cell r="AJ57" t="str">
            <v>Прочее (энергоэффективность)</v>
          </cell>
        </row>
        <row r="58">
          <cell r="AJ58" t="str">
            <v>Прочее руководство (филиал)</v>
          </cell>
        </row>
        <row r="59">
          <cell r="AJ59" t="str">
            <v>Прочие (доп. услуги)</v>
          </cell>
        </row>
        <row r="60">
          <cell r="AJ60" t="str">
            <v>Работа на ОРЭ</v>
          </cell>
        </row>
        <row r="61">
          <cell r="AJ61" t="str">
            <v>Работа с задолженностью</v>
          </cell>
        </row>
        <row r="62">
          <cell r="AJ62" t="str">
            <v>Работа с клиентами (координация)</v>
          </cell>
        </row>
        <row r="63">
          <cell r="AJ63" t="str">
            <v>Работа с общественными организациями, органами власти, СМИ</v>
          </cell>
        </row>
        <row r="64">
          <cell r="AJ64" t="str">
            <v>Расчеты</v>
          </cell>
        </row>
        <row r="65">
          <cell r="AJ65" t="str">
            <v>Расчеты (мобильная бригада)</v>
          </cell>
        </row>
        <row r="66">
          <cell r="AJ66" t="str">
            <v>Расчеты (население)</v>
          </cell>
        </row>
        <row r="67">
          <cell r="AJ67" t="str">
            <v>Расчеты (планирование)</v>
          </cell>
        </row>
        <row r="68">
          <cell r="AJ68" t="str">
            <v>Расчеты (сети)</v>
          </cell>
        </row>
        <row r="69">
          <cell r="AJ69" t="str">
            <v>расчеты (юл)</v>
          </cell>
        </row>
        <row r="70">
          <cell r="AJ70" t="str">
            <v>Расчеты (юл, сети)</v>
          </cell>
        </row>
        <row r="71">
          <cell r="AJ71" t="str">
            <v>Рачеты  (крупные юл)</v>
          </cell>
        </row>
        <row r="72">
          <cell r="AJ72" t="str">
            <v>Руководство</v>
          </cell>
        </row>
        <row r="73">
          <cell r="AJ73" t="str">
            <v>Управление персоналом</v>
          </cell>
        </row>
        <row r="74">
          <cell r="AJ74" t="str">
            <v>Участок</v>
          </cell>
        </row>
        <row r="75">
          <cell r="AJ75" t="str">
            <v>Филиал</v>
          </cell>
        </row>
        <row r="76">
          <cell r="AJ76" t="str">
            <v>Финансы</v>
          </cell>
        </row>
        <row r="77">
          <cell r="AJ77" t="str">
            <v>Экономика и планирование</v>
          </cell>
        </row>
        <row r="78">
          <cell r="AJ78" t="e">
            <v>#N/A</v>
          </cell>
        </row>
        <row r="79">
          <cell r="AJ79" t="e">
            <v>#N/A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уровень напряжения"/>
      <sheetName val="приложение 101"/>
    </sheetNames>
    <sheetDataSet>
      <sheetData sheetId="0" refreshError="1"/>
      <sheetData sheetId="1" refreshError="1"/>
      <sheetData sheetId="2" refreshError="1"/>
      <sheetData sheetId="3">
        <row r="1">
          <cell r="XFD1">
            <v>0</v>
          </cell>
        </row>
        <row r="2">
          <cell r="XFD2">
            <v>1</v>
          </cell>
        </row>
        <row r="3">
          <cell r="XFD3">
            <v>4</v>
          </cell>
        </row>
        <row r="4">
          <cell r="XFD4">
            <v>5</v>
          </cell>
        </row>
        <row r="5">
          <cell r="XFD5">
            <v>6</v>
          </cell>
        </row>
        <row r="6">
          <cell r="XFD6">
            <v>7</v>
          </cell>
        </row>
        <row r="7">
          <cell r="XFD7">
            <v>8</v>
          </cell>
        </row>
        <row r="8">
          <cell r="XFD8">
            <v>9</v>
          </cell>
        </row>
        <row r="9">
          <cell r="XFD9">
            <v>10</v>
          </cell>
        </row>
        <row r="10">
          <cell r="XFD10">
            <v>11</v>
          </cell>
        </row>
        <row r="11">
          <cell r="XFD11">
            <v>12</v>
          </cell>
        </row>
      </sheetData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L)"/>
      <sheetName val="F_3_1"/>
      <sheetName val="tech"/>
      <sheetName val="П1.30"/>
      <sheetName val="П1.3"/>
      <sheetName val="П1.4"/>
      <sheetName val="П1.5"/>
      <sheetName val="П1.6"/>
      <sheetName val="Прямые договоры с потребителями"/>
      <sheetName val="Договоры взаиморасчёта"/>
      <sheetName val="Комментарии"/>
      <sheetName val="Проверка"/>
      <sheetName val="modPass"/>
      <sheetName val="modCommonProv"/>
      <sheetName val="modProv"/>
      <sheetName val="modProvGeneralProc"/>
      <sheetName val="modSheetTitle"/>
      <sheetName val="TECHSHEET"/>
      <sheetName val="modInfo"/>
      <sheetName val="modCommandButton"/>
      <sheetName val="modUpdTemplMain"/>
      <sheetName val="modCommonProcedures"/>
      <sheetName val="modfrmCheckUpdates"/>
      <sheetName val="modfrmUpdateIsInProgress"/>
      <sheetName val="REESTR_ORG"/>
      <sheetName val="REESTR_HL"/>
      <sheetName val="HL_DEPENDENCY"/>
      <sheetName val="modHLIcons"/>
      <sheetName val="modfrmDecisionPicker"/>
      <sheetName val="modP1_30"/>
      <sheetName val="modP1_3"/>
      <sheetName val="modP1_6"/>
      <sheetName val="modfrmReestr"/>
      <sheetName val="modAuthorizationUtilities"/>
      <sheetName val="AUTHORIZATION"/>
      <sheetName val="modfrmCheckInIsInProgress"/>
      <sheetName val="modOrgData"/>
      <sheetName val="modExportData"/>
    </sheetNames>
    <sheetDataSet>
      <sheetData sheetId="0">
        <row r="3">
          <cell r="B3" t="str">
            <v>Версия 0.7</v>
          </cell>
        </row>
      </sheetData>
      <sheetData sheetId="1" refreshError="1"/>
      <sheetData sheetId="2">
        <row r="8">
          <cell r="F8" t="str">
            <v>Алтайский край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7">
          <cell r="H17">
            <v>0</v>
          </cell>
          <cell r="BD17">
            <v>0</v>
          </cell>
          <cell r="CZ17">
            <v>0</v>
          </cell>
        </row>
        <row r="28">
          <cell r="H28">
            <v>0</v>
          </cell>
          <cell r="BD28">
            <v>0</v>
          </cell>
          <cell r="CZ28">
            <v>0</v>
          </cell>
        </row>
        <row r="32">
          <cell r="H32">
            <v>0</v>
          </cell>
          <cell r="BD32">
            <v>0</v>
          </cell>
          <cell r="CZ32">
            <v>0</v>
          </cell>
        </row>
        <row r="38">
          <cell r="H38">
            <v>0</v>
          </cell>
          <cell r="BD38">
            <v>0</v>
          </cell>
          <cell r="CZ38">
            <v>0</v>
          </cell>
        </row>
        <row r="41">
          <cell r="H41">
            <v>0</v>
          </cell>
          <cell r="BD41">
            <v>0</v>
          </cell>
          <cell r="CZ4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C2">
            <v>2010</v>
          </cell>
          <cell r="L2" t="str">
            <v>1</v>
          </cell>
        </row>
        <row r="3">
          <cell r="L3" t="str">
            <v>3</v>
          </cell>
        </row>
        <row r="4">
          <cell r="L4" t="str">
            <v>4</v>
          </cell>
        </row>
        <row r="5">
          <cell r="L5" t="str">
            <v>5</v>
          </cell>
        </row>
        <row r="15">
          <cell r="G15" t="str">
            <v>Сальдо-переток из отчитывающейся организации контрагенту</v>
          </cell>
        </row>
        <row r="16">
          <cell r="G16" t="str">
            <v>Сальдо-переток от контрагента в отчитывающуюся организацию</v>
          </cell>
        </row>
        <row r="17">
          <cell r="G17" t="str">
            <v>Сальдо-переток от сети контрангента конечным потребителям (общий объём, оплачиваемый сбытовыми компаниями за конечных потребителей)</v>
          </cell>
        </row>
        <row r="18">
          <cell r="G18" t="str">
            <v>Сальдо-переток от сети отчитывающейся организации конечным потребителям (общий объем, оплачиваемый сбытовыми компаниями за конечных потребителей)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э"/>
      <sheetName val="Регионы"/>
      <sheetName val="Вводные данные систем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ЭСО"/>
      <sheetName val="сбыт"/>
      <sheetName val="Ген. не уч. ОРЭМ"/>
      <sheetName val="Свод"/>
      <sheetName val="1.6"/>
      <sheetName val="УрРасч"/>
      <sheetName val="drivers"/>
      <sheetName val="Main"/>
      <sheetName val="Гр5(о)"/>
      <sheetName val="XLR_NoRangeSheet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ТЭ в паре"/>
      <sheetName val="Отпуск ТЭ в гор воде"/>
      <sheetName val="Проверка"/>
      <sheetName val="AllSheetsInThisWorkbook"/>
      <sheetName val="Statistic"/>
      <sheetName val="modProv"/>
      <sheetName val="modUpdTemplMain"/>
      <sheetName val="REESTR_ORG"/>
      <sheetName val="REESTR_FILTERED"/>
      <sheetName val="REESTR_MO"/>
      <sheetName val="TEHSHEET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B1" t="str">
            <v>Алтайский край</v>
          </cell>
          <cell r="F1" t="str">
            <v>Январь</v>
          </cell>
          <cell r="I1">
            <v>2011</v>
          </cell>
        </row>
        <row r="2">
          <cell r="F2" t="str">
            <v>Февраль</v>
          </cell>
          <cell r="I2">
            <v>2012</v>
          </cell>
        </row>
        <row r="3">
          <cell r="F3" t="str">
            <v>Март</v>
          </cell>
          <cell r="I3">
            <v>2013</v>
          </cell>
        </row>
        <row r="4">
          <cell r="F4" t="str">
            <v>Апрель</v>
          </cell>
          <cell r="I4">
            <v>2014</v>
          </cell>
        </row>
        <row r="5">
          <cell r="F5" t="str">
            <v>Май</v>
          </cell>
          <cell r="I5">
            <v>2015</v>
          </cell>
        </row>
        <row r="6">
          <cell r="F6" t="str">
            <v>Июнь</v>
          </cell>
          <cell r="I6">
            <v>2016</v>
          </cell>
        </row>
        <row r="7">
          <cell r="F7" t="str">
            <v>Июль</v>
          </cell>
          <cell r="I7">
            <v>2017</v>
          </cell>
        </row>
        <row r="8">
          <cell r="F8" t="str">
            <v>Август</v>
          </cell>
          <cell r="I8">
            <v>2018</v>
          </cell>
        </row>
        <row r="9">
          <cell r="F9" t="str">
            <v>Сентябрь</v>
          </cell>
          <cell r="I9">
            <v>2019</v>
          </cell>
        </row>
        <row r="10">
          <cell r="F10" t="str">
            <v>Октябрь</v>
          </cell>
          <cell r="I10">
            <v>2020</v>
          </cell>
        </row>
        <row r="11">
          <cell r="F11" t="str">
            <v>Ноябрь</v>
          </cell>
          <cell r="I11">
            <v>2021</v>
          </cell>
        </row>
        <row r="12">
          <cell r="F12" t="str">
            <v>Декабрь</v>
          </cell>
          <cell r="I12">
            <v>2022</v>
          </cell>
        </row>
        <row r="13">
          <cell r="F13" t="str">
            <v>Год</v>
          </cell>
          <cell r="I13">
            <v>2023</v>
          </cell>
        </row>
        <row r="14">
          <cell r="I14">
            <v>2024</v>
          </cell>
        </row>
        <row r="15">
          <cell r="I15">
            <v>2025</v>
          </cell>
        </row>
      </sheetData>
      <sheetData sheetId="17"/>
      <sheetData sheetId="18"/>
      <sheetData sheetId="19"/>
      <sheetData sheetId="2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Инструкция"/>
      <sheetName val="Справочник"/>
      <sheetName val="4 баланс ээ"/>
      <sheetName val="5 баланс мощности"/>
      <sheetName val="P2.1 усл. единицы"/>
      <sheetName val="P2.2 усл. единицы"/>
      <sheetName val="TEHSHEET"/>
      <sheetName val="Регион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Заголовок"/>
      <sheetName val="Инструкция"/>
      <sheetName val="Справочники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TEHSHEET"/>
      <sheetName val="Лист1"/>
      <sheetName val="2007"/>
      <sheetName val="Лист13"/>
      <sheetName val="1997"/>
      <sheetName val="1998"/>
      <sheetName val="list of types"/>
      <sheetName val="Коды"/>
      <sheetName val="form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6">
          <cell r="U6" t="str">
            <v>Список пуст</v>
          </cell>
        </row>
        <row r="7">
          <cell r="U7" t="str">
            <v>ООО "Русэнергосбыт"</v>
          </cell>
        </row>
        <row r="8">
          <cell r="U8" t="str">
            <v>ООО "Транснефтьсервис С"</v>
          </cell>
        </row>
        <row r="9">
          <cell r="U9" t="str">
            <v>ОАО "Межрегионэнергосбыт"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 данные систем"/>
      <sheetName val="Индивидуально"/>
      <sheetName val="Все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Регионы"/>
      <sheetName val="TEHSHEET"/>
      <sheetName val="Гр5(о)"/>
      <sheetName val="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Справочники"/>
      <sheetName val="F5"/>
      <sheetName val="Лист1"/>
      <sheetName val="Лист2"/>
      <sheetName val="Лист3"/>
      <sheetName val="TEHSHEET"/>
      <sheetName val="Топливо2009"/>
      <sheetName val="2009"/>
      <sheetName val="Заголовок"/>
      <sheetName val="ик"/>
      <sheetName val="Баланс ээ"/>
      <sheetName val="Баланс мощности"/>
      <sheetName val="regs"/>
      <sheetName val="Данные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ИТ-бюджет"/>
      <sheetName val="Lists"/>
      <sheetName val="Прилож.1"/>
      <sheetName val="Списки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G20">
            <v>7</v>
          </cell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4">
          <cell r="G44">
            <v>131.95402349999983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5">
          <cell r="G5">
            <v>4551113.38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5">
          <cell r="G5">
            <v>16503137.241579933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Для заполнения"/>
      <sheetName val="TEHSHEET"/>
    </sheetNames>
    <sheetDataSet>
      <sheetData sheetId="0"/>
      <sheetData sheetId="1">
        <row r="4">
          <cell r="D4">
            <v>8626717.4992999993</v>
          </cell>
        </row>
        <row r="5">
          <cell r="D5">
            <v>7767019.2120000003</v>
          </cell>
        </row>
        <row r="6">
          <cell r="D6">
            <v>87.058787637588495</v>
          </cell>
        </row>
        <row r="7">
          <cell r="D7">
            <v>8921.5797999999995</v>
          </cell>
        </row>
        <row r="8">
          <cell r="D8">
            <v>28.320199999999989</v>
          </cell>
        </row>
        <row r="9">
          <cell r="D9">
            <v>1118.8896</v>
          </cell>
        </row>
        <row r="10">
          <cell r="D10">
            <v>390298.25209999998</v>
          </cell>
        </row>
        <row r="11">
          <cell r="D11">
            <v>859698.28729999997</v>
          </cell>
        </row>
        <row r="12">
          <cell r="D12">
            <v>854448.91130000004</v>
          </cell>
        </row>
        <row r="13">
          <cell r="D13">
            <v>5249.3760000000002</v>
          </cell>
        </row>
        <row r="14">
          <cell r="D14">
            <v>2889424.0321999998</v>
          </cell>
        </row>
        <row r="22">
          <cell r="D22">
            <v>87792.084700000007</v>
          </cell>
        </row>
        <row r="32">
          <cell r="D32">
            <v>0</v>
          </cell>
        </row>
        <row r="40">
          <cell r="D40">
            <v>2247611.7179999999</v>
          </cell>
        </row>
        <row r="78">
          <cell r="D78">
            <v>554020.22950000002</v>
          </cell>
        </row>
        <row r="86">
          <cell r="D86">
            <v>11516141.531500001</v>
          </cell>
        </row>
        <row r="87">
          <cell r="D87">
            <v>473527</v>
          </cell>
        </row>
        <row r="88">
          <cell r="D88">
            <v>7884.76</v>
          </cell>
        </row>
        <row r="89">
          <cell r="D89">
            <v>140.05010338298101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TEHSHEET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правочники"/>
      <sheetName val="Для заполнения"/>
      <sheetName val="Титульный"/>
      <sheetName val="Input TI"/>
    </sheetNames>
    <sheetDataSet>
      <sheetData sheetId="0"/>
      <sheetData sheetId="1" refreshError="1">
        <row r="13">
          <cell r="G13">
            <v>7808553.1681000004</v>
          </cell>
          <cell r="J13">
            <v>9615289.9786084443</v>
          </cell>
          <cell r="L13">
            <v>9211558.3988476936</v>
          </cell>
          <cell r="T13">
            <v>11862441.9381954</v>
          </cell>
          <cell r="V13">
            <v>10886354.098525725</v>
          </cell>
          <cell r="AD13">
            <v>14909538.151992947</v>
          </cell>
          <cell r="AF13">
            <v>13106230.631250601</v>
          </cell>
        </row>
        <row r="14">
          <cell r="G14">
            <v>9808.5</v>
          </cell>
          <cell r="J14">
            <v>10755.105</v>
          </cell>
          <cell r="L14">
            <v>10303.514300000001</v>
          </cell>
          <cell r="T14">
            <v>11794.345499999999</v>
          </cell>
          <cell r="V14">
            <v>10823.8609</v>
          </cell>
          <cell r="AD14">
            <v>12935.3838</v>
          </cell>
          <cell r="AF14">
            <v>11370.8501</v>
          </cell>
        </row>
        <row r="15">
          <cell r="G15">
            <v>79.610064414538414</v>
          </cell>
          <cell r="H15">
            <v>1.123</v>
          </cell>
          <cell r="I15">
            <v>1.123</v>
          </cell>
          <cell r="J15">
            <v>89.402102337526642</v>
          </cell>
          <cell r="L15">
            <v>89.402102337526642</v>
          </cell>
          <cell r="R15">
            <v>1.125</v>
          </cell>
          <cell r="S15">
            <v>1.125</v>
          </cell>
          <cell r="T15">
            <v>100.57736512971748</v>
          </cell>
          <cell r="V15">
            <v>100.57736512971748</v>
          </cell>
          <cell r="AB15">
            <v>1.1459999999999999</v>
          </cell>
          <cell r="AC15">
            <v>1.1459999999999999</v>
          </cell>
          <cell r="AD15">
            <v>115.26166043865622</v>
          </cell>
          <cell r="AF15">
            <v>115.26166043865622</v>
          </cell>
        </row>
        <row r="16">
          <cell r="G16">
            <v>1019090.9705000001</v>
          </cell>
          <cell r="J16">
            <v>1150111.9960999999</v>
          </cell>
          <cell r="L16">
            <v>1150111.9960999999</v>
          </cell>
          <cell r="T16">
            <v>864679.26419999998</v>
          </cell>
          <cell r="V16">
            <v>864679.26419999998</v>
          </cell>
          <cell r="AD16">
            <v>941207.00249999994</v>
          </cell>
          <cell r="AF16">
            <v>941207.00249999994</v>
          </cell>
        </row>
        <row r="17">
          <cell r="G17">
            <v>294244.71029999998</v>
          </cell>
          <cell r="H17">
            <v>1.1970000000000001</v>
          </cell>
          <cell r="I17">
            <v>1.1970000000000001</v>
          </cell>
          <cell r="J17">
            <v>357969.9963</v>
          </cell>
          <cell r="L17">
            <v>357969.9963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AB17">
            <v>0</v>
          </cell>
          <cell r="AC17">
            <v>0</v>
          </cell>
          <cell r="AD17">
            <v>0</v>
          </cell>
          <cell r="AF17">
            <v>0</v>
          </cell>
        </row>
        <row r="18">
          <cell r="G18">
            <v>719261.69880000001</v>
          </cell>
          <cell r="J18">
            <v>786614.27679999999</v>
          </cell>
          <cell r="L18">
            <v>786614.27679999999</v>
          </cell>
          <cell r="T18">
            <v>858664.85109999997</v>
          </cell>
          <cell r="V18">
            <v>858664.85109999997</v>
          </cell>
          <cell r="AD18">
            <v>934682.04909999995</v>
          </cell>
          <cell r="AF18">
            <v>934682.04909999995</v>
          </cell>
        </row>
        <row r="19">
          <cell r="G19">
            <v>719261.69880000001</v>
          </cell>
          <cell r="H19">
            <v>1.093</v>
          </cell>
          <cell r="I19">
            <v>1.093</v>
          </cell>
          <cell r="J19">
            <v>786614.27679999999</v>
          </cell>
          <cell r="L19">
            <v>786614.27679999999</v>
          </cell>
          <cell r="R19">
            <v>1.0920000000000001</v>
          </cell>
          <cell r="S19">
            <v>1.0920000000000001</v>
          </cell>
          <cell r="T19">
            <v>858664.85109999997</v>
          </cell>
          <cell r="V19">
            <v>858664.85109999997</v>
          </cell>
          <cell r="AB19">
            <v>1.089</v>
          </cell>
          <cell r="AC19">
            <v>1.089</v>
          </cell>
          <cell r="AD19">
            <v>934682.04909999995</v>
          </cell>
          <cell r="AF19">
            <v>934682.04909999995</v>
          </cell>
        </row>
        <row r="20">
          <cell r="G20">
            <v>0</v>
          </cell>
          <cell r="J20">
            <v>0</v>
          </cell>
          <cell r="L20">
            <v>0</v>
          </cell>
          <cell r="T20">
            <v>0</v>
          </cell>
          <cell r="V20">
            <v>0</v>
          </cell>
          <cell r="AD20">
            <v>0</v>
          </cell>
          <cell r="AF20">
            <v>0</v>
          </cell>
        </row>
        <row r="21">
          <cell r="G21">
            <v>410</v>
          </cell>
          <cell r="J21">
            <v>430.5</v>
          </cell>
          <cell r="L21">
            <v>420.72019999999998</v>
          </cell>
          <cell r="T21">
            <v>452.02499999999998</v>
          </cell>
          <cell r="V21">
            <v>431.72070000000002</v>
          </cell>
          <cell r="AD21">
            <v>474.62630000000001</v>
          </cell>
          <cell r="AF21">
            <v>443.00880000000001</v>
          </cell>
        </row>
        <row r="22">
          <cell r="G22">
            <v>0</v>
          </cell>
          <cell r="H22">
            <v>1.123</v>
          </cell>
          <cell r="I22">
            <v>1.123</v>
          </cell>
          <cell r="J22">
            <v>0</v>
          </cell>
          <cell r="L22">
            <v>0</v>
          </cell>
          <cell r="R22">
            <v>1.0680000000000001</v>
          </cell>
          <cell r="S22">
            <v>1.0680000000000001</v>
          </cell>
          <cell r="T22">
            <v>0</v>
          </cell>
          <cell r="V22">
            <v>0</v>
          </cell>
          <cell r="AB22">
            <v>1.0649999999999999</v>
          </cell>
          <cell r="AC22">
            <v>1.0649999999999999</v>
          </cell>
          <cell r="AD22">
            <v>0</v>
          </cell>
          <cell r="AF22">
            <v>0</v>
          </cell>
        </row>
        <row r="23">
          <cell r="G23">
            <v>5584.5613999999996</v>
          </cell>
          <cell r="H23">
            <v>0.90200000000000002</v>
          </cell>
          <cell r="I23">
            <v>0.90200000000000002</v>
          </cell>
          <cell r="J23">
            <v>5527.723</v>
          </cell>
          <cell r="L23">
            <v>5527.723</v>
          </cell>
          <cell r="R23">
            <v>0.99399999999999999</v>
          </cell>
          <cell r="S23">
            <v>0.99399999999999999</v>
          </cell>
          <cell r="T23">
            <v>6014.4130999999998</v>
          </cell>
          <cell r="V23">
            <v>6014.4130999999998</v>
          </cell>
          <cell r="AB23">
            <v>0.98599999999999999</v>
          </cell>
          <cell r="AC23">
            <v>0.98599999999999999</v>
          </cell>
          <cell r="AD23">
            <v>6524.9534000000003</v>
          </cell>
          <cell r="AF23">
            <v>6524.9534000000003</v>
          </cell>
        </row>
        <row r="24">
          <cell r="G24">
            <v>8827644.1386000011</v>
          </cell>
          <cell r="J24">
            <v>10765401.974708444</v>
          </cell>
          <cell r="L24">
            <v>10361670.394947693</v>
          </cell>
          <cell r="T24">
            <v>12727121.2023954</v>
          </cell>
          <cell r="V24">
            <v>11751033.362725725</v>
          </cell>
          <cell r="AD24">
            <v>15850745.154492946</v>
          </cell>
          <cell r="AF24">
            <v>14047437.633750601</v>
          </cell>
        </row>
        <row r="28">
          <cell r="G28">
            <v>0</v>
          </cell>
          <cell r="J28">
            <v>0</v>
          </cell>
          <cell r="L28">
            <v>0</v>
          </cell>
          <cell r="T28">
            <v>0</v>
          </cell>
          <cell r="V28">
            <v>0</v>
          </cell>
          <cell r="AD28">
            <v>0</v>
          </cell>
          <cell r="AF28">
            <v>0</v>
          </cell>
        </row>
        <row r="29">
          <cell r="G29">
            <v>0</v>
          </cell>
          <cell r="L29">
            <v>0</v>
          </cell>
          <cell r="V29">
            <v>0</v>
          </cell>
          <cell r="AF29">
            <v>0</v>
          </cell>
        </row>
        <row r="30">
          <cell r="G30">
            <v>0</v>
          </cell>
          <cell r="H30">
            <v>1.07</v>
          </cell>
          <cell r="I30">
            <v>1.1200000000000001</v>
          </cell>
          <cell r="J30">
            <v>0</v>
          </cell>
          <cell r="L30">
            <v>0</v>
          </cell>
          <cell r="R30">
            <v>1.0680000000000001</v>
          </cell>
          <cell r="S30">
            <v>1.125</v>
          </cell>
          <cell r="T30">
            <v>0</v>
          </cell>
          <cell r="V30">
            <v>0</v>
          </cell>
          <cell r="AB30">
            <v>1.0649999999999999</v>
          </cell>
          <cell r="AC30">
            <v>1.135</v>
          </cell>
          <cell r="AD30">
            <v>0</v>
          </cell>
          <cell r="AF30">
            <v>0</v>
          </cell>
        </row>
        <row r="31">
          <cell r="G31">
            <v>21818</v>
          </cell>
          <cell r="H31">
            <v>1.123</v>
          </cell>
          <cell r="I31">
            <v>1.123</v>
          </cell>
          <cell r="J31">
            <v>24501.614000000001</v>
          </cell>
          <cell r="L31">
            <v>24501.614000000001</v>
          </cell>
          <cell r="R31">
            <v>1.125</v>
          </cell>
          <cell r="S31">
            <v>1.125</v>
          </cell>
          <cell r="T31">
            <v>27564.315750000002</v>
          </cell>
          <cell r="V31">
            <v>27564.315750000002</v>
          </cell>
          <cell r="AB31">
            <v>1.1459999999999999</v>
          </cell>
          <cell r="AC31">
            <v>1.1459999999999999</v>
          </cell>
          <cell r="AD31">
            <v>31588.705849499998</v>
          </cell>
          <cell r="AF31">
            <v>31588.705849499998</v>
          </cell>
        </row>
        <row r="32">
          <cell r="G32">
            <v>594516</v>
          </cell>
          <cell r="H32">
            <v>1.07</v>
          </cell>
          <cell r="I32">
            <v>1.07</v>
          </cell>
          <cell r="J32">
            <v>636132.12</v>
          </cell>
          <cell r="L32">
            <v>636132.12</v>
          </cell>
          <cell r="R32">
            <v>1.0680000000000001</v>
          </cell>
          <cell r="S32">
            <v>1.0680000000000001</v>
          </cell>
          <cell r="T32">
            <v>679389.10415999999</v>
          </cell>
          <cell r="V32">
            <v>679389.10415999999</v>
          </cell>
          <cell r="AB32">
            <v>1.0649999999999999</v>
          </cell>
          <cell r="AC32">
            <v>1.0649999999999999</v>
          </cell>
          <cell r="AD32">
            <v>723549.3959304</v>
          </cell>
          <cell r="AF32">
            <v>723549.3959304</v>
          </cell>
        </row>
        <row r="33">
          <cell r="G33">
            <v>148661</v>
          </cell>
          <cell r="H33">
            <v>1.07</v>
          </cell>
          <cell r="I33">
            <v>1.07</v>
          </cell>
          <cell r="J33">
            <v>159067.27000000002</v>
          </cell>
          <cell r="L33">
            <v>159067.27000000002</v>
          </cell>
          <cell r="R33">
            <v>1.0680000000000001</v>
          </cell>
          <cell r="S33">
            <v>1.0680000000000001</v>
          </cell>
          <cell r="T33">
            <v>169883.84436000002</v>
          </cell>
          <cell r="V33">
            <v>169883.84436000002</v>
          </cell>
          <cell r="AB33">
            <v>1.0649999999999999</v>
          </cell>
          <cell r="AC33">
            <v>1.0649999999999999</v>
          </cell>
          <cell r="AD33">
            <v>180926.29424340001</v>
          </cell>
          <cell r="AF33">
            <v>180926.29424340001</v>
          </cell>
        </row>
        <row r="34">
          <cell r="G34">
            <v>564782</v>
          </cell>
          <cell r="H34">
            <v>1.02</v>
          </cell>
          <cell r="I34">
            <v>1.07</v>
          </cell>
          <cell r="J34">
            <v>576077.64</v>
          </cell>
          <cell r="L34">
            <v>604316.74</v>
          </cell>
          <cell r="R34">
            <v>1.02</v>
          </cell>
          <cell r="S34">
            <v>1.0680000000000001</v>
          </cell>
          <cell r="T34">
            <v>616403.07479999994</v>
          </cell>
          <cell r="V34">
            <v>645410.27832000004</v>
          </cell>
          <cell r="AB34">
            <v>1.02</v>
          </cell>
          <cell r="AC34">
            <v>1.0649999999999999</v>
          </cell>
          <cell r="AD34">
            <v>658318.4838864</v>
          </cell>
          <cell r="AF34">
            <v>687361.94641079998</v>
          </cell>
        </row>
        <row r="35">
          <cell r="G35">
            <v>1943186</v>
          </cell>
          <cell r="H35">
            <v>1.07</v>
          </cell>
          <cell r="I35">
            <v>1.07</v>
          </cell>
          <cell r="J35">
            <v>2079209.02</v>
          </cell>
          <cell r="L35">
            <v>2079209.02</v>
          </cell>
          <cell r="R35">
            <v>1.0680000000000001</v>
          </cell>
          <cell r="S35">
            <v>1.0680000000000001</v>
          </cell>
          <cell r="T35">
            <v>2220595.23336</v>
          </cell>
          <cell r="V35">
            <v>2220595.23336</v>
          </cell>
          <cell r="AB35">
            <v>1.0649999999999999</v>
          </cell>
          <cell r="AC35">
            <v>1.0649999999999999</v>
          </cell>
          <cell r="AD35">
            <v>2364933.9235283998</v>
          </cell>
          <cell r="AF35">
            <v>2364933.9235283998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274710</v>
          </cell>
          <cell r="J38">
            <v>293939.7</v>
          </cell>
          <cell r="L38">
            <v>293939.7</v>
          </cell>
          <cell r="T38">
            <v>313927.59960000002</v>
          </cell>
          <cell r="V38">
            <v>313927.59960000002</v>
          </cell>
          <cell r="AD38">
            <v>334332.89357399999</v>
          </cell>
          <cell r="AF38">
            <v>334332.89357399999</v>
          </cell>
        </row>
        <row r="39">
          <cell r="G39">
            <v>0</v>
          </cell>
          <cell r="H39">
            <v>1.07</v>
          </cell>
          <cell r="I39">
            <v>1.07</v>
          </cell>
          <cell r="J39">
            <v>0</v>
          </cell>
          <cell r="L39">
            <v>0</v>
          </cell>
          <cell r="R39">
            <v>1.0680000000000001</v>
          </cell>
          <cell r="S39">
            <v>1.0680000000000001</v>
          </cell>
          <cell r="T39">
            <v>0</v>
          </cell>
          <cell r="V39">
            <v>0</v>
          </cell>
          <cell r="AB39">
            <v>1.0649999999999999</v>
          </cell>
          <cell r="AC39">
            <v>1.0649999999999999</v>
          </cell>
          <cell r="AD39">
            <v>0</v>
          </cell>
          <cell r="AF39">
            <v>0</v>
          </cell>
        </row>
        <row r="41">
          <cell r="G41">
            <v>0</v>
          </cell>
          <cell r="H41">
            <v>0</v>
          </cell>
          <cell r="I41">
            <v>1</v>
          </cell>
          <cell r="J41">
            <v>0</v>
          </cell>
          <cell r="L41">
            <v>0</v>
          </cell>
          <cell r="R41">
            <v>0</v>
          </cell>
          <cell r="S41">
            <v>1</v>
          </cell>
          <cell r="T41">
            <v>0</v>
          </cell>
          <cell r="V41">
            <v>0</v>
          </cell>
          <cell r="AB41">
            <v>0</v>
          </cell>
          <cell r="AC41">
            <v>1</v>
          </cell>
          <cell r="AD41">
            <v>0</v>
          </cell>
          <cell r="AF41">
            <v>0</v>
          </cell>
        </row>
        <row r="42">
          <cell r="G42">
            <v>189072</v>
          </cell>
          <cell r="H42">
            <v>1.07</v>
          </cell>
          <cell r="I42">
            <v>1.07</v>
          </cell>
          <cell r="J42">
            <v>202307.04</v>
          </cell>
          <cell r="L42">
            <v>202307.04</v>
          </cell>
          <cell r="R42">
            <v>1.0680000000000001</v>
          </cell>
          <cell r="S42">
            <v>1.0680000000000001</v>
          </cell>
          <cell r="T42">
            <v>216063.91872000002</v>
          </cell>
          <cell r="V42">
            <v>216063.91872000002</v>
          </cell>
          <cell r="AB42">
            <v>1.0649999999999999</v>
          </cell>
          <cell r="AC42">
            <v>1.0649999999999999</v>
          </cell>
          <cell r="AD42">
            <v>230108.07343680001</v>
          </cell>
          <cell r="AF42">
            <v>230108.07343680001</v>
          </cell>
        </row>
        <row r="43">
          <cell r="G43">
            <v>85638</v>
          </cell>
          <cell r="H43">
            <v>1.07</v>
          </cell>
          <cell r="I43">
            <v>1.07</v>
          </cell>
          <cell r="J43">
            <v>91632.66</v>
          </cell>
          <cell r="L43">
            <v>91632.66</v>
          </cell>
          <cell r="R43">
            <v>1.0680000000000001</v>
          </cell>
          <cell r="S43">
            <v>1.0680000000000001</v>
          </cell>
          <cell r="T43">
            <v>97863.680880000014</v>
          </cell>
          <cell r="V43">
            <v>97863.680880000014</v>
          </cell>
          <cell r="AB43">
            <v>1.0649999999999999</v>
          </cell>
          <cell r="AC43">
            <v>1.0649999999999999</v>
          </cell>
          <cell r="AD43">
            <v>104224.8201372</v>
          </cell>
          <cell r="AF43">
            <v>104224.8201372</v>
          </cell>
        </row>
        <row r="44">
          <cell r="G44">
            <v>3547673</v>
          </cell>
          <cell r="J44">
            <v>3768927.3640000001</v>
          </cell>
          <cell r="L44">
            <v>3797166.4640000002</v>
          </cell>
          <cell r="T44">
            <v>4027763.1720299996</v>
          </cell>
          <cell r="V44">
            <v>4056770.3755499995</v>
          </cell>
          <cell r="AD44">
            <v>4293649.6970121004</v>
          </cell>
          <cell r="AF44">
            <v>4322693.1595364995</v>
          </cell>
        </row>
        <row r="46">
          <cell r="G46">
            <v>12375317.138600001</v>
          </cell>
          <cell r="J46">
            <v>14534329.338708444</v>
          </cell>
          <cell r="L46">
            <v>14158836.858947692</v>
          </cell>
          <cell r="T46">
            <v>16754884.3744254</v>
          </cell>
          <cell r="V46">
            <v>15807803.738275725</v>
          </cell>
          <cell r="AD46">
            <v>20144394.851505049</v>
          </cell>
          <cell r="AF46">
            <v>18370130.793287098</v>
          </cell>
        </row>
        <row r="48">
          <cell r="G48">
            <v>9331.5499999999993</v>
          </cell>
          <cell r="J48">
            <v>9967.1550000000007</v>
          </cell>
          <cell r="L48">
            <v>9534.8852999999999</v>
          </cell>
          <cell r="T48">
            <v>10963.870500000001</v>
          </cell>
          <cell r="V48">
            <v>10033.499299999999</v>
          </cell>
          <cell r="AD48">
            <v>12060.257600000001</v>
          </cell>
          <cell r="AF48">
            <v>10558.1875</v>
          </cell>
        </row>
        <row r="50">
          <cell r="G50">
            <v>132.61802314299342</v>
          </cell>
          <cell r="J50">
            <v>145.82224655589727</v>
          </cell>
          <cell r="L50">
            <v>148.49509368453224</v>
          </cell>
          <cell r="T50">
            <v>152.81906489524297</v>
          </cell>
          <cell r="V50">
            <v>157.55025505683471</v>
          </cell>
          <cell r="AD50">
            <v>167.03121541537428</v>
          </cell>
          <cell r="AF50">
            <v>173.98943514961348</v>
          </cell>
        </row>
        <row r="51">
          <cell r="G51">
            <v>0</v>
          </cell>
          <cell r="H51">
            <v>1.07</v>
          </cell>
          <cell r="I51">
            <v>1.07</v>
          </cell>
          <cell r="J51">
            <v>0</v>
          </cell>
          <cell r="L51">
            <v>0</v>
          </cell>
          <cell r="R51">
            <v>1.0680000000000001</v>
          </cell>
          <cell r="S51">
            <v>1.0680000000000001</v>
          </cell>
          <cell r="T51">
            <v>0</v>
          </cell>
          <cell r="V51">
            <v>0</v>
          </cell>
          <cell r="AB51">
            <v>1.0649999999999999</v>
          </cell>
          <cell r="AC51">
            <v>1.0649999999999999</v>
          </cell>
          <cell r="AD51">
            <v>0</v>
          </cell>
          <cell r="AF51">
            <v>0</v>
          </cell>
        </row>
        <row r="52">
          <cell r="G52">
            <v>0</v>
          </cell>
          <cell r="H52">
            <v>1.07</v>
          </cell>
          <cell r="I52">
            <v>1.07</v>
          </cell>
          <cell r="R52">
            <v>1.0680000000000001</v>
          </cell>
          <cell r="S52">
            <v>1.0680000000000001</v>
          </cell>
          <cell r="AB52">
            <v>1.0649999999999999</v>
          </cell>
          <cell r="AC52">
            <v>1.0649999999999999</v>
          </cell>
        </row>
        <row r="53">
          <cell r="G53">
            <v>12375317.138600001</v>
          </cell>
          <cell r="J53">
            <v>14534329.338708444</v>
          </cell>
          <cell r="L53">
            <v>14158836.858947692</v>
          </cell>
          <cell r="T53">
            <v>16754884.3744254</v>
          </cell>
          <cell r="V53">
            <v>15807803.738275725</v>
          </cell>
          <cell r="AD53">
            <v>20144394.851505049</v>
          </cell>
          <cell r="AF53">
            <v>18370130.793287098</v>
          </cell>
        </row>
        <row r="54">
          <cell r="G54">
            <v>132.61802314299342</v>
          </cell>
          <cell r="J54">
            <v>145.82224655589727</v>
          </cell>
          <cell r="L54">
            <v>148.49509368453224</v>
          </cell>
          <cell r="T54">
            <v>152.81906489524297</v>
          </cell>
          <cell r="V54">
            <v>157.55025505683471</v>
          </cell>
          <cell r="AD54">
            <v>167.03121541537428</v>
          </cell>
          <cell r="AF54">
            <v>173.98943514961348</v>
          </cell>
        </row>
        <row r="55">
          <cell r="G55">
            <v>132.21459999999999</v>
          </cell>
        </row>
        <row r="56">
          <cell r="G56">
            <v>134.4941</v>
          </cell>
        </row>
        <row r="58">
          <cell r="G58">
            <v>0</v>
          </cell>
          <cell r="H58">
            <v>1.0995658289874113</v>
          </cell>
          <cell r="I58">
            <v>1.1399999999999999</v>
          </cell>
          <cell r="J58">
            <v>0</v>
          </cell>
          <cell r="L58">
            <v>0</v>
          </cell>
          <cell r="R58">
            <v>1.1523250103831519</v>
          </cell>
          <cell r="S58">
            <v>1.1499999999999999</v>
          </cell>
          <cell r="T58">
            <v>0</v>
          </cell>
          <cell r="V58">
            <v>0</v>
          </cell>
          <cell r="AB58">
            <v>1.2594910665745285</v>
          </cell>
          <cell r="AC58">
            <v>1.18</v>
          </cell>
          <cell r="AD58">
            <v>0</v>
          </cell>
          <cell r="AF58">
            <v>0</v>
          </cell>
        </row>
        <row r="59">
          <cell r="J59">
            <v>0</v>
          </cell>
          <cell r="T59">
            <v>0</v>
          </cell>
          <cell r="AD59">
            <v>0</v>
          </cell>
        </row>
        <row r="60">
          <cell r="L60">
            <v>0</v>
          </cell>
          <cell r="V60">
            <v>0</v>
          </cell>
          <cell r="AF60">
            <v>0</v>
          </cell>
        </row>
        <row r="61">
          <cell r="G61">
            <v>0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Control Panel"/>
      <sheetName val="FST5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clone"/>
      <sheetName val="Свод по регионам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</sheetNames>
    <sheetDataSet>
      <sheetData sheetId="0" refreshError="1">
        <row r="8">
          <cell r="G8">
            <v>12550382.6187</v>
          </cell>
          <cell r="H8">
            <v>12550382.6187</v>
          </cell>
          <cell r="I8">
            <v>789239.2794</v>
          </cell>
          <cell r="J8">
            <v>0</v>
          </cell>
          <cell r="K8">
            <v>789239.2794</v>
          </cell>
          <cell r="L8">
            <v>117109.09639999999</v>
          </cell>
          <cell r="M8">
            <v>3732.0171999999998</v>
          </cell>
          <cell r="N8">
            <v>668398.16579999996</v>
          </cell>
          <cell r="O8">
            <v>3233470.5200999998</v>
          </cell>
          <cell r="P8">
            <v>2920527</v>
          </cell>
          <cell r="Q8">
            <v>312943.52010000002</v>
          </cell>
          <cell r="R8">
            <v>0</v>
          </cell>
          <cell r="S8">
            <v>0</v>
          </cell>
          <cell r="T8">
            <v>0</v>
          </cell>
          <cell r="U8">
            <v>8527672.8191999998</v>
          </cell>
          <cell r="V8">
            <v>816.21320000000003</v>
          </cell>
          <cell r="W8">
            <v>772.50149999999996</v>
          </cell>
          <cell r="X8">
            <v>9331.5499999999993</v>
          </cell>
          <cell r="Y8">
            <v>10447.85</v>
          </cell>
          <cell r="Z8">
            <v>10141.549999999999</v>
          </cell>
          <cell r="AA8">
            <v>410</v>
          </cell>
        </row>
        <row r="9">
          <cell r="G9">
            <v>5498457.9024</v>
          </cell>
          <cell r="H9">
            <v>5498457.9024</v>
          </cell>
          <cell r="I9">
            <v>415359.5526</v>
          </cell>
          <cell r="J9">
            <v>0</v>
          </cell>
          <cell r="K9">
            <v>415359.5526</v>
          </cell>
          <cell r="L9">
            <v>49722.9421</v>
          </cell>
          <cell r="M9">
            <v>1558.8749</v>
          </cell>
          <cell r="N9">
            <v>364077.73560000001</v>
          </cell>
          <cell r="O9">
            <v>1500122.6577999999</v>
          </cell>
          <cell r="P9">
            <v>763077.43500000006</v>
          </cell>
          <cell r="Q9">
            <v>315485.15240000002</v>
          </cell>
          <cell r="R9">
            <v>421560.07040000003</v>
          </cell>
          <cell r="S9">
            <v>0</v>
          </cell>
          <cell r="T9">
            <v>0</v>
          </cell>
          <cell r="U9">
            <v>3582975.6919999998</v>
          </cell>
          <cell r="V9">
            <v>827.6739</v>
          </cell>
          <cell r="W9">
            <v>728.48590000000002</v>
          </cell>
          <cell r="X9">
            <v>3723.1</v>
          </cell>
          <cell r="Y9">
            <v>4328.97</v>
          </cell>
          <cell r="Z9">
            <v>4085.7</v>
          </cell>
          <cell r="AA9">
            <v>243.27</v>
          </cell>
        </row>
        <row r="10">
          <cell r="G10">
            <v>7662951.7280999999</v>
          </cell>
          <cell r="H10">
            <v>7662951.7280999999</v>
          </cell>
          <cell r="I10">
            <v>440293.77879999997</v>
          </cell>
          <cell r="J10">
            <v>0</v>
          </cell>
          <cell r="K10">
            <v>440293.77879999997</v>
          </cell>
          <cell r="L10">
            <v>80103.777000000002</v>
          </cell>
          <cell r="M10">
            <v>2157.2934</v>
          </cell>
          <cell r="N10">
            <v>358032.7084</v>
          </cell>
          <cell r="O10">
            <v>2328963.4246</v>
          </cell>
          <cell r="P10">
            <v>1442731.7202000001</v>
          </cell>
          <cell r="Q10">
            <v>692233.31889999995</v>
          </cell>
          <cell r="R10">
            <v>167998.3855</v>
          </cell>
          <cell r="S10">
            <v>-26000</v>
          </cell>
          <cell r="T10">
            <v>0</v>
          </cell>
          <cell r="U10">
            <v>4893694.5247</v>
          </cell>
          <cell r="V10">
            <v>754.7921</v>
          </cell>
          <cell r="W10">
            <v>705.4579</v>
          </cell>
          <cell r="X10">
            <v>5364.9</v>
          </cell>
          <cell r="Y10">
            <v>6483.5</v>
          </cell>
          <cell r="Z10">
            <v>6258.5</v>
          </cell>
          <cell r="AA10">
            <v>225</v>
          </cell>
        </row>
        <row r="11">
          <cell r="G11">
            <v>9470763.4067000002</v>
          </cell>
          <cell r="H11">
            <v>9470763.4067000002</v>
          </cell>
          <cell r="I11">
            <v>741812.96059999999</v>
          </cell>
          <cell r="J11">
            <v>0</v>
          </cell>
          <cell r="K11">
            <v>741812.96059999999</v>
          </cell>
          <cell r="L11">
            <v>98810.714300000007</v>
          </cell>
          <cell r="M11">
            <v>2661.8530999999998</v>
          </cell>
          <cell r="N11">
            <v>640340.39320000005</v>
          </cell>
          <cell r="O11">
            <v>2570533.6546</v>
          </cell>
          <cell r="P11">
            <v>1643674.6078999999</v>
          </cell>
          <cell r="Q11">
            <v>352176.31969999999</v>
          </cell>
          <cell r="R11">
            <v>574682.72699999996</v>
          </cell>
          <cell r="S11">
            <v>0</v>
          </cell>
          <cell r="T11">
            <v>0</v>
          </cell>
          <cell r="U11">
            <v>6158416.7915000003</v>
          </cell>
          <cell r="V11">
            <v>758.60789999999997</v>
          </cell>
          <cell r="W11">
            <v>727.90920000000006</v>
          </cell>
          <cell r="X11">
            <v>6537</v>
          </cell>
          <cell r="Y11">
            <v>8118.05</v>
          </cell>
          <cell r="Z11">
            <v>7918.3</v>
          </cell>
          <cell r="AA11">
            <v>199.75</v>
          </cell>
        </row>
        <row r="12">
          <cell r="G12">
            <v>5449426.8413000004</v>
          </cell>
          <cell r="H12">
            <v>5449426.8413000004</v>
          </cell>
          <cell r="I12">
            <v>237521.65470000001</v>
          </cell>
          <cell r="J12">
            <v>0</v>
          </cell>
          <cell r="K12">
            <v>237521.65470000001</v>
          </cell>
          <cell r="L12">
            <v>48327.814599999998</v>
          </cell>
          <cell r="M12">
            <v>1567.0081</v>
          </cell>
          <cell r="N12">
            <v>187626.83199999999</v>
          </cell>
          <cell r="O12">
            <v>1624581.4907</v>
          </cell>
          <cell r="P12">
            <v>672660</v>
          </cell>
          <cell r="Q12">
            <v>199617.565</v>
          </cell>
          <cell r="R12">
            <v>752303.92570000002</v>
          </cell>
          <cell r="S12">
            <v>0</v>
          </cell>
          <cell r="T12">
            <v>0</v>
          </cell>
          <cell r="U12">
            <v>3587323.6959000002</v>
          </cell>
          <cell r="V12">
            <v>923.226</v>
          </cell>
          <cell r="W12">
            <v>849.44190000000003</v>
          </cell>
          <cell r="X12">
            <v>3389.71</v>
          </cell>
          <cell r="Y12">
            <v>3885.64</v>
          </cell>
          <cell r="Z12">
            <v>3790.35</v>
          </cell>
          <cell r="AA12">
            <v>95.29</v>
          </cell>
        </row>
        <row r="13">
          <cell r="G13">
            <v>5005269.1846000003</v>
          </cell>
          <cell r="H13">
            <v>5005269.1846000003</v>
          </cell>
          <cell r="I13">
            <v>624612.48759999999</v>
          </cell>
          <cell r="J13">
            <v>333433.8</v>
          </cell>
          <cell r="K13">
            <v>374076.58390000003</v>
          </cell>
          <cell r="L13">
            <v>51950.903200000001</v>
          </cell>
          <cell r="M13">
            <v>1198.627</v>
          </cell>
          <cell r="N13">
            <v>320927.05369999999</v>
          </cell>
          <cell r="O13">
            <v>1686990.0785000001</v>
          </cell>
          <cell r="P13">
            <v>1385898.5799</v>
          </cell>
          <cell r="Q13">
            <v>193107.3224</v>
          </cell>
          <cell r="R13">
            <v>107984.1762</v>
          </cell>
          <cell r="S13">
            <v>0</v>
          </cell>
          <cell r="T13">
            <v>0</v>
          </cell>
          <cell r="U13">
            <v>2693666.6184999999</v>
          </cell>
          <cell r="V13">
            <v>665.41499999999996</v>
          </cell>
          <cell r="W13">
            <v>605.33299999999997</v>
          </cell>
          <cell r="X13">
            <v>3326.8</v>
          </cell>
          <cell r="Y13">
            <v>4048.1</v>
          </cell>
          <cell r="Z13">
            <v>3908.8</v>
          </cell>
          <cell r="AA13">
            <v>139.30000000000001</v>
          </cell>
        </row>
        <row r="14">
          <cell r="G14">
            <v>3871475.2555999998</v>
          </cell>
          <cell r="H14">
            <v>3871475.2555999998</v>
          </cell>
          <cell r="I14">
            <v>211336.726</v>
          </cell>
          <cell r="J14">
            <v>0</v>
          </cell>
          <cell r="K14">
            <v>211335.726</v>
          </cell>
          <cell r="L14">
            <v>36695.097000000002</v>
          </cell>
          <cell r="M14">
            <v>1099.2019</v>
          </cell>
          <cell r="N14">
            <v>173541.4271</v>
          </cell>
          <cell r="O14">
            <v>1153799.2792</v>
          </cell>
          <cell r="P14">
            <v>1029483</v>
          </cell>
          <cell r="Q14">
            <v>124316.2792</v>
          </cell>
          <cell r="R14">
            <v>0</v>
          </cell>
          <cell r="S14">
            <v>0</v>
          </cell>
          <cell r="T14">
            <v>0</v>
          </cell>
          <cell r="U14">
            <v>-1362049.1598</v>
          </cell>
          <cell r="V14">
            <v>-194578.45139999999</v>
          </cell>
          <cell r="W14">
            <v>733.29650000000004</v>
          </cell>
          <cell r="X14">
            <v>2508.37</v>
          </cell>
          <cell r="Y14">
            <v>7</v>
          </cell>
          <cell r="Z14">
            <v>3073.07</v>
          </cell>
          <cell r="AA14">
            <v>166.8</v>
          </cell>
        </row>
        <row r="15">
          <cell r="G15">
            <v>6251902.0334000001</v>
          </cell>
          <cell r="H15">
            <v>6251902.0334000001</v>
          </cell>
          <cell r="I15">
            <v>470883.53730000003</v>
          </cell>
          <cell r="J15">
            <v>0</v>
          </cell>
          <cell r="K15">
            <v>470883.53730000003</v>
          </cell>
          <cell r="L15">
            <v>67886.428599999999</v>
          </cell>
          <cell r="M15">
            <v>1808.8036999999999</v>
          </cell>
          <cell r="N15">
            <v>401188.30499999999</v>
          </cell>
          <cell r="O15">
            <v>1660644.4971</v>
          </cell>
          <cell r="P15">
            <v>1475428.2217000001</v>
          </cell>
          <cell r="Q15">
            <v>177269.59890000001</v>
          </cell>
          <cell r="R15">
            <v>7946.6764999999996</v>
          </cell>
          <cell r="S15">
            <v>0</v>
          </cell>
          <cell r="T15">
            <v>0</v>
          </cell>
          <cell r="U15">
            <v>4120373.9989999998</v>
          </cell>
          <cell r="V15">
            <v>707.18309999999997</v>
          </cell>
          <cell r="W15">
            <v>665.01980000000003</v>
          </cell>
          <cell r="X15">
            <v>4832.46</v>
          </cell>
          <cell r="Y15">
            <v>5826.46</v>
          </cell>
          <cell r="Z15">
            <v>5644.89</v>
          </cell>
          <cell r="AA15">
            <v>181.57</v>
          </cell>
        </row>
        <row r="16">
          <cell r="G16">
            <v>9048819.5743000004</v>
          </cell>
          <cell r="H16">
            <v>9048819.5743000004</v>
          </cell>
          <cell r="I16">
            <v>624078.05429999996</v>
          </cell>
          <cell r="J16">
            <v>17525.28</v>
          </cell>
          <cell r="K16">
            <v>611332.39430000004</v>
          </cell>
          <cell r="L16">
            <v>95430.712299999999</v>
          </cell>
          <cell r="M16">
            <v>2762.4220999999998</v>
          </cell>
          <cell r="N16">
            <v>513139.2599</v>
          </cell>
          <cell r="O16">
            <v>2085724.2975999999</v>
          </cell>
          <cell r="P16">
            <v>1117303.952</v>
          </cell>
          <cell r="Q16">
            <v>292569.46010000003</v>
          </cell>
          <cell r="R16">
            <v>675850.88549999997</v>
          </cell>
          <cell r="S16">
            <v>0</v>
          </cell>
          <cell r="T16">
            <v>0</v>
          </cell>
          <cell r="U16">
            <v>6339017.2224000003</v>
          </cell>
          <cell r="V16">
            <v>828.35029999999995</v>
          </cell>
          <cell r="W16">
            <v>754.99030000000005</v>
          </cell>
          <cell r="X16">
            <v>6461.1</v>
          </cell>
          <cell r="Y16">
            <v>7652.58</v>
          </cell>
          <cell r="Z16">
            <v>7409.82</v>
          </cell>
          <cell r="AA16">
            <v>242.76</v>
          </cell>
        </row>
        <row r="17">
          <cell r="G17">
            <v>48176518.647699997</v>
          </cell>
          <cell r="H17">
            <v>48176518.647699997</v>
          </cell>
          <cell r="I17">
            <v>3754520.3470999999</v>
          </cell>
          <cell r="J17">
            <v>0</v>
          </cell>
          <cell r="K17">
            <v>3754520.3470999999</v>
          </cell>
          <cell r="L17">
            <v>450405.79810000001</v>
          </cell>
          <cell r="M17">
            <v>12770.4756</v>
          </cell>
          <cell r="N17">
            <v>3291344.0734000001</v>
          </cell>
          <cell r="O17">
            <v>15308059.0462</v>
          </cell>
          <cell r="P17">
            <v>27311690.078499999</v>
          </cell>
          <cell r="Q17">
            <v>1652214.0077</v>
          </cell>
          <cell r="R17">
            <v>0</v>
          </cell>
          <cell r="S17">
            <v>0</v>
          </cell>
          <cell r="T17">
            <v>-13655845.039999999</v>
          </cell>
          <cell r="U17">
            <v>29113939.2544</v>
          </cell>
          <cell r="V17">
            <v>732.37180000000001</v>
          </cell>
          <cell r="W17">
            <v>687.71609999999998</v>
          </cell>
          <cell r="X17">
            <v>32824.5</v>
          </cell>
          <cell r="Y17">
            <v>39752.949999999997</v>
          </cell>
          <cell r="Z17">
            <v>39033.5</v>
          </cell>
          <cell r="AA17">
            <v>719.45</v>
          </cell>
        </row>
        <row r="18">
          <cell r="G18">
            <v>3418999.213</v>
          </cell>
          <cell r="H18">
            <v>3418999.213</v>
          </cell>
          <cell r="I18">
            <v>228152.3493</v>
          </cell>
          <cell r="J18">
            <v>0</v>
          </cell>
          <cell r="K18">
            <v>228152.3493</v>
          </cell>
          <cell r="L18">
            <v>34041.235099999998</v>
          </cell>
          <cell r="M18">
            <v>869.28750000000002</v>
          </cell>
          <cell r="N18">
            <v>193241.82670000001</v>
          </cell>
          <cell r="O18">
            <v>1205679.1668</v>
          </cell>
          <cell r="P18">
            <v>1096145.7315</v>
          </cell>
          <cell r="Q18">
            <v>109533.4353</v>
          </cell>
          <cell r="R18">
            <v>0</v>
          </cell>
          <cell r="S18">
            <v>0</v>
          </cell>
          <cell r="T18">
            <v>0</v>
          </cell>
          <cell r="U18">
            <v>1985167.6969000001</v>
          </cell>
          <cell r="V18">
            <v>704.39729999999997</v>
          </cell>
          <cell r="W18">
            <v>665.59</v>
          </cell>
          <cell r="X18">
            <v>2325.9499999999998</v>
          </cell>
          <cell r="Y18">
            <v>2818.25</v>
          </cell>
          <cell r="Z18">
            <v>2727.65</v>
          </cell>
          <cell r="AA18">
            <v>90.6</v>
          </cell>
        </row>
        <row r="19">
          <cell r="G19">
            <v>5438842.6375000002</v>
          </cell>
          <cell r="H19">
            <v>5438842.6375000002</v>
          </cell>
          <cell r="I19">
            <v>1186401.7345</v>
          </cell>
          <cell r="J19">
            <v>1130038.94</v>
          </cell>
          <cell r="K19">
            <v>304750.79930000001</v>
          </cell>
          <cell r="L19">
            <v>59848.098400000003</v>
          </cell>
          <cell r="M19">
            <v>1214.385</v>
          </cell>
          <cell r="N19">
            <v>243688.31589999999</v>
          </cell>
          <cell r="O19">
            <v>1405518.4394</v>
          </cell>
          <cell r="P19">
            <v>921622</v>
          </cell>
          <cell r="Q19">
            <v>134715.29120000001</v>
          </cell>
          <cell r="R19">
            <v>349181.1482</v>
          </cell>
          <cell r="S19">
            <v>0</v>
          </cell>
          <cell r="T19">
            <v>0</v>
          </cell>
          <cell r="U19">
            <v>2846922.4635999999</v>
          </cell>
          <cell r="V19">
            <v>763.48329999999999</v>
          </cell>
          <cell r="W19">
            <v>687.75660000000005</v>
          </cell>
          <cell r="X19">
            <v>4438.6099999999997</v>
          </cell>
          <cell r="Y19">
            <v>3728.86</v>
          </cell>
          <cell r="Z19">
            <v>3170.76</v>
          </cell>
          <cell r="AA19">
            <v>136.1</v>
          </cell>
        </row>
        <row r="20">
          <cell r="G20">
            <v>5439942.2211999996</v>
          </cell>
          <cell r="H20">
            <v>5439942.2211999996</v>
          </cell>
          <cell r="I20">
            <v>347133.58240000001</v>
          </cell>
          <cell r="J20">
            <v>0</v>
          </cell>
          <cell r="K20">
            <v>347133.58240000001</v>
          </cell>
          <cell r="L20">
            <v>49191.346100000002</v>
          </cell>
          <cell r="M20">
            <v>1504.9148</v>
          </cell>
          <cell r="N20">
            <v>296437.32150000002</v>
          </cell>
          <cell r="O20">
            <v>1644413.2634000001</v>
          </cell>
          <cell r="P20">
            <v>1431424</v>
          </cell>
          <cell r="Q20">
            <v>212989.2634</v>
          </cell>
          <cell r="R20">
            <v>0</v>
          </cell>
          <cell r="S20">
            <v>0</v>
          </cell>
          <cell r="T20">
            <v>0</v>
          </cell>
          <cell r="U20">
            <v>3448395.3753999998</v>
          </cell>
          <cell r="V20">
            <v>809.779</v>
          </cell>
          <cell r="W20">
            <v>721.82320000000004</v>
          </cell>
          <cell r="X20">
            <v>3520.14</v>
          </cell>
          <cell r="Y20">
            <v>4258.4399999999996</v>
          </cell>
          <cell r="Z20">
            <v>4133.8</v>
          </cell>
          <cell r="AA20">
            <v>124.82</v>
          </cell>
        </row>
        <row r="21">
          <cell r="G21">
            <v>4786609.7582</v>
          </cell>
          <cell r="H21">
            <v>4786609.7582</v>
          </cell>
          <cell r="I21">
            <v>298273.59370000003</v>
          </cell>
          <cell r="J21">
            <v>0</v>
          </cell>
          <cell r="K21">
            <v>298273.59370000003</v>
          </cell>
          <cell r="L21">
            <v>42426.225700000003</v>
          </cell>
          <cell r="M21">
            <v>1223.9419</v>
          </cell>
          <cell r="N21">
            <v>254623.42610000001</v>
          </cell>
          <cell r="O21">
            <v>1683630.4313000001</v>
          </cell>
          <cell r="P21">
            <v>1328634.2035999999</v>
          </cell>
          <cell r="Q21">
            <v>354996.22769999999</v>
          </cell>
          <cell r="R21">
            <v>0</v>
          </cell>
          <cell r="S21">
            <v>0</v>
          </cell>
          <cell r="T21">
            <v>0</v>
          </cell>
          <cell r="U21">
            <v>2804705.7332000001</v>
          </cell>
          <cell r="V21">
            <v>799.52610000000004</v>
          </cell>
          <cell r="W21">
            <v>763.3193</v>
          </cell>
          <cell r="X21">
            <v>2878.04</v>
          </cell>
          <cell r="Y21">
            <v>3507.96</v>
          </cell>
          <cell r="Z21">
            <v>3414.46</v>
          </cell>
          <cell r="AA21">
            <v>92.9</v>
          </cell>
        </row>
        <row r="22">
          <cell r="G22">
            <v>7031403.8021</v>
          </cell>
          <cell r="H22">
            <v>7031403.8021</v>
          </cell>
          <cell r="I22">
            <v>486669.5379</v>
          </cell>
          <cell r="J22">
            <v>0</v>
          </cell>
          <cell r="K22">
            <v>486669.5379</v>
          </cell>
          <cell r="L22">
            <v>65394.416400000002</v>
          </cell>
          <cell r="M22">
            <v>1882.9296999999999</v>
          </cell>
          <cell r="N22">
            <v>419392.19179999997</v>
          </cell>
          <cell r="O22">
            <v>2229294.7662</v>
          </cell>
          <cell r="P22">
            <v>1640318.6521000001</v>
          </cell>
          <cell r="Q22">
            <v>374236.82260000001</v>
          </cell>
          <cell r="R22">
            <v>214739.29149999999</v>
          </cell>
          <cell r="S22">
            <v>0</v>
          </cell>
          <cell r="T22">
            <v>0</v>
          </cell>
          <cell r="U22">
            <v>4315439.4979999997</v>
          </cell>
          <cell r="V22">
            <v>768.25049999999999</v>
          </cell>
          <cell r="W22">
            <v>686.88329999999996</v>
          </cell>
          <cell r="X22">
            <v>4204.3</v>
          </cell>
          <cell r="Y22">
            <v>5617.23</v>
          </cell>
          <cell r="Z22">
            <v>5415.8</v>
          </cell>
          <cell r="AA22">
            <v>185.07</v>
          </cell>
        </row>
        <row r="23">
          <cell r="G23">
            <v>10509784.8949</v>
          </cell>
          <cell r="H23">
            <v>10509784.8949</v>
          </cell>
          <cell r="I23">
            <v>514147.08679999999</v>
          </cell>
          <cell r="J23">
            <v>0</v>
          </cell>
          <cell r="K23">
            <v>514147.08679999999</v>
          </cell>
          <cell r="L23">
            <v>105879.3186</v>
          </cell>
          <cell r="M23">
            <v>3309.9218000000001</v>
          </cell>
          <cell r="N23">
            <v>404957.84639999998</v>
          </cell>
          <cell r="O23">
            <v>2424372.0724999998</v>
          </cell>
          <cell r="P23">
            <v>1760392.3563000001</v>
          </cell>
          <cell r="Q23">
            <v>437813.17460000003</v>
          </cell>
          <cell r="R23">
            <v>226166.5416</v>
          </cell>
          <cell r="S23">
            <v>0</v>
          </cell>
          <cell r="T23">
            <v>0</v>
          </cell>
          <cell r="U23">
            <v>7571265.7356000002</v>
          </cell>
          <cell r="V23">
            <v>870.43949999999995</v>
          </cell>
          <cell r="W23">
            <v>808.98209999999995</v>
          </cell>
          <cell r="X23">
            <v>7189.91</v>
          </cell>
          <cell r="Y23">
            <v>8698.2099999999991</v>
          </cell>
          <cell r="Z23">
            <v>8471.2199999999993</v>
          </cell>
          <cell r="AA23">
            <v>226.99</v>
          </cell>
        </row>
        <row r="24">
          <cell r="G24">
            <v>8509116.0681999996</v>
          </cell>
          <cell r="H24">
            <v>8509116.0681999996</v>
          </cell>
          <cell r="I24">
            <v>395635.60639999999</v>
          </cell>
          <cell r="J24">
            <v>0</v>
          </cell>
          <cell r="K24">
            <v>395635.60639999999</v>
          </cell>
          <cell r="L24">
            <v>86086.103499999997</v>
          </cell>
          <cell r="M24">
            <v>2712.7687000000001</v>
          </cell>
          <cell r="N24">
            <v>306836.73420000001</v>
          </cell>
          <cell r="O24">
            <v>1909258.2962</v>
          </cell>
          <cell r="P24">
            <v>1403023.0536</v>
          </cell>
          <cell r="Q24">
            <v>167044.05739999999</v>
          </cell>
          <cell r="R24">
            <v>339191.18520000001</v>
          </cell>
          <cell r="S24">
            <v>0</v>
          </cell>
          <cell r="T24">
            <v>0</v>
          </cell>
          <cell r="U24">
            <v>6204222.1655999999</v>
          </cell>
          <cell r="V24">
            <v>841.45929999999998</v>
          </cell>
          <cell r="W24">
            <v>809.9162</v>
          </cell>
          <cell r="X24">
            <v>6203.3</v>
          </cell>
          <cell r="Y24">
            <v>7373.17</v>
          </cell>
          <cell r="Z24">
            <v>7117.92</v>
          </cell>
          <cell r="AA24">
            <v>228.77</v>
          </cell>
        </row>
        <row r="25">
          <cell r="G25">
            <v>52971961.675999999</v>
          </cell>
          <cell r="H25">
            <v>52971961.675999999</v>
          </cell>
          <cell r="I25">
            <v>643520.14580000006</v>
          </cell>
          <cell r="J25">
            <v>0</v>
          </cell>
          <cell r="K25">
            <v>643520.14580000006</v>
          </cell>
          <cell r="L25">
            <v>499525.516</v>
          </cell>
          <cell r="M25">
            <v>15829.001200000001</v>
          </cell>
          <cell r="N25">
            <v>128165.6286</v>
          </cell>
          <cell r="O25">
            <v>16337670.346000001</v>
          </cell>
          <cell r="P25">
            <v>13861606.352</v>
          </cell>
          <cell r="Q25">
            <v>2476063.9939999999</v>
          </cell>
          <cell r="R25">
            <v>0</v>
          </cell>
          <cell r="S25">
            <v>0</v>
          </cell>
          <cell r="T25">
            <v>0</v>
          </cell>
          <cell r="U25">
            <v>35990771.184199996</v>
          </cell>
          <cell r="V25">
            <v>844.81309999999996</v>
          </cell>
          <cell r="W25">
            <v>764.40449999999998</v>
          </cell>
          <cell r="X25">
            <v>36929.699999999997</v>
          </cell>
          <cell r="Y25">
            <v>42602.05</v>
          </cell>
          <cell r="Z25">
            <v>41792.699999999997</v>
          </cell>
          <cell r="AA25">
            <v>809.4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</sheetNames>
    <sheetDataSet>
      <sheetData sheetId="0"/>
      <sheetData sheetId="1"/>
      <sheetData sheetId="2"/>
      <sheetData sheetId="3"/>
      <sheetData sheetId="4">
        <row r="22">
          <cell r="AB22">
            <v>5</v>
          </cell>
        </row>
      </sheetData>
      <sheetData sheetId="5"/>
      <sheetData sheetId="6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8">
          <cell r="B28" t="str">
            <v>БП №1</v>
          </cell>
        </row>
        <row r="29">
          <cell r="B29" t="str">
            <v>БП №2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</row>
        <row r="34">
          <cell r="B34" t="str">
            <v>БП №7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</sheetData>
      <sheetData sheetId="7"/>
      <sheetData sheetId="8">
        <row r="7">
          <cell r="K7">
            <v>3</v>
          </cell>
        </row>
        <row r="8">
          <cell r="K8">
            <v>2</v>
          </cell>
        </row>
        <row r="10">
          <cell r="K10">
            <v>1860</v>
          </cell>
        </row>
        <row r="12">
          <cell r="K12">
            <v>1860</v>
          </cell>
        </row>
        <row r="13">
          <cell r="K13">
            <v>4</v>
          </cell>
        </row>
        <row r="14">
          <cell r="K14">
            <v>1.42</v>
          </cell>
        </row>
        <row r="20">
          <cell r="K20">
            <v>30</v>
          </cell>
        </row>
        <row r="38">
          <cell r="K38">
            <v>15000</v>
          </cell>
        </row>
      </sheetData>
      <sheetData sheetId="9"/>
      <sheetData sheetId="10"/>
      <sheetData sheetId="11"/>
      <sheetData sheetId="12"/>
      <sheetData sheetId="13"/>
      <sheetData sheetId="14">
        <row r="28">
          <cell r="B28" t="str">
            <v>Другие прочие платежи из прибыли</v>
          </cell>
        </row>
        <row r="29">
          <cell r="B29" t="str">
            <v>Резерв по сомнительным долгам</v>
          </cell>
        </row>
        <row r="48">
          <cell r="B48" t="str">
            <v>Сбор на содержание милиции</v>
          </cell>
        </row>
      </sheetData>
      <sheetData sheetId="15"/>
      <sheetData sheetId="16"/>
      <sheetData sheetId="17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</sheetData>
      <sheetData sheetId="18"/>
      <sheetData sheetId="19"/>
      <sheetData sheetId="20"/>
      <sheetData sheetId="2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.1"/>
      <sheetName val="21.2.1"/>
      <sheetName val="21.2.2"/>
      <sheetName val="21.3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  <sheetName val="перекрестка"/>
      <sheetName val="пр 5"/>
      <sheetName val="пр 11"/>
      <sheetName val="пр 7"/>
      <sheetName val="пр 13"/>
      <sheetName val="пр 19"/>
      <sheetName val="пр 10"/>
      <sheetName val="П 1.21"/>
      <sheetName val="пр 14"/>
      <sheetName val="пр 20"/>
      <sheetName val="пр 24.1"/>
      <sheetName val="пр 24"/>
      <sheetName val="пр 27"/>
      <sheetName val="пр 6"/>
      <sheetName val="П 1.13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Справочники"/>
      <sheetName val="TEHSHEET"/>
    </sheetNames>
    <sheetDataSet>
      <sheetData sheetId="0">
        <row r="14">
          <cell r="B14">
            <v>2005</v>
          </cell>
        </row>
      </sheetData>
      <sheetData sheetId="1"/>
      <sheetData sheetId="2" refreshError="1">
        <row r="6">
          <cell r="D6">
            <v>1489</v>
          </cell>
        </row>
        <row r="9">
          <cell r="B9" t="str">
            <v>ГРЭС</v>
          </cell>
          <cell r="D9">
            <v>54</v>
          </cell>
          <cell r="E9">
            <v>54</v>
          </cell>
        </row>
        <row r="10">
          <cell r="B10" t="str">
            <v>ТЭЦ-1</v>
          </cell>
          <cell r="D10">
            <v>22</v>
          </cell>
          <cell r="E10">
            <v>22</v>
          </cell>
        </row>
        <row r="11">
          <cell r="B11" t="str">
            <v>ТЭЦ-2</v>
          </cell>
          <cell r="D11">
            <v>296</v>
          </cell>
          <cell r="E11">
            <v>296</v>
          </cell>
        </row>
        <row r="12">
          <cell r="B12" t="str">
            <v>ТЭЦ-3</v>
          </cell>
          <cell r="D12">
            <v>202</v>
          </cell>
          <cell r="E12">
            <v>202</v>
          </cell>
        </row>
        <row r="13">
          <cell r="B13" t="str">
            <v>ТЭЦ-4</v>
          </cell>
          <cell r="D13">
            <v>465</v>
          </cell>
          <cell r="E13">
            <v>465</v>
          </cell>
        </row>
        <row r="14">
          <cell r="B14" t="str">
            <v>ТЭЦ-5</v>
          </cell>
          <cell r="D14">
            <v>440</v>
          </cell>
          <cell r="E14">
            <v>440</v>
          </cell>
        </row>
        <row r="19">
          <cell r="B19" t="str">
            <v>ГЭС1</v>
          </cell>
          <cell r="D19">
            <v>10</v>
          </cell>
          <cell r="E19">
            <v>10</v>
          </cell>
        </row>
        <row r="20">
          <cell r="B20" t="str">
            <v>ГЭС2</v>
          </cell>
          <cell r="D20">
            <v>0</v>
          </cell>
          <cell r="E20">
            <v>0</v>
          </cell>
        </row>
      </sheetData>
      <sheetData sheetId="3" refreshError="1">
        <row r="6">
          <cell r="D6">
            <v>1502.72</v>
          </cell>
          <cell r="E6">
            <v>1508.8899999999999</v>
          </cell>
        </row>
        <row r="8">
          <cell r="D8">
            <v>667.7</v>
          </cell>
          <cell r="E8">
            <v>623.6</v>
          </cell>
        </row>
        <row r="9">
          <cell r="D9">
            <v>66.02</v>
          </cell>
          <cell r="E9">
            <v>85.69</v>
          </cell>
        </row>
        <row r="10">
          <cell r="D10">
            <v>629</v>
          </cell>
          <cell r="E10">
            <v>659.6</v>
          </cell>
        </row>
        <row r="12">
          <cell r="D12">
            <v>571.74</v>
          </cell>
          <cell r="E12">
            <v>600.1</v>
          </cell>
        </row>
        <row r="13">
          <cell r="D13">
            <v>57.259999999999991</v>
          </cell>
          <cell r="E13">
            <v>59.5</v>
          </cell>
        </row>
        <row r="14">
          <cell r="D14">
            <v>140</v>
          </cell>
          <cell r="E14">
            <v>140</v>
          </cell>
        </row>
        <row r="15">
          <cell r="D15">
            <v>173.09</v>
          </cell>
          <cell r="E15">
            <v>166.93</v>
          </cell>
        </row>
        <row r="16">
          <cell r="D16">
            <v>8.2999999999999989</v>
          </cell>
          <cell r="E16">
            <v>6.92</v>
          </cell>
        </row>
        <row r="17">
          <cell r="D17">
            <v>1321.3300000000002</v>
          </cell>
          <cell r="E17">
            <v>1335.0426413505579</v>
          </cell>
        </row>
        <row r="19">
          <cell r="D19">
            <v>1264.07</v>
          </cell>
          <cell r="E19">
            <v>1275.54</v>
          </cell>
        </row>
        <row r="20">
          <cell r="D20">
            <v>57.3</v>
          </cell>
          <cell r="E20">
            <v>59.5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</sheetData>
      <sheetData sheetId="4" refreshError="1">
        <row r="6">
          <cell r="C6">
            <v>5528.9690000000001</v>
          </cell>
          <cell r="D6">
            <v>5201.7</v>
          </cell>
        </row>
        <row r="7">
          <cell r="C7">
            <v>5496.2690000000002</v>
          </cell>
          <cell r="D7">
            <v>5169</v>
          </cell>
        </row>
        <row r="9">
          <cell r="B9" t="str">
            <v>ГРЭС</v>
          </cell>
          <cell r="C9">
            <v>226.03399999999999</v>
          </cell>
          <cell r="D9">
            <v>234</v>
          </cell>
        </row>
        <row r="10">
          <cell r="B10" t="str">
            <v>ТЭЦ-1</v>
          </cell>
          <cell r="C10">
            <v>55.439</v>
          </cell>
          <cell r="D10">
            <v>58.9</v>
          </cell>
        </row>
        <row r="11">
          <cell r="B11" t="str">
            <v>ТЭЦ-2</v>
          </cell>
          <cell r="C11">
            <v>859.84699999999998</v>
          </cell>
          <cell r="D11">
            <v>862</v>
          </cell>
        </row>
        <row r="12">
          <cell r="B12" t="str">
            <v>ТЭЦ-3</v>
          </cell>
          <cell r="C12">
            <v>658.649</v>
          </cell>
          <cell r="D12">
            <v>673.9</v>
          </cell>
        </row>
        <row r="13">
          <cell r="B13" t="str">
            <v>ТЭЦ-4</v>
          </cell>
          <cell r="C13">
            <v>1704.9</v>
          </cell>
          <cell r="D13">
            <v>1545.1</v>
          </cell>
        </row>
        <row r="14">
          <cell r="B14" t="str">
            <v>ТЭЦ-5</v>
          </cell>
          <cell r="C14">
            <v>1991.4</v>
          </cell>
          <cell r="D14">
            <v>1795.1</v>
          </cell>
        </row>
        <row r="17">
          <cell r="C17">
            <v>32.700000000000003</v>
          </cell>
          <cell r="D17">
            <v>32.700000000000003</v>
          </cell>
        </row>
        <row r="19">
          <cell r="B19" t="str">
            <v>ГЭС1</v>
          </cell>
          <cell r="C19">
            <v>32.700000000000003</v>
          </cell>
          <cell r="D19">
            <v>32.700000000000003</v>
          </cell>
        </row>
        <row r="20">
          <cell r="B20" t="str">
            <v>ГЭС2</v>
          </cell>
          <cell r="C20">
            <v>0</v>
          </cell>
          <cell r="D20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657.20399999999995</v>
          </cell>
          <cell r="D24">
            <v>640</v>
          </cell>
        </row>
        <row r="25">
          <cell r="C25">
            <v>656.904</v>
          </cell>
          <cell r="D25">
            <v>639.70000000000005</v>
          </cell>
        </row>
        <row r="26">
          <cell r="C26">
            <v>334.8</v>
          </cell>
          <cell r="D26">
            <v>305.10000000000002</v>
          </cell>
        </row>
        <row r="27">
          <cell r="C27">
            <v>6.0914049148613358</v>
          </cell>
          <cell r="D27">
            <v>5.9024956471271048</v>
          </cell>
        </row>
        <row r="28">
          <cell r="C28">
            <v>322.10399999999998</v>
          </cell>
          <cell r="D28">
            <v>334.6</v>
          </cell>
        </row>
        <row r="29">
          <cell r="C29">
            <v>37.998301245753119</v>
          </cell>
          <cell r="D29">
            <v>38.530187353899663</v>
          </cell>
        </row>
        <row r="30">
          <cell r="C30">
            <v>0.3</v>
          </cell>
          <cell r="D30">
            <v>0.3</v>
          </cell>
        </row>
        <row r="31">
          <cell r="C31" t="e">
            <v>#NAME?</v>
          </cell>
          <cell r="D31" t="e">
            <v>#NAME?</v>
          </cell>
        </row>
        <row r="32">
          <cell r="C32">
            <v>4871.7650000000003</v>
          </cell>
          <cell r="D32">
            <v>4561.7</v>
          </cell>
        </row>
        <row r="33">
          <cell r="C33">
            <v>4839.4000000000005</v>
          </cell>
          <cell r="D33">
            <v>4529.3</v>
          </cell>
        </row>
        <row r="35">
          <cell r="B35" t="str">
            <v>ГРЭС</v>
          </cell>
          <cell r="C35">
            <v>187.2</v>
          </cell>
          <cell r="D35">
            <v>191.9</v>
          </cell>
        </row>
        <row r="36">
          <cell r="B36" t="str">
            <v>ТЭЦ-1</v>
          </cell>
          <cell r="C36">
            <v>38.4</v>
          </cell>
          <cell r="D36">
            <v>40.4</v>
          </cell>
        </row>
        <row r="37">
          <cell r="B37" t="str">
            <v>ТЭЦ-2</v>
          </cell>
          <cell r="C37">
            <v>738.5</v>
          </cell>
          <cell r="D37">
            <v>741.9</v>
          </cell>
        </row>
        <row r="38">
          <cell r="B38" t="str">
            <v>ТЭЦ-3</v>
          </cell>
          <cell r="C38">
            <v>562.70000000000005</v>
          </cell>
          <cell r="D38">
            <v>571.20000000000005</v>
          </cell>
        </row>
        <row r="39">
          <cell r="B39" t="str">
            <v>ТЭЦ-4</v>
          </cell>
          <cell r="C39">
            <v>1514.9</v>
          </cell>
          <cell r="D39">
            <v>1371.5</v>
          </cell>
        </row>
        <row r="40">
          <cell r="B40" t="str">
            <v>ТЭЦ-5</v>
          </cell>
          <cell r="C40">
            <v>1797.7</v>
          </cell>
          <cell r="D40">
            <v>1612.4</v>
          </cell>
        </row>
        <row r="43">
          <cell r="C43">
            <v>32.4</v>
          </cell>
          <cell r="D43">
            <v>32.4</v>
          </cell>
        </row>
        <row r="45">
          <cell r="B45" t="str">
            <v>ГЭС1</v>
          </cell>
          <cell r="C45">
            <v>32.4</v>
          </cell>
          <cell r="D45">
            <v>32.4</v>
          </cell>
        </row>
        <row r="46">
          <cell r="B46" t="str">
            <v>ГЭС2</v>
          </cell>
          <cell r="C46">
            <v>0</v>
          </cell>
          <cell r="D46">
            <v>0</v>
          </cell>
        </row>
        <row r="49">
          <cell r="C49">
            <v>6.6</v>
          </cell>
          <cell r="D49">
            <v>6.4</v>
          </cell>
        </row>
        <row r="50">
          <cell r="C50">
            <v>37.15</v>
          </cell>
          <cell r="D50">
            <v>37.200000000000003</v>
          </cell>
        </row>
        <row r="51">
          <cell r="C51">
            <v>4828.0150000000003</v>
          </cell>
          <cell r="D51">
            <v>4518.1000000000004</v>
          </cell>
        </row>
        <row r="52">
          <cell r="C52">
            <v>4795.8</v>
          </cell>
          <cell r="D52">
            <v>4485.9000000000005</v>
          </cell>
        </row>
        <row r="54">
          <cell r="B54" t="str">
            <v>ГРЭС</v>
          </cell>
          <cell r="C54">
            <v>185.4</v>
          </cell>
          <cell r="D54">
            <v>190</v>
          </cell>
        </row>
        <row r="55">
          <cell r="B55" t="str">
            <v>ТЭЦ-1</v>
          </cell>
          <cell r="C55">
            <v>36.700000000000003</v>
          </cell>
          <cell r="D55">
            <v>38.799999999999997</v>
          </cell>
        </row>
        <row r="56">
          <cell r="B56" t="str">
            <v>ТЭЦ-2</v>
          </cell>
          <cell r="C56">
            <v>725.6</v>
          </cell>
          <cell r="D56">
            <v>728.7</v>
          </cell>
        </row>
        <row r="57">
          <cell r="B57" t="str">
            <v>ТЭЦ-3</v>
          </cell>
          <cell r="C57">
            <v>557</v>
          </cell>
          <cell r="D57">
            <v>565.70000000000005</v>
          </cell>
        </row>
        <row r="58">
          <cell r="B58" t="str">
            <v>ТЭЦ-4</v>
          </cell>
          <cell r="C58">
            <v>1503.8</v>
          </cell>
          <cell r="D58">
            <v>1360.4</v>
          </cell>
        </row>
        <row r="59">
          <cell r="B59" t="str">
            <v>ТЭЦ-5</v>
          </cell>
          <cell r="C59">
            <v>1787.3</v>
          </cell>
          <cell r="D59">
            <v>1602.3</v>
          </cell>
        </row>
        <row r="62">
          <cell r="C62">
            <v>32.200000000000003</v>
          </cell>
          <cell r="D62">
            <v>32.200000000000003</v>
          </cell>
        </row>
        <row r="64">
          <cell r="B64" t="str">
            <v>ГЭС1</v>
          </cell>
          <cell r="C64">
            <v>32.200000000000003</v>
          </cell>
          <cell r="D64">
            <v>32.200000000000003</v>
          </cell>
        </row>
        <row r="65">
          <cell r="B65" t="str">
            <v>ГЭС2</v>
          </cell>
          <cell r="C65">
            <v>0</v>
          </cell>
          <cell r="D65">
            <v>0</v>
          </cell>
        </row>
      </sheetData>
      <sheetData sheetId="5" refreshError="1">
        <row r="6">
          <cell r="C6">
            <v>4828.0150000000003</v>
          </cell>
          <cell r="D6">
            <v>4518.1000000000004</v>
          </cell>
        </row>
        <row r="7">
          <cell r="C7">
            <v>5465.08</v>
          </cell>
          <cell r="D7">
            <v>5829.88</v>
          </cell>
        </row>
        <row r="8">
          <cell r="C8">
            <v>4118.8999999999996</v>
          </cell>
          <cell r="D8">
            <v>4348.24</v>
          </cell>
        </row>
        <row r="10">
          <cell r="C10">
            <v>3696.75</v>
          </cell>
          <cell r="D10">
            <v>3902.64</v>
          </cell>
        </row>
        <row r="11">
          <cell r="C11">
            <v>422.15</v>
          </cell>
          <cell r="D11">
            <v>445.6</v>
          </cell>
        </row>
        <row r="12">
          <cell r="C12">
            <v>431.35</v>
          </cell>
          <cell r="D12">
            <v>562.54999999999995</v>
          </cell>
        </row>
        <row r="13">
          <cell r="C13">
            <v>914.82999999999993</v>
          </cell>
          <cell r="D13">
            <v>919.09</v>
          </cell>
        </row>
        <row r="14">
          <cell r="C14">
            <v>1278.05</v>
          </cell>
          <cell r="D14">
            <v>1223.5</v>
          </cell>
        </row>
        <row r="15">
          <cell r="C15">
            <v>12.416576355313925</v>
          </cell>
          <cell r="D15">
            <v>11.823563632708993</v>
          </cell>
        </row>
        <row r="16">
          <cell r="C16">
            <v>61.2</v>
          </cell>
          <cell r="D16">
            <v>53.7</v>
          </cell>
        </row>
        <row r="18">
          <cell r="C18">
            <v>41.6</v>
          </cell>
          <cell r="D18">
            <v>44.4</v>
          </cell>
        </row>
        <row r="19">
          <cell r="C19">
            <v>19.600000000000001</v>
          </cell>
          <cell r="D19">
            <v>9.3000000000000007</v>
          </cell>
        </row>
        <row r="20">
          <cell r="C20">
            <v>0</v>
          </cell>
          <cell r="D20">
            <v>0</v>
          </cell>
        </row>
        <row r="21">
          <cell r="C21">
            <v>8953.8450000000012</v>
          </cell>
          <cell r="D21">
            <v>9070.7799999999988</v>
          </cell>
        </row>
        <row r="23">
          <cell r="C23">
            <v>0</v>
          </cell>
          <cell r="D23">
            <v>0</v>
          </cell>
        </row>
        <row r="24">
          <cell r="C24">
            <v>422.15</v>
          </cell>
          <cell r="D24">
            <v>445.6</v>
          </cell>
        </row>
        <row r="25">
          <cell r="C25">
            <v>8531.6950000000015</v>
          </cell>
          <cell r="D25">
            <v>8625.1799999999985</v>
          </cell>
        </row>
      </sheetData>
      <sheetData sheetId="6" refreshError="1">
        <row r="7">
          <cell r="E7" t="e">
            <v>#NAME?</v>
          </cell>
        </row>
        <row r="13">
          <cell r="E13">
            <v>1014.4</v>
          </cell>
          <cell r="G13">
            <v>387.2</v>
          </cell>
          <cell r="H13">
            <v>67.599999999999994</v>
          </cell>
          <cell r="J13">
            <v>1014.4</v>
          </cell>
          <cell r="L13">
            <v>387.2</v>
          </cell>
          <cell r="M13">
            <v>67.599999999999994</v>
          </cell>
        </row>
        <row r="14">
          <cell r="E14">
            <v>2</v>
          </cell>
          <cell r="G14">
            <v>1</v>
          </cell>
          <cell r="J14">
            <v>2</v>
          </cell>
          <cell r="L14">
            <v>1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9">
          <cell r="B19" t="str">
            <v>Синхронные компенсаторы</v>
          </cell>
          <cell r="C19" t="str">
            <v>Синхронные компенсаторы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1</v>
          </cell>
          <cell r="J19">
            <v>0</v>
          </cell>
          <cell r="K19">
            <v>1</v>
          </cell>
          <cell r="L19">
            <v>0</v>
          </cell>
          <cell r="M19">
            <v>0</v>
          </cell>
          <cell r="N19">
            <v>1</v>
          </cell>
        </row>
        <row r="20">
          <cell r="C20" t="str">
            <v>Синхронные компенсаторы</v>
          </cell>
          <cell r="F20">
            <v>500</v>
          </cell>
          <cell r="K20">
            <v>500</v>
          </cell>
        </row>
        <row r="21">
          <cell r="C21" t="str">
            <v>Синхронные компенсаторы</v>
          </cell>
          <cell r="F21">
            <v>2</v>
          </cell>
          <cell r="K21">
            <v>2</v>
          </cell>
        </row>
        <row r="22">
          <cell r="B22" t="str">
            <v>СК</v>
          </cell>
          <cell r="C22" t="str">
            <v>СК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 t="str">
            <v>СК</v>
          </cell>
        </row>
        <row r="24">
          <cell r="C24" t="str">
            <v>СК</v>
          </cell>
        </row>
        <row r="27">
          <cell r="B27" t="str">
            <v>ЛЭП 220 кВ</v>
          </cell>
          <cell r="C27" t="str">
            <v>ЛЭП 220 кВ</v>
          </cell>
          <cell r="E27">
            <v>37.992824999999996</v>
          </cell>
          <cell r="F27">
            <v>0</v>
          </cell>
          <cell r="G27">
            <v>0</v>
          </cell>
          <cell r="H27">
            <v>0</v>
          </cell>
          <cell r="I27">
            <v>37.992824999999996</v>
          </cell>
          <cell r="J27">
            <v>37.992824999999996</v>
          </cell>
          <cell r="K27">
            <v>0</v>
          </cell>
          <cell r="L27">
            <v>0</v>
          </cell>
          <cell r="M27">
            <v>0</v>
          </cell>
          <cell r="N27">
            <v>37.992824999999996</v>
          </cell>
        </row>
        <row r="28">
          <cell r="C28" t="str">
            <v>ЛЭП 220 кВ</v>
          </cell>
          <cell r="E28">
            <v>22.5</v>
          </cell>
          <cell r="J28">
            <v>22.5</v>
          </cell>
        </row>
        <row r="29">
          <cell r="C29" t="str">
            <v>ЛЭП 220 кВ</v>
          </cell>
          <cell r="E29">
            <v>1688.57</v>
          </cell>
          <cell r="J29">
            <v>1688.57</v>
          </cell>
        </row>
        <row r="30">
          <cell r="B30" t="str">
            <v>Линии по напряжению</v>
          </cell>
          <cell r="C30" t="str">
            <v>Линии по напряжению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 t="str">
            <v>Линии по напряжению</v>
          </cell>
        </row>
        <row r="32">
          <cell r="C32" t="str">
            <v>Линии по напряжению</v>
          </cell>
        </row>
        <row r="39">
          <cell r="H39">
            <v>8.27</v>
          </cell>
          <cell r="M39">
            <v>8.3510000000000009</v>
          </cell>
        </row>
        <row r="40">
          <cell r="H40">
            <v>17155.642</v>
          </cell>
          <cell r="M40">
            <v>17155.642</v>
          </cell>
        </row>
      </sheetData>
      <sheetData sheetId="7" refreshError="1">
        <row r="8">
          <cell r="C8">
            <v>10293.065000000001</v>
          </cell>
        </row>
        <row r="9">
          <cell r="D9">
            <v>0</v>
          </cell>
          <cell r="E9">
            <v>876.64400000000001</v>
          </cell>
          <cell r="F9">
            <v>3889.5690000000004</v>
          </cell>
          <cell r="G9">
            <v>1133.9949999999999</v>
          </cell>
          <cell r="I9">
            <v>0</v>
          </cell>
          <cell r="J9">
            <v>1149.24</v>
          </cell>
          <cell r="K9">
            <v>3897.7070000000003</v>
          </cell>
          <cell r="L9">
            <v>1146.2550000000001</v>
          </cell>
        </row>
        <row r="20">
          <cell r="D20" t="e">
            <v>#NAME?</v>
          </cell>
          <cell r="E20" t="e">
            <v>#NAME?</v>
          </cell>
          <cell r="F20" t="e">
            <v>#NAME?</v>
          </cell>
          <cell r="G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</row>
      </sheetData>
      <sheetData sheetId="8" refreshError="1">
        <row r="8">
          <cell r="C8">
            <v>1502.76</v>
          </cell>
          <cell r="D8">
            <v>1452.76</v>
          </cell>
          <cell r="E8">
            <v>157.86500000000001</v>
          </cell>
          <cell r="F8">
            <v>644.47400000000005</v>
          </cell>
          <cell r="G8">
            <v>187.834</v>
          </cell>
          <cell r="H8">
            <v>1508.8899999999999</v>
          </cell>
          <cell r="I8">
            <v>1468.8899999999999</v>
          </cell>
          <cell r="J8">
            <v>161.577</v>
          </cell>
          <cell r="K8">
            <v>641.02300000000002</v>
          </cell>
          <cell r="L8">
            <v>189.71799999999999</v>
          </cell>
        </row>
        <row r="9">
          <cell r="D9">
            <v>0</v>
          </cell>
          <cell r="E9">
            <v>137.86500000000001</v>
          </cell>
          <cell r="F9">
            <v>614.47400000000005</v>
          </cell>
          <cell r="G9">
            <v>187.834</v>
          </cell>
          <cell r="I9">
            <v>0</v>
          </cell>
          <cell r="J9">
            <v>145.577</v>
          </cell>
          <cell r="K9">
            <v>617.02300000000002</v>
          </cell>
          <cell r="L9">
            <v>189.71799999999999</v>
          </cell>
        </row>
        <row r="11">
          <cell r="E11">
            <v>137.86500000000001</v>
          </cell>
          <cell r="F11">
            <v>551.5</v>
          </cell>
          <cell r="J11">
            <v>145.577</v>
          </cell>
          <cell r="K11">
            <v>551.5</v>
          </cell>
        </row>
        <row r="12">
          <cell r="F12">
            <v>62.973999999999997</v>
          </cell>
          <cell r="K12">
            <v>65.522999999999996</v>
          </cell>
        </row>
        <row r="13">
          <cell r="G13">
            <v>187.834</v>
          </cell>
          <cell r="L13">
            <v>189.71799999999999</v>
          </cell>
        </row>
        <row r="14">
          <cell r="C14">
            <v>667.7</v>
          </cell>
          <cell r="D14">
            <v>667.7</v>
          </cell>
          <cell r="H14">
            <v>623.6</v>
          </cell>
          <cell r="I14">
            <v>623.6</v>
          </cell>
        </row>
        <row r="15">
          <cell r="C15">
            <v>835.06</v>
          </cell>
          <cell r="D15">
            <v>785.06</v>
          </cell>
          <cell r="E15">
            <v>20</v>
          </cell>
          <cell r="F15">
            <v>30</v>
          </cell>
          <cell r="H15">
            <v>885.29</v>
          </cell>
          <cell r="I15">
            <v>845.29</v>
          </cell>
          <cell r="J15">
            <v>16</v>
          </cell>
          <cell r="K15">
            <v>24</v>
          </cell>
        </row>
        <row r="16">
          <cell r="C16">
            <v>0</v>
          </cell>
          <cell r="H16">
            <v>0</v>
          </cell>
        </row>
        <row r="17">
          <cell r="C17">
            <v>173.09</v>
          </cell>
          <cell r="D17">
            <v>81.150000000000006</v>
          </cell>
          <cell r="E17">
            <v>10.95</v>
          </cell>
          <cell r="F17">
            <v>61.77</v>
          </cell>
          <cell r="G17">
            <v>19.22</v>
          </cell>
          <cell r="H17">
            <v>166.93</v>
          </cell>
          <cell r="I17">
            <v>81.73</v>
          </cell>
          <cell r="J17">
            <v>12.87</v>
          </cell>
          <cell r="K17">
            <v>52.78</v>
          </cell>
          <cell r="L17">
            <v>19.55</v>
          </cell>
        </row>
        <row r="19">
          <cell r="C19">
            <v>8.2999999999999989</v>
          </cell>
          <cell r="D19">
            <v>0</v>
          </cell>
          <cell r="E19">
            <v>2.64</v>
          </cell>
          <cell r="F19">
            <v>5.47</v>
          </cell>
          <cell r="G19">
            <v>0.19</v>
          </cell>
          <cell r="H19">
            <v>6.92</v>
          </cell>
          <cell r="I19">
            <v>0</v>
          </cell>
          <cell r="J19">
            <v>1.26</v>
          </cell>
          <cell r="K19">
            <v>5.47</v>
          </cell>
          <cell r="L19">
            <v>0.19</v>
          </cell>
        </row>
        <row r="20">
          <cell r="C20">
            <v>1321.369038959115</v>
          </cell>
          <cell r="D20">
            <v>682.24356871668419</v>
          </cell>
          <cell r="E20">
            <v>81.301764176339958</v>
          </cell>
          <cell r="F20">
            <v>389.39930445316583</v>
          </cell>
          <cell r="G20">
            <v>168.42440161292507</v>
          </cell>
          <cell r="H20">
            <v>1335.0426413505579</v>
          </cell>
          <cell r="I20">
            <v>690.08556871668429</v>
          </cell>
          <cell r="J20">
            <v>81.924179780310936</v>
          </cell>
          <cell r="K20">
            <v>393.05479464297014</v>
          </cell>
          <cell r="L20">
            <v>169.97809821059246</v>
          </cell>
        </row>
        <row r="21">
          <cell r="C21">
            <v>1264.069038959115</v>
          </cell>
          <cell r="D21">
            <v>624.94356871668424</v>
          </cell>
          <cell r="E21">
            <v>81.301764176339958</v>
          </cell>
          <cell r="F21">
            <v>389.39930445316583</v>
          </cell>
          <cell r="G21">
            <v>168.42440161292507</v>
          </cell>
          <cell r="H21">
            <v>1275.5426413505579</v>
          </cell>
          <cell r="I21">
            <v>630.58556871668429</v>
          </cell>
          <cell r="J21">
            <v>81.924179780310936</v>
          </cell>
          <cell r="K21">
            <v>393.05479464297014</v>
          </cell>
          <cell r="L21">
            <v>169.97809821059246</v>
          </cell>
        </row>
        <row r="22">
          <cell r="C22">
            <v>57.3</v>
          </cell>
          <cell r="D22">
            <v>57.3</v>
          </cell>
          <cell r="H22">
            <v>59.5</v>
          </cell>
          <cell r="I22">
            <v>59.5</v>
          </cell>
        </row>
        <row r="23">
          <cell r="C23">
            <v>0</v>
          </cell>
          <cell r="H23">
            <v>0</v>
          </cell>
        </row>
      </sheetData>
      <sheetData sheetId="9" refreshError="1"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Всего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  <cell r="P5" t="str">
            <v>Всего</v>
          </cell>
          <cell r="Q5" t="str">
            <v>с шин</v>
          </cell>
          <cell r="R5" t="str">
            <v>ВН</v>
          </cell>
          <cell r="S5" t="str">
            <v>СН1</v>
          </cell>
          <cell r="T5" t="str">
            <v>СН2</v>
          </cell>
          <cell r="U5" t="str">
            <v>НН</v>
          </cell>
        </row>
        <row r="8">
          <cell r="B8" t="str">
            <v>Базовые потребители</v>
          </cell>
          <cell r="C8">
            <v>3141.3290419999994</v>
          </cell>
          <cell r="D8">
            <v>541.80000000000007</v>
          </cell>
          <cell r="E8">
            <v>2531.2140719999998</v>
          </cell>
          <cell r="F8">
            <v>54.495899999999992</v>
          </cell>
          <cell r="G8">
            <v>12.41907</v>
          </cell>
          <cell r="H8">
            <v>1.4</v>
          </cell>
          <cell r="I8">
            <v>404.49113561703359</v>
          </cell>
          <cell r="J8">
            <v>67.499999999999986</v>
          </cell>
          <cell r="K8">
            <v>328.24356871668425</v>
          </cell>
          <cell r="L8">
            <v>6.70361720891208</v>
          </cell>
          <cell r="M8">
            <v>1.8396711056403361</v>
          </cell>
          <cell r="N8">
            <v>0.20427858579686009</v>
          </cell>
          <cell r="O8">
            <v>7766.1257945938396</v>
          </cell>
          <cell r="P8">
            <v>100</v>
          </cell>
          <cell r="Q8">
            <v>17.247476872242924</v>
          </cell>
          <cell r="R8">
            <v>80.577807614462571</v>
          </cell>
          <cell r="S8">
            <v>1.7348039403507991</v>
          </cell>
          <cell r="T8">
            <v>0.39534444924283113</v>
          </cell>
          <cell r="U8">
            <v>4.4567123700886099E-2</v>
          </cell>
        </row>
        <row r="10">
          <cell r="B10" t="str">
            <v>БП №1</v>
          </cell>
          <cell r="C10">
            <v>219</v>
          </cell>
          <cell r="E10">
            <v>219</v>
          </cell>
          <cell r="I10">
            <v>25</v>
          </cell>
          <cell r="K10">
            <v>25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</row>
        <row r="11">
          <cell r="B11" t="str">
            <v>БП №2</v>
          </cell>
          <cell r="C11">
            <v>231.1</v>
          </cell>
          <cell r="D11">
            <v>205.6</v>
          </cell>
          <cell r="E11">
            <v>25.5</v>
          </cell>
          <cell r="I11">
            <v>28.3</v>
          </cell>
          <cell r="J11">
            <v>25</v>
          </cell>
          <cell r="K11">
            <v>3.3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</row>
        <row r="12">
          <cell r="B12" t="str">
            <v>БП №3</v>
          </cell>
          <cell r="C12">
            <v>901.80059999999992</v>
          </cell>
          <cell r="E12">
            <v>869.8</v>
          </cell>
          <cell r="F12">
            <v>32.000599999999999</v>
          </cell>
          <cell r="I12">
            <v>109.53800000000001</v>
          </cell>
          <cell r="K12">
            <v>105.83800000000001</v>
          </cell>
          <cell r="L12">
            <v>3.7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</row>
        <row r="13">
          <cell r="B13" t="str">
            <v>БП №4</v>
          </cell>
          <cell r="C13">
            <v>276.88</v>
          </cell>
          <cell r="D13">
            <v>221.6</v>
          </cell>
          <cell r="E13">
            <v>49.78</v>
          </cell>
          <cell r="G13">
            <v>5.5</v>
          </cell>
          <cell r="I13">
            <v>35.4</v>
          </cell>
          <cell r="J13">
            <v>28.3</v>
          </cell>
          <cell r="K13">
            <v>6.1</v>
          </cell>
          <cell r="M13">
            <v>1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</row>
        <row r="14">
          <cell r="B14" t="str">
            <v>БП №5</v>
          </cell>
          <cell r="C14">
            <v>192.91185000000002</v>
          </cell>
          <cell r="D14">
            <v>99</v>
          </cell>
          <cell r="E14">
            <v>89.3</v>
          </cell>
          <cell r="G14">
            <v>4.6118499999999996</v>
          </cell>
          <cell r="I14">
            <v>23.7</v>
          </cell>
          <cell r="J14">
            <v>13.1</v>
          </cell>
          <cell r="K14">
            <v>9.9</v>
          </cell>
          <cell r="M14">
            <v>0.7</v>
          </cell>
          <cell r="O14" t="e">
            <v>#NAME?</v>
          </cell>
          <cell r="P14" t="e">
            <v>#NAME?</v>
          </cell>
          <cell r="Q14" t="e">
            <v>#NAME?</v>
          </cell>
          <cell r="R14" t="e">
            <v>#NAME?</v>
          </cell>
          <cell r="S14" t="e">
            <v>#NAME?</v>
          </cell>
          <cell r="T14" t="e">
            <v>#NAME?</v>
          </cell>
          <cell r="U14" t="e">
            <v>#NAME?</v>
          </cell>
        </row>
        <row r="15">
          <cell r="B15" t="str">
            <v>БП №6</v>
          </cell>
          <cell r="C15">
            <v>233.835072</v>
          </cell>
          <cell r="E15">
            <v>224.13507200000001</v>
          </cell>
          <cell r="F15">
            <v>9.6999999999999993</v>
          </cell>
          <cell r="I15">
            <v>27.400000000000002</v>
          </cell>
          <cell r="K15">
            <v>26.263386925978327</v>
          </cell>
          <cell r="L15">
            <v>1.1366130740216762</v>
          </cell>
          <cell r="O15" t="e">
            <v>#NAME?</v>
          </cell>
          <cell r="P15" t="e">
            <v>#NAME?</v>
          </cell>
          <cell r="Q15" t="e">
            <v>#NAME?</v>
          </cell>
          <cell r="R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</row>
        <row r="16">
          <cell r="B16" t="str">
            <v>БП №7</v>
          </cell>
          <cell r="C16">
            <v>142.6</v>
          </cell>
          <cell r="E16">
            <v>142.6</v>
          </cell>
          <cell r="I16">
            <v>18.457999999999998</v>
          </cell>
          <cell r="K16">
            <v>18.457999999999998</v>
          </cell>
          <cell r="O16" t="e">
            <v>#NAME?</v>
          </cell>
          <cell r="P16" t="e">
            <v>#NAME?</v>
          </cell>
          <cell r="Q16" t="e">
            <v>#NAME?</v>
          </cell>
          <cell r="R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</row>
        <row r="17">
          <cell r="B17" t="str">
            <v>БП №8</v>
          </cell>
          <cell r="C17">
            <v>189.6</v>
          </cell>
          <cell r="E17">
            <v>189.6</v>
          </cell>
          <cell r="I17">
            <v>30.5</v>
          </cell>
          <cell r="K17">
            <v>30.5</v>
          </cell>
          <cell r="O17" t="e">
            <v>#NAME?</v>
          </cell>
          <cell r="P17" t="e">
            <v>#NAME?</v>
          </cell>
          <cell r="Q17" t="e">
            <v>#NAME?</v>
          </cell>
          <cell r="R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</row>
        <row r="18">
          <cell r="B18" t="str">
            <v>БП №9</v>
          </cell>
          <cell r="C18">
            <v>261.43900000000002</v>
          </cell>
          <cell r="E18">
            <v>260.089</v>
          </cell>
          <cell r="F18">
            <v>0</v>
          </cell>
          <cell r="G18">
            <v>1.35</v>
          </cell>
          <cell r="H18">
            <v>0</v>
          </cell>
          <cell r="I18">
            <v>37.084181790705941</v>
          </cell>
          <cell r="K18">
            <v>37.084181790705941</v>
          </cell>
          <cell r="L18">
            <v>0</v>
          </cell>
          <cell r="M18">
            <v>0</v>
          </cell>
          <cell r="N18">
            <v>0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  <cell r="U18" t="e">
            <v>#NAME?</v>
          </cell>
        </row>
        <row r="19">
          <cell r="B19" t="str">
            <v>БП №10</v>
          </cell>
          <cell r="C19">
            <v>492.16252000000003</v>
          </cell>
          <cell r="D19">
            <v>15.6</v>
          </cell>
          <cell r="E19">
            <v>461.41</v>
          </cell>
          <cell r="F19">
            <v>12.795299999999999</v>
          </cell>
          <cell r="G19">
            <v>0.95722000000000007</v>
          </cell>
          <cell r="H19">
            <v>1.4</v>
          </cell>
          <cell r="I19">
            <v>69.110953826327588</v>
          </cell>
          <cell r="J19">
            <v>1.1000000000000001</v>
          </cell>
          <cell r="K19">
            <v>65.8</v>
          </cell>
          <cell r="L19">
            <v>1.867004134890403</v>
          </cell>
          <cell r="M19">
            <v>0.13967110564033602</v>
          </cell>
          <cell r="N19">
            <v>0.20427858579686009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</row>
        <row r="20">
          <cell r="C20">
            <v>0</v>
          </cell>
          <cell r="I20">
            <v>0</v>
          </cell>
          <cell r="O20" t="e">
            <v>#NAME?</v>
          </cell>
          <cell r="P20" t="e">
            <v>#NAME?</v>
          </cell>
          <cell r="Q20" t="e">
            <v>#NAME?</v>
          </cell>
          <cell r="R20" t="e">
            <v>#NAME?</v>
          </cell>
          <cell r="S20" t="e">
            <v>#NAME?</v>
          </cell>
          <cell r="T20" t="e">
            <v>#NAME?</v>
          </cell>
          <cell r="U20" t="e">
            <v>#NAME?</v>
          </cell>
        </row>
        <row r="22">
          <cell r="B22" t="str">
            <v>Население</v>
          </cell>
          <cell r="C22">
            <v>575.92081800000005</v>
          </cell>
          <cell r="D22">
            <v>5.0999999999999996</v>
          </cell>
          <cell r="E22">
            <v>16.899999999999999</v>
          </cell>
          <cell r="F22">
            <v>129.15360000000001</v>
          </cell>
          <cell r="G22">
            <v>41.692999999999998</v>
          </cell>
          <cell r="H22">
            <v>383.07421799999997</v>
          </cell>
          <cell r="I22">
            <v>101.67790334208163</v>
          </cell>
          <cell r="J22">
            <v>0.9</v>
          </cell>
          <cell r="K22">
            <v>3</v>
          </cell>
          <cell r="L22">
            <v>22.79814696742789</v>
          </cell>
          <cell r="M22">
            <v>7.3596333475255111</v>
          </cell>
          <cell r="N22">
            <v>67.62012302712823</v>
          </cell>
          <cell r="O22">
            <v>5664.1689007137757</v>
          </cell>
          <cell r="P22">
            <v>100</v>
          </cell>
          <cell r="Q22">
            <v>0.8855384005236635</v>
          </cell>
          <cell r="R22">
            <v>2.9344311703627279</v>
          </cell>
          <cell r="S22">
            <v>22.425582816837853</v>
          </cell>
          <cell r="T22">
            <v>7.2393632417711959</v>
          </cell>
          <cell r="U22">
            <v>66.515084370504553</v>
          </cell>
        </row>
        <row r="23">
          <cell r="B23" t="str">
            <v>Прочие потребители</v>
          </cell>
          <cell r="C23">
            <v>4814.5700000000006</v>
          </cell>
          <cell r="D23">
            <v>305.2</v>
          </cell>
          <cell r="E23">
            <v>1161.71</v>
          </cell>
          <cell r="F23">
            <v>340.36</v>
          </cell>
          <cell r="G23">
            <v>2401</v>
          </cell>
          <cell r="H23">
            <v>606.29999999999995</v>
          </cell>
          <cell r="I23">
            <v>757.9</v>
          </cell>
          <cell r="J23">
            <v>49.6</v>
          </cell>
          <cell r="K23">
            <v>175.7</v>
          </cell>
          <cell r="L23">
            <v>51.8</v>
          </cell>
          <cell r="M23">
            <v>380.2</v>
          </cell>
          <cell r="N23">
            <v>100.6</v>
          </cell>
          <cell r="O23">
            <v>6352.5135242116385</v>
          </cell>
          <cell r="P23">
            <v>100</v>
          </cell>
          <cell r="Q23">
            <v>6.3390915491933848</v>
          </cell>
          <cell r="R23">
            <v>24.129049946308808</v>
          </cell>
          <cell r="S23">
            <v>7.0693748351358474</v>
          </cell>
          <cell r="T23">
            <v>49.869458747094747</v>
          </cell>
          <cell r="U23">
            <v>12.593024922267199</v>
          </cell>
        </row>
        <row r="24">
          <cell r="B24" t="str">
            <v>Бюджетные потребители</v>
          </cell>
          <cell r="C24">
            <v>250.27698199999998</v>
          </cell>
          <cell r="D24">
            <v>15.7</v>
          </cell>
          <cell r="E24">
            <v>89.6</v>
          </cell>
          <cell r="F24">
            <v>30.211463999999999</v>
          </cell>
          <cell r="G24">
            <v>40.405985999999999</v>
          </cell>
          <cell r="H24">
            <v>74.359532000000002</v>
          </cell>
          <cell r="I24">
            <v>36.29972565658462</v>
          </cell>
          <cell r="J24">
            <v>2.2999999999999998</v>
          </cell>
          <cell r="K24">
            <v>13</v>
          </cell>
          <cell r="L24">
            <v>4.3760909278949018</v>
          </cell>
          <cell r="M24">
            <v>5.8527540660475248</v>
          </cell>
          <cell r="N24">
            <v>10.77088066264219</v>
          </cell>
          <cell r="O24">
            <v>6894.7348078538653</v>
          </cell>
          <cell r="P24">
            <v>100</v>
          </cell>
          <cell r="Q24">
            <v>6.2730499123567025</v>
          </cell>
          <cell r="R24">
            <v>35.800335805551633</v>
          </cell>
          <cell r="S24">
            <v>12.071211566711318</v>
          </cell>
          <cell r="T24">
            <v>16.144507448151984</v>
          </cell>
          <cell r="U24">
            <v>29.71089526722837</v>
          </cell>
        </row>
        <row r="25">
          <cell r="B25" t="str">
            <v>Всего</v>
          </cell>
          <cell r="C25">
            <v>8531.8198599999996</v>
          </cell>
          <cell r="D25">
            <v>852.10000000000014</v>
          </cell>
          <cell r="E25">
            <v>3709.8240719999999</v>
          </cell>
          <cell r="F25">
            <v>524.0095</v>
          </cell>
          <cell r="G25">
            <v>2455.1120700000001</v>
          </cell>
          <cell r="H25">
            <v>990.77421799999991</v>
          </cell>
          <cell r="I25">
            <v>1264.0690389591152</v>
          </cell>
          <cell r="J25">
            <v>118</v>
          </cell>
          <cell r="K25">
            <v>506.94356871668424</v>
          </cell>
          <cell r="L25">
            <v>81.301764176339958</v>
          </cell>
          <cell r="M25">
            <v>389.39930445316583</v>
          </cell>
          <cell r="N25">
            <v>168.42440161292507</v>
          </cell>
          <cell r="O25">
            <v>6749.4888309466387</v>
          </cell>
          <cell r="P25">
            <v>100</v>
          </cell>
          <cell r="Q25">
            <v>9.9873182273213175</v>
          </cell>
          <cell r="R25">
            <v>43.482212855816208</v>
          </cell>
          <cell r="S25">
            <v>6.141825643280753</v>
          </cell>
          <cell r="T25">
            <v>28.775948276995152</v>
          </cell>
          <cell r="U25">
            <v>11.612694996586576</v>
          </cell>
        </row>
        <row r="27">
          <cell r="B27" t="str">
            <v>Базовые потребители</v>
          </cell>
          <cell r="C27">
            <v>2821.6249699999998</v>
          </cell>
          <cell r="D27">
            <v>534</v>
          </cell>
          <cell r="E27">
            <v>2223.71</v>
          </cell>
          <cell r="F27">
            <v>50.095899999999993</v>
          </cell>
          <cell r="G27">
            <v>12.41907</v>
          </cell>
          <cell r="H27">
            <v>1.4</v>
          </cell>
          <cell r="I27">
            <v>357.85022515905604</v>
          </cell>
          <cell r="J27">
            <v>67.499999999999986</v>
          </cell>
          <cell r="K27">
            <v>281.68556871668426</v>
          </cell>
          <cell r="L27">
            <v>6.6336048160586412</v>
          </cell>
          <cell r="M27">
            <v>1.8344334587944497</v>
          </cell>
          <cell r="N27">
            <v>0.19661816751867872</v>
          </cell>
          <cell r="O27">
            <v>7884.9327780801414</v>
          </cell>
          <cell r="P27">
            <v>100</v>
          </cell>
          <cell r="Q27">
            <v>18.925264897978273</v>
          </cell>
          <cell r="R27">
            <v>78.809552071691513</v>
          </cell>
          <cell r="S27">
            <v>1.7754272992558611</v>
          </cell>
          <cell r="T27">
            <v>0.44013893171635776</v>
          </cell>
          <cell r="U27">
            <v>4.961679935799547E-2</v>
          </cell>
        </row>
        <row r="29">
          <cell r="B29" t="str">
            <v>БП №1</v>
          </cell>
          <cell r="C29">
            <v>219.04</v>
          </cell>
          <cell r="E29">
            <v>219.04</v>
          </cell>
          <cell r="I29">
            <v>25</v>
          </cell>
          <cell r="K29">
            <v>25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</row>
        <row r="30">
          <cell r="B30" t="str">
            <v>БП №2</v>
          </cell>
          <cell r="C30">
            <v>231.1</v>
          </cell>
          <cell r="D30">
            <v>205.6</v>
          </cell>
          <cell r="E30">
            <v>25.5</v>
          </cell>
          <cell r="I30">
            <v>28.3</v>
          </cell>
          <cell r="J30">
            <v>25</v>
          </cell>
          <cell r="K30">
            <v>3.3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</row>
        <row r="31">
          <cell r="B31" t="str">
            <v>БП №3</v>
          </cell>
          <cell r="C31">
            <v>938.61059999999998</v>
          </cell>
          <cell r="E31">
            <v>906.61</v>
          </cell>
          <cell r="F31">
            <v>32.000599999999999</v>
          </cell>
          <cell r="I31">
            <v>112.93800000000002</v>
          </cell>
          <cell r="K31">
            <v>109.23800000000001</v>
          </cell>
          <cell r="L31">
            <v>3.7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</row>
        <row r="32">
          <cell r="B32" t="str">
            <v>БП №4</v>
          </cell>
          <cell r="C32">
            <v>276.89999999999998</v>
          </cell>
          <cell r="D32">
            <v>221.6</v>
          </cell>
          <cell r="E32">
            <v>49.8</v>
          </cell>
          <cell r="G32">
            <v>5.5</v>
          </cell>
          <cell r="I32">
            <v>35.4</v>
          </cell>
          <cell r="J32">
            <v>28.3</v>
          </cell>
          <cell r="K32">
            <v>6.1</v>
          </cell>
          <cell r="M32">
            <v>1</v>
          </cell>
          <cell r="O32" t="e">
            <v>#NAME?</v>
          </cell>
          <cell r="P32" t="e">
            <v>#NAME?</v>
          </cell>
          <cell r="Q32" t="e">
            <v>#NAME?</v>
          </cell>
          <cell r="R32" t="e">
            <v>#NAME?</v>
          </cell>
          <cell r="S32" t="e">
            <v>#NAME?</v>
          </cell>
          <cell r="T32" t="e">
            <v>#NAME?</v>
          </cell>
          <cell r="U32" t="e">
            <v>#NAME?</v>
          </cell>
        </row>
        <row r="33">
          <cell r="B33" t="str">
            <v>БП №5</v>
          </cell>
          <cell r="C33">
            <v>192.91185000000002</v>
          </cell>
          <cell r="D33">
            <v>99</v>
          </cell>
          <cell r="E33">
            <v>89.3</v>
          </cell>
          <cell r="G33">
            <v>4.6118499999999996</v>
          </cell>
          <cell r="I33">
            <v>23.5</v>
          </cell>
          <cell r="J33">
            <v>13.1</v>
          </cell>
          <cell r="K33">
            <v>9.9</v>
          </cell>
          <cell r="M33">
            <v>0.5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</row>
        <row r="34">
          <cell r="B34" t="str">
            <v>БП №6</v>
          </cell>
          <cell r="C34">
            <v>217.3</v>
          </cell>
          <cell r="E34">
            <v>212</v>
          </cell>
          <cell r="F34">
            <v>5.3</v>
          </cell>
          <cell r="I34">
            <v>27.400000000000002</v>
          </cell>
          <cell r="K34">
            <v>26.263386925978327</v>
          </cell>
          <cell r="L34">
            <v>1.1366130740216762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</row>
        <row r="35">
          <cell r="B35" t="str">
            <v>БП №7</v>
          </cell>
          <cell r="C35">
            <v>0</v>
          </cell>
          <cell r="I35">
            <v>0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</row>
        <row r="36">
          <cell r="B36" t="str">
            <v>БП №8</v>
          </cell>
          <cell r="C36">
            <v>0</v>
          </cell>
          <cell r="I36">
            <v>0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</row>
        <row r="37">
          <cell r="B37" t="str">
            <v>БП №9</v>
          </cell>
          <cell r="C37">
            <v>261.45000000000005</v>
          </cell>
          <cell r="E37">
            <v>260.10000000000002</v>
          </cell>
          <cell r="F37">
            <v>0</v>
          </cell>
          <cell r="G37">
            <v>1.35</v>
          </cell>
          <cell r="H37">
            <v>0</v>
          </cell>
          <cell r="I37">
            <v>37.284181790705944</v>
          </cell>
          <cell r="K37">
            <v>37.084181790705941</v>
          </cell>
          <cell r="L37">
            <v>0</v>
          </cell>
          <cell r="M37">
            <v>0.2</v>
          </cell>
          <cell r="N37">
            <v>0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</row>
        <row r="38">
          <cell r="B38" t="str">
            <v>БП №10</v>
          </cell>
          <cell r="C38">
            <v>484.31252000000001</v>
          </cell>
          <cell r="D38">
            <v>7.8</v>
          </cell>
          <cell r="E38">
            <v>461.36</v>
          </cell>
          <cell r="F38">
            <v>12.795299999999999</v>
          </cell>
          <cell r="G38">
            <v>0.95722000000000007</v>
          </cell>
          <cell r="H38">
            <v>1.4</v>
          </cell>
          <cell r="I38">
            <v>68.028043368350083</v>
          </cell>
          <cell r="J38">
            <v>1.1000000000000001</v>
          </cell>
          <cell r="K38">
            <v>64.8</v>
          </cell>
          <cell r="L38">
            <v>1.7969917420369641</v>
          </cell>
          <cell r="M38">
            <v>0.13443345879444976</v>
          </cell>
          <cell r="N38">
            <v>0.19661816751867872</v>
          </cell>
          <cell r="O38" t="e">
            <v>#NAME?</v>
          </cell>
          <cell r="P38" t="e">
            <v>#NAME?</v>
          </cell>
          <cell r="Q38" t="e">
            <v>#NAME?</v>
          </cell>
          <cell r="R38" t="e">
            <v>#NAME?</v>
          </cell>
          <cell r="S38" t="e">
            <v>#NAME?</v>
          </cell>
          <cell r="T38" t="e">
            <v>#NAME?</v>
          </cell>
          <cell r="U38" t="e">
            <v>#NAME?</v>
          </cell>
        </row>
        <row r="39">
          <cell r="C39">
            <v>0</v>
          </cell>
          <cell r="I39">
            <v>0</v>
          </cell>
          <cell r="O39" t="e">
            <v>#NAME?</v>
          </cell>
          <cell r="P39" t="e">
            <v>#NAME?</v>
          </cell>
          <cell r="Q39" t="e">
            <v>#NAME?</v>
          </cell>
          <cell r="R39" t="e">
            <v>#NAME?</v>
          </cell>
          <cell r="S39" t="e">
            <v>#NAME?</v>
          </cell>
          <cell r="T39" t="e">
            <v>#NAME?</v>
          </cell>
          <cell r="U39" t="e">
            <v>#NAME?</v>
          </cell>
        </row>
        <row r="41">
          <cell r="B41" t="str">
            <v>Население</v>
          </cell>
          <cell r="C41">
            <v>564.79999999999995</v>
          </cell>
          <cell r="D41">
            <v>7.9</v>
          </cell>
          <cell r="E41">
            <v>8.6</v>
          </cell>
          <cell r="F41">
            <v>134.19999999999999</v>
          </cell>
          <cell r="G41">
            <v>44.3</v>
          </cell>
          <cell r="H41">
            <v>369.8</v>
          </cell>
          <cell r="I41">
            <v>99.692416191501763</v>
          </cell>
          <cell r="J41">
            <v>1.4</v>
          </cell>
          <cell r="K41">
            <v>1.5</v>
          </cell>
          <cell r="L41">
            <v>23.690574964252299</v>
          </cell>
          <cell r="M41">
            <v>7.8203611841756846</v>
          </cell>
          <cell r="N41">
            <v>65.281480043073785</v>
          </cell>
          <cell r="O41">
            <v>5665.425932851912</v>
          </cell>
          <cell r="P41">
            <v>100</v>
          </cell>
          <cell r="Q41">
            <v>1.3987252124645895</v>
          </cell>
          <cell r="R41">
            <v>1.5226628895184136</v>
          </cell>
          <cell r="S41">
            <v>23.760623229461757</v>
          </cell>
          <cell r="T41">
            <v>7.8434844192634561</v>
          </cell>
          <cell r="U41">
            <v>65.474504249291783</v>
          </cell>
        </row>
        <row r="42">
          <cell r="B42" t="str">
            <v>Прочие потребители</v>
          </cell>
          <cell r="C42">
            <v>5238.8599999999997</v>
          </cell>
          <cell r="D42">
            <v>319.60000000000002</v>
          </cell>
          <cell r="E42">
            <v>1518.06</v>
          </cell>
          <cell r="F42">
            <v>345.5</v>
          </cell>
          <cell r="G42">
            <v>2425.3000000000002</v>
          </cell>
          <cell r="H42">
            <v>630.4</v>
          </cell>
          <cell r="I42">
            <v>818</v>
          </cell>
          <cell r="J42">
            <v>50.1</v>
          </cell>
          <cell r="K42">
            <v>228.4</v>
          </cell>
          <cell r="L42">
            <v>51.6</v>
          </cell>
          <cell r="M42">
            <v>383.4</v>
          </cell>
          <cell r="N42">
            <v>104.5</v>
          </cell>
          <cell r="O42">
            <v>6404.4743276283616</v>
          </cell>
          <cell r="P42">
            <v>100</v>
          </cell>
          <cell r="Q42">
            <v>6.100563863130529</v>
          </cell>
          <cell r="R42">
            <v>28.976914824981009</v>
          </cell>
          <cell r="S42">
            <v>6.5949462287596923</v>
          </cell>
          <cell r="T42">
            <v>46.294422832448291</v>
          </cell>
          <cell r="U42">
            <v>12.033152250680491</v>
          </cell>
        </row>
        <row r="43">
          <cell r="B43" t="str">
            <v>Бюджетные потребители</v>
          </cell>
          <cell r="C43">
            <v>247.1</v>
          </cell>
          <cell r="D43">
            <v>14.7</v>
          </cell>
          <cell r="E43">
            <v>103.5</v>
          </cell>
          <cell r="F43">
            <v>12.7</v>
          </cell>
          <cell r="G43">
            <v>41.8</v>
          </cell>
          <cell r="H43">
            <v>74.400000000000006</v>
          </cell>
          <cell r="I43">
            <v>35.770876908369303</v>
          </cell>
          <cell r="J43">
            <v>2.1</v>
          </cell>
          <cell r="K43">
            <v>15</v>
          </cell>
          <cell r="L43">
            <v>1.8395666154871229</v>
          </cell>
          <cell r="M43">
            <v>6.0546365769576163</v>
          </cell>
          <cell r="N43">
            <v>10.776673715924563</v>
          </cell>
          <cell r="O43">
            <v>6907.8541360048703</v>
          </cell>
          <cell r="P43">
            <v>100</v>
          </cell>
          <cell r="Q43">
            <v>5.9490084985835692</v>
          </cell>
          <cell r="R43">
            <v>41.885876163496562</v>
          </cell>
          <cell r="S43">
            <v>5.139619587211655</v>
          </cell>
          <cell r="T43">
            <v>16.916228247673008</v>
          </cell>
          <cell r="U43">
            <v>30.109267503035213</v>
          </cell>
        </row>
        <row r="44">
          <cell r="B44" t="str">
            <v>Всего</v>
          </cell>
          <cell r="C44">
            <v>8625.2849700000006</v>
          </cell>
          <cell r="D44">
            <v>861.5</v>
          </cell>
          <cell r="E44">
            <v>3750.37</v>
          </cell>
          <cell r="F44">
            <v>529.79589999999996</v>
          </cell>
          <cell r="G44">
            <v>2482.0190700000003</v>
          </cell>
          <cell r="H44">
            <v>1001.5999999999999</v>
          </cell>
          <cell r="I44">
            <v>1275.5426413505579</v>
          </cell>
          <cell r="J44">
            <v>119</v>
          </cell>
          <cell r="K44">
            <v>511.58556871668429</v>
          </cell>
          <cell r="L44">
            <v>81.924179780310936</v>
          </cell>
          <cell r="M44">
            <v>393.05479464297014</v>
          </cell>
          <cell r="N44">
            <v>169.97809821059246</v>
          </cell>
          <cell r="O44">
            <v>6762.0514519745557</v>
          </cell>
          <cell r="P44">
            <v>100</v>
          </cell>
          <cell r="Q44">
            <v>9.9880757910773106</v>
          </cell>
          <cell r="R44">
            <v>43.48111410862753</v>
          </cell>
          <cell r="S44">
            <v>6.1423582159048351</v>
          </cell>
          <cell r="T44">
            <v>28.776081933905079</v>
          </cell>
          <cell r="U44">
            <v>11.61236995048524</v>
          </cell>
        </row>
      </sheetData>
      <sheetData sheetId="10" refreshError="1">
        <row r="14">
          <cell r="D14">
            <v>8412.5</v>
          </cell>
          <cell r="E14">
            <v>6750.5</v>
          </cell>
          <cell r="F14">
            <v>1662</v>
          </cell>
          <cell r="G14">
            <v>0</v>
          </cell>
          <cell r="H14">
            <v>0</v>
          </cell>
          <cell r="I14">
            <v>1249.8</v>
          </cell>
          <cell r="J14">
            <v>111.7</v>
          </cell>
          <cell r="K14">
            <v>300.5</v>
          </cell>
          <cell r="L14">
            <v>8619.7999999999993</v>
          </cell>
          <cell r="M14">
            <v>6939.7</v>
          </cell>
          <cell r="N14">
            <v>1680.1000000000001</v>
          </cell>
          <cell r="O14">
            <v>0</v>
          </cell>
          <cell r="P14">
            <v>0</v>
          </cell>
          <cell r="Q14">
            <v>1267.9000000000001</v>
          </cell>
          <cell r="R14">
            <v>111.7</v>
          </cell>
          <cell r="S14">
            <v>300.5</v>
          </cell>
        </row>
        <row r="15">
          <cell r="D15">
            <v>8412.5</v>
          </cell>
          <cell r="E15">
            <v>8412.5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8619.7999999999993</v>
          </cell>
          <cell r="M15">
            <v>8619.7999999999993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B17" t="str">
            <v>ГРЭС</v>
          </cell>
          <cell r="D17">
            <v>961.8</v>
          </cell>
          <cell r="E17">
            <v>961.8</v>
          </cell>
          <cell r="F17">
            <v>0</v>
          </cell>
          <cell r="L17">
            <v>979.6</v>
          </cell>
          <cell r="M17">
            <v>979.6</v>
          </cell>
          <cell r="N17">
            <v>0</v>
          </cell>
        </row>
        <row r="18">
          <cell r="B18" t="str">
            <v>ТЭЦ-1</v>
          </cell>
          <cell r="D18">
            <v>378</v>
          </cell>
          <cell r="E18">
            <v>378</v>
          </cell>
          <cell r="F18">
            <v>0</v>
          </cell>
          <cell r="L18">
            <v>388.7</v>
          </cell>
          <cell r="M18">
            <v>388.7</v>
          </cell>
          <cell r="N18">
            <v>0</v>
          </cell>
        </row>
        <row r="19">
          <cell r="B19" t="str">
            <v>ТЭЦ-2</v>
          </cell>
          <cell r="D19">
            <v>1711.4</v>
          </cell>
          <cell r="E19">
            <v>1711.4</v>
          </cell>
          <cell r="F19">
            <v>0</v>
          </cell>
          <cell r="L19">
            <v>1723.2</v>
          </cell>
          <cell r="M19">
            <v>1723.2</v>
          </cell>
          <cell r="N19">
            <v>0</v>
          </cell>
        </row>
        <row r="20">
          <cell r="B20" t="str">
            <v>ТЭЦ-3</v>
          </cell>
          <cell r="D20">
            <v>988.1</v>
          </cell>
          <cell r="E20">
            <v>988.1</v>
          </cell>
          <cell r="F20">
            <v>0</v>
          </cell>
          <cell r="L20">
            <v>1009.7</v>
          </cell>
          <cell r="M20">
            <v>1009.7</v>
          </cell>
          <cell r="N20">
            <v>0</v>
          </cell>
        </row>
        <row r="21">
          <cell r="B21" t="str">
            <v>ТЭЦ-4</v>
          </cell>
          <cell r="D21">
            <v>2427.1999999999998</v>
          </cell>
          <cell r="E21">
            <v>2427.1999999999998</v>
          </cell>
          <cell r="F21">
            <v>0</v>
          </cell>
          <cell r="L21">
            <v>2441.8000000000002</v>
          </cell>
          <cell r="M21">
            <v>2441.8000000000002</v>
          </cell>
          <cell r="N21">
            <v>0</v>
          </cell>
        </row>
        <row r="22">
          <cell r="B22" t="str">
            <v>ТЭЦ-5</v>
          </cell>
          <cell r="D22">
            <v>1946</v>
          </cell>
          <cell r="E22">
            <v>1946</v>
          </cell>
          <cell r="F22">
            <v>0</v>
          </cell>
          <cell r="L22">
            <v>2076.8000000000002</v>
          </cell>
          <cell r="M22">
            <v>2076.8000000000002</v>
          </cell>
          <cell r="N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L23">
            <v>0</v>
          </cell>
          <cell r="M23">
            <v>0</v>
          </cell>
          <cell r="N23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7">
          <cell r="D27">
            <v>0</v>
          </cell>
          <cell r="F27">
            <v>0</v>
          </cell>
          <cell r="L27">
            <v>0</v>
          </cell>
          <cell r="N27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1">
          <cell r="D31">
            <v>0</v>
          </cell>
          <cell r="F31">
            <v>0</v>
          </cell>
          <cell r="L31">
            <v>0</v>
          </cell>
          <cell r="N31">
            <v>0</v>
          </cell>
        </row>
        <row r="34">
          <cell r="B34" t="str">
            <v>СЦТ1</v>
          </cell>
          <cell r="D34">
            <v>4997.2000000000007</v>
          </cell>
          <cell r="E34">
            <v>4241.1000000000004</v>
          </cell>
          <cell r="F34">
            <v>756.1</v>
          </cell>
          <cell r="G34">
            <v>0</v>
          </cell>
          <cell r="H34">
            <v>0</v>
          </cell>
          <cell r="I34">
            <v>583.9</v>
          </cell>
          <cell r="J34">
            <v>111.7</v>
          </cell>
          <cell r="K34">
            <v>60.5</v>
          </cell>
          <cell r="L34">
            <v>5168.3</v>
          </cell>
          <cell r="M34">
            <v>4437.3</v>
          </cell>
          <cell r="N34">
            <v>731</v>
          </cell>
          <cell r="O34">
            <v>0</v>
          </cell>
          <cell r="P34">
            <v>0</v>
          </cell>
          <cell r="Q34">
            <v>558.79999999999995</v>
          </cell>
          <cell r="R34">
            <v>111.7</v>
          </cell>
          <cell r="S34">
            <v>60.5</v>
          </cell>
        </row>
        <row r="35">
          <cell r="B35" t="str">
            <v>СЦТ2</v>
          </cell>
          <cell r="D35">
            <v>2427.1999999999998</v>
          </cell>
          <cell r="E35">
            <v>1675.2</v>
          </cell>
          <cell r="F35">
            <v>752</v>
          </cell>
          <cell r="G35">
            <v>0</v>
          </cell>
          <cell r="H35">
            <v>0</v>
          </cell>
          <cell r="I35">
            <v>512</v>
          </cell>
          <cell r="J35">
            <v>0</v>
          </cell>
          <cell r="K35">
            <v>240</v>
          </cell>
          <cell r="L35">
            <v>2441.8000000000002</v>
          </cell>
          <cell r="M35">
            <v>1672.9</v>
          </cell>
          <cell r="N35">
            <v>768.9</v>
          </cell>
          <cell r="O35">
            <v>0</v>
          </cell>
          <cell r="P35">
            <v>0</v>
          </cell>
          <cell r="Q35">
            <v>528.9</v>
          </cell>
          <cell r="R35">
            <v>0</v>
          </cell>
          <cell r="S35">
            <v>240</v>
          </cell>
        </row>
        <row r="36">
          <cell r="B36" t="str">
            <v>СЦТ3</v>
          </cell>
          <cell r="D36">
            <v>988.1</v>
          </cell>
          <cell r="E36">
            <v>834.2</v>
          </cell>
          <cell r="F36">
            <v>153.9</v>
          </cell>
          <cell r="G36">
            <v>0</v>
          </cell>
          <cell r="H36">
            <v>0</v>
          </cell>
          <cell r="I36">
            <v>153.9</v>
          </cell>
          <cell r="J36">
            <v>0</v>
          </cell>
          <cell r="K36">
            <v>0</v>
          </cell>
          <cell r="L36">
            <v>1009.7</v>
          </cell>
          <cell r="M36">
            <v>829.5</v>
          </cell>
          <cell r="N36">
            <v>180.2</v>
          </cell>
          <cell r="O36">
            <v>0</v>
          </cell>
          <cell r="P36">
            <v>0</v>
          </cell>
          <cell r="Q36">
            <v>180.2</v>
          </cell>
          <cell r="R36">
            <v>0</v>
          </cell>
          <cell r="S36">
            <v>0</v>
          </cell>
        </row>
        <row r="37">
          <cell r="D37">
            <v>0</v>
          </cell>
          <cell r="F37">
            <v>0</v>
          </cell>
          <cell r="L37">
            <v>0</v>
          </cell>
          <cell r="N37">
            <v>0</v>
          </cell>
        </row>
        <row r="39">
          <cell r="D39">
            <v>0</v>
          </cell>
          <cell r="F39">
            <v>0</v>
          </cell>
          <cell r="L39">
            <v>0</v>
          </cell>
          <cell r="N39">
            <v>0</v>
          </cell>
        </row>
        <row r="40">
          <cell r="D40">
            <v>8412.5</v>
          </cell>
          <cell r="E40">
            <v>6750.5</v>
          </cell>
          <cell r="F40">
            <v>1662</v>
          </cell>
          <cell r="G40">
            <v>0</v>
          </cell>
          <cell r="H40">
            <v>0</v>
          </cell>
          <cell r="I40">
            <v>1249.8000000000002</v>
          </cell>
          <cell r="J40">
            <v>111.7</v>
          </cell>
          <cell r="K40">
            <v>300.5</v>
          </cell>
          <cell r="L40">
            <v>8619.8000000000011</v>
          </cell>
          <cell r="M40">
            <v>6939.7000000000007</v>
          </cell>
          <cell r="N40">
            <v>1680.1000000000001</v>
          </cell>
          <cell r="O40">
            <v>0</v>
          </cell>
          <cell r="P40">
            <v>0</v>
          </cell>
          <cell r="Q40">
            <v>1267.8999999999999</v>
          </cell>
          <cell r="R40">
            <v>111.7</v>
          </cell>
          <cell r="S40">
            <v>300.5</v>
          </cell>
        </row>
        <row r="42">
          <cell r="B42" t="str">
            <v>СЦТ1</v>
          </cell>
          <cell r="D42">
            <v>4997.2000000000007</v>
          </cell>
          <cell r="E42">
            <v>4241.1000000000004</v>
          </cell>
          <cell r="F42">
            <v>756.1</v>
          </cell>
          <cell r="G42">
            <v>0</v>
          </cell>
          <cell r="H42">
            <v>0</v>
          </cell>
          <cell r="I42">
            <v>583.9</v>
          </cell>
          <cell r="J42">
            <v>111.7</v>
          </cell>
          <cell r="K42">
            <v>60.5</v>
          </cell>
          <cell r="L42">
            <v>5168.3</v>
          </cell>
          <cell r="M42">
            <v>4437.3</v>
          </cell>
          <cell r="N42">
            <v>731</v>
          </cell>
          <cell r="O42">
            <v>0</v>
          </cell>
          <cell r="P42">
            <v>0</v>
          </cell>
          <cell r="Q42">
            <v>558.79999999999995</v>
          </cell>
          <cell r="R42">
            <v>111.7</v>
          </cell>
          <cell r="S42">
            <v>60.5</v>
          </cell>
        </row>
        <row r="43">
          <cell r="B43" t="str">
            <v>СЦТ2</v>
          </cell>
          <cell r="D43">
            <v>2427.1999999999998</v>
          </cell>
          <cell r="E43">
            <v>1675.2</v>
          </cell>
          <cell r="F43">
            <v>752</v>
          </cell>
          <cell r="G43">
            <v>0</v>
          </cell>
          <cell r="H43">
            <v>0</v>
          </cell>
          <cell r="I43">
            <v>512</v>
          </cell>
          <cell r="J43">
            <v>0</v>
          </cell>
          <cell r="K43">
            <v>240</v>
          </cell>
          <cell r="L43">
            <v>2441.8000000000002</v>
          </cell>
          <cell r="M43">
            <v>1672.9</v>
          </cell>
          <cell r="N43">
            <v>768.9</v>
          </cell>
          <cell r="O43">
            <v>0</v>
          </cell>
          <cell r="P43">
            <v>0</v>
          </cell>
          <cell r="Q43">
            <v>528.9</v>
          </cell>
          <cell r="R43">
            <v>0</v>
          </cell>
          <cell r="S43">
            <v>240</v>
          </cell>
        </row>
        <row r="44">
          <cell r="B44" t="str">
            <v>СЦТ3</v>
          </cell>
          <cell r="D44">
            <v>988.1</v>
          </cell>
          <cell r="E44">
            <v>834.2</v>
          </cell>
          <cell r="F44">
            <v>153.9</v>
          </cell>
          <cell r="G44">
            <v>0</v>
          </cell>
          <cell r="H44">
            <v>0</v>
          </cell>
          <cell r="I44">
            <v>153.9</v>
          </cell>
          <cell r="J44">
            <v>0</v>
          </cell>
          <cell r="K44">
            <v>0</v>
          </cell>
          <cell r="L44">
            <v>1009.7</v>
          </cell>
          <cell r="M44">
            <v>829.5</v>
          </cell>
          <cell r="N44">
            <v>180.2</v>
          </cell>
          <cell r="O44">
            <v>0</v>
          </cell>
          <cell r="P44">
            <v>0</v>
          </cell>
          <cell r="Q44">
            <v>180.2</v>
          </cell>
          <cell r="R44">
            <v>0</v>
          </cell>
          <cell r="S44">
            <v>0</v>
          </cell>
        </row>
        <row r="45">
          <cell r="D45">
            <v>0</v>
          </cell>
          <cell r="F45">
            <v>0</v>
          </cell>
          <cell r="L45">
            <v>0</v>
          </cell>
          <cell r="N45">
            <v>0</v>
          </cell>
        </row>
        <row r="47">
          <cell r="D47">
            <v>672.5</v>
          </cell>
          <cell r="E47">
            <v>672.5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687.80000000000007</v>
          </cell>
          <cell r="M47">
            <v>687.80000000000007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9">
          <cell r="B49" t="str">
            <v>СЦТ1</v>
          </cell>
          <cell r="D49">
            <v>436.5</v>
          </cell>
          <cell r="E49">
            <v>436.5</v>
          </cell>
          <cell r="F49">
            <v>0</v>
          </cell>
          <cell r="L49">
            <v>453.6</v>
          </cell>
          <cell r="M49">
            <v>453.6</v>
          </cell>
          <cell r="N49">
            <v>0</v>
          </cell>
        </row>
        <row r="50">
          <cell r="B50" t="str">
            <v>СЦТ2</v>
          </cell>
          <cell r="D50">
            <v>152.4</v>
          </cell>
          <cell r="E50">
            <v>152.4</v>
          </cell>
          <cell r="F50">
            <v>0</v>
          </cell>
          <cell r="L50">
            <v>150.6</v>
          </cell>
          <cell r="M50">
            <v>150.6</v>
          </cell>
          <cell r="N50">
            <v>0</v>
          </cell>
        </row>
        <row r="51">
          <cell r="B51" t="str">
            <v>СЦТ3</v>
          </cell>
          <cell r="D51">
            <v>83.6</v>
          </cell>
          <cell r="E51">
            <v>83.6</v>
          </cell>
          <cell r="F51">
            <v>0</v>
          </cell>
          <cell r="L51">
            <v>83.6</v>
          </cell>
          <cell r="M51">
            <v>83.6</v>
          </cell>
          <cell r="N51">
            <v>0</v>
          </cell>
        </row>
        <row r="52">
          <cell r="D52">
            <v>0</v>
          </cell>
          <cell r="F52">
            <v>0</v>
          </cell>
          <cell r="L52">
            <v>0</v>
          </cell>
          <cell r="N52">
            <v>0</v>
          </cell>
        </row>
        <row r="54">
          <cell r="D54" t="e">
            <v>#NAME?</v>
          </cell>
          <cell r="E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</row>
        <row r="56">
          <cell r="B56" t="str">
            <v>СЦТ1</v>
          </cell>
          <cell r="D56" t="e">
            <v>#NAME?</v>
          </cell>
          <cell r="E56" t="e">
            <v>#NAME?</v>
          </cell>
          <cell r="F56" t="e">
            <v>#NAME?</v>
          </cell>
          <cell r="G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  <cell r="K56" t="e">
            <v>#NAME?</v>
          </cell>
          <cell r="L56" t="e">
            <v>#NAME?</v>
          </cell>
          <cell r="M56" t="e">
            <v>#NAME?</v>
          </cell>
          <cell r="N56" t="e">
            <v>#NAME?</v>
          </cell>
          <cell r="O56" t="e">
            <v>#NAME?</v>
          </cell>
          <cell r="P56" t="e">
            <v>#NAME?</v>
          </cell>
          <cell r="Q56" t="e">
            <v>#NAME?</v>
          </cell>
          <cell r="R56" t="e">
            <v>#NAME?</v>
          </cell>
          <cell r="S56" t="e">
            <v>#NAME?</v>
          </cell>
        </row>
        <row r="57">
          <cell r="B57" t="str">
            <v>СЦТ2</v>
          </cell>
          <cell r="D57" t="e">
            <v>#NAME?</v>
          </cell>
          <cell r="E57" t="e">
            <v>#NAME?</v>
          </cell>
          <cell r="F57" t="e">
            <v>#NAME?</v>
          </cell>
          <cell r="G57" t="e">
            <v>#NAME?</v>
          </cell>
          <cell r="H57" t="e">
            <v>#NAME?</v>
          </cell>
          <cell r="I57" t="e">
            <v>#NAME?</v>
          </cell>
          <cell r="J57" t="e">
            <v>#NAME?</v>
          </cell>
          <cell r="K57" t="e">
            <v>#NAME?</v>
          </cell>
          <cell r="L57" t="e">
            <v>#NAME?</v>
          </cell>
          <cell r="M57" t="e">
            <v>#NAME?</v>
          </cell>
          <cell r="N57" t="e">
            <v>#NAME?</v>
          </cell>
          <cell r="O57" t="e">
            <v>#NAME?</v>
          </cell>
          <cell r="P57" t="e">
            <v>#NAME?</v>
          </cell>
          <cell r="Q57" t="e">
            <v>#NAME?</v>
          </cell>
          <cell r="R57" t="e">
            <v>#NAME?</v>
          </cell>
          <cell r="S57" t="e">
            <v>#NAME?</v>
          </cell>
        </row>
        <row r="58">
          <cell r="B58" t="str">
            <v>СЦТ3</v>
          </cell>
          <cell r="D58" t="e">
            <v>#NAME?</v>
          </cell>
          <cell r="E58" t="e">
            <v>#NAME?</v>
          </cell>
          <cell r="F58" t="e">
            <v>#NAME?</v>
          </cell>
          <cell r="G58" t="e">
            <v>#NAME?</v>
          </cell>
          <cell r="H58" t="e">
            <v>#NAME?</v>
          </cell>
          <cell r="I58" t="e">
            <v>#NAME?</v>
          </cell>
          <cell r="J58" t="e">
            <v>#NAME?</v>
          </cell>
          <cell r="K58" t="e">
            <v>#NAME?</v>
          </cell>
          <cell r="L58" t="e">
            <v>#NAME?</v>
          </cell>
          <cell r="M58" t="e">
            <v>#NAME?</v>
          </cell>
          <cell r="N58" t="e">
            <v>#NAME?</v>
          </cell>
          <cell r="O58" t="e">
            <v>#NAME?</v>
          </cell>
          <cell r="P58" t="e">
            <v>#NAME?</v>
          </cell>
          <cell r="Q58" t="e">
            <v>#NAME?</v>
          </cell>
          <cell r="R58" t="e">
            <v>#NAME?</v>
          </cell>
          <cell r="S58" t="e">
            <v>#NAME?</v>
          </cell>
        </row>
        <row r="59">
          <cell r="D59" t="e">
            <v>#NAME?</v>
          </cell>
          <cell r="E59" t="e">
            <v>#NAME?</v>
          </cell>
          <cell r="F59" t="e">
            <v>#NAME?</v>
          </cell>
          <cell r="G59" t="e">
            <v>#NAME?</v>
          </cell>
          <cell r="H59" t="e">
            <v>#NAME?</v>
          </cell>
          <cell r="I59" t="e">
            <v>#NAME?</v>
          </cell>
          <cell r="J59" t="e">
            <v>#NAME?</v>
          </cell>
          <cell r="K59" t="e">
            <v>#NAME?</v>
          </cell>
          <cell r="L59" t="e">
            <v>#NAME?</v>
          </cell>
          <cell r="M59" t="e">
            <v>#NAME?</v>
          </cell>
          <cell r="N59" t="e">
            <v>#NAME?</v>
          </cell>
          <cell r="O59" t="e">
            <v>#NAME?</v>
          </cell>
          <cell r="P59" t="e">
            <v>#NAME?</v>
          </cell>
          <cell r="Q59" t="e">
            <v>#NAME?</v>
          </cell>
          <cell r="R59" t="e">
            <v>#NAME?</v>
          </cell>
          <cell r="S59" t="e">
            <v>#NAME?</v>
          </cell>
        </row>
        <row r="61">
          <cell r="D61">
            <v>7740</v>
          </cell>
          <cell r="E61" t="e">
            <v>#NAME?</v>
          </cell>
          <cell r="F61" t="e">
            <v>#NAME?</v>
          </cell>
          <cell r="G61" t="e">
            <v>#NAME?</v>
          </cell>
          <cell r="H61" t="e">
            <v>#NAME?</v>
          </cell>
          <cell r="I61" t="e">
            <v>#NAME?</v>
          </cell>
          <cell r="J61" t="e">
            <v>#NAME?</v>
          </cell>
          <cell r="K61" t="e">
            <v>#NAME?</v>
          </cell>
          <cell r="L61">
            <v>7932.0000000000009</v>
          </cell>
          <cell r="M61" t="e">
            <v>#NAME?</v>
          </cell>
          <cell r="N61" t="e">
            <v>#NAME?</v>
          </cell>
          <cell r="O61" t="e">
            <v>#NAME?</v>
          </cell>
          <cell r="P61" t="e">
            <v>#NAME?</v>
          </cell>
          <cell r="Q61" t="e">
            <v>#NAME?</v>
          </cell>
          <cell r="R61" t="e">
            <v>#NAME?</v>
          </cell>
          <cell r="S61" t="e">
            <v>#NAME?</v>
          </cell>
        </row>
        <row r="63">
          <cell r="B63" t="str">
            <v>СЦТ1</v>
          </cell>
          <cell r="D63" t="e">
            <v>#NAME?</v>
          </cell>
          <cell r="E63" t="e">
            <v>#NAME?</v>
          </cell>
          <cell r="F63" t="e">
            <v>#NAME?</v>
          </cell>
          <cell r="G63" t="e">
            <v>#NAME?</v>
          </cell>
          <cell r="H63" t="e">
            <v>#NAME?</v>
          </cell>
          <cell r="I63" t="e">
            <v>#NAME?</v>
          </cell>
          <cell r="J63" t="e">
            <v>#NAME?</v>
          </cell>
          <cell r="K63" t="e">
            <v>#NAME?</v>
          </cell>
          <cell r="L63" t="e">
            <v>#NAME?</v>
          </cell>
          <cell r="M63" t="e">
            <v>#NAME?</v>
          </cell>
          <cell r="N63" t="e">
            <v>#NAME?</v>
          </cell>
          <cell r="O63" t="e">
            <v>#NAME?</v>
          </cell>
          <cell r="P63" t="e">
            <v>#NAME?</v>
          </cell>
          <cell r="Q63" t="e">
            <v>#NAME?</v>
          </cell>
          <cell r="R63" t="e">
            <v>#NAME?</v>
          </cell>
          <cell r="S63" t="e">
            <v>#NAME?</v>
          </cell>
        </row>
        <row r="64">
          <cell r="B64" t="str">
            <v>СЦТ2</v>
          </cell>
          <cell r="D64" t="e">
            <v>#NAME?</v>
          </cell>
          <cell r="E64" t="e">
            <v>#NAME?</v>
          </cell>
          <cell r="F64" t="e">
            <v>#NAME?</v>
          </cell>
          <cell r="G64" t="e">
            <v>#NAME?</v>
          </cell>
          <cell r="H64" t="e">
            <v>#NAME?</v>
          </cell>
          <cell r="I64" t="e">
            <v>#NAME?</v>
          </cell>
          <cell r="J64" t="e">
            <v>#NAME?</v>
          </cell>
          <cell r="K64" t="e">
            <v>#NAME?</v>
          </cell>
          <cell r="L64" t="e">
            <v>#NAME?</v>
          </cell>
          <cell r="M64" t="e">
            <v>#NAME?</v>
          </cell>
          <cell r="N64" t="e">
            <v>#NAME?</v>
          </cell>
          <cell r="O64" t="e">
            <v>#NAME?</v>
          </cell>
          <cell r="P64" t="e">
            <v>#NAME?</v>
          </cell>
          <cell r="Q64" t="e">
            <v>#NAME?</v>
          </cell>
          <cell r="R64" t="e">
            <v>#NAME?</v>
          </cell>
          <cell r="S64" t="e">
            <v>#NAME?</v>
          </cell>
        </row>
        <row r="65">
          <cell r="B65" t="str">
            <v>СЦТ3</v>
          </cell>
          <cell r="D65" t="e">
            <v>#NAME?</v>
          </cell>
          <cell r="E65" t="e">
            <v>#NAME?</v>
          </cell>
          <cell r="F65" t="e">
            <v>#NAME?</v>
          </cell>
          <cell r="G65" t="e">
            <v>#NAME?</v>
          </cell>
          <cell r="H65" t="e">
            <v>#NAME?</v>
          </cell>
          <cell r="I65" t="e">
            <v>#NAME?</v>
          </cell>
          <cell r="J65" t="e">
            <v>#NAME?</v>
          </cell>
          <cell r="K65" t="e">
            <v>#NAME?</v>
          </cell>
          <cell r="L65" t="e">
            <v>#NAME?</v>
          </cell>
          <cell r="M65" t="e">
            <v>#NAME?</v>
          </cell>
          <cell r="N65" t="e">
            <v>#NAME?</v>
          </cell>
          <cell r="O65" t="e">
            <v>#NAME?</v>
          </cell>
          <cell r="P65" t="e">
            <v>#NAME?</v>
          </cell>
          <cell r="Q65" t="e">
            <v>#NAME?</v>
          </cell>
          <cell r="R65" t="e">
            <v>#NAME?</v>
          </cell>
          <cell r="S65" t="e">
            <v>#NAME?</v>
          </cell>
        </row>
        <row r="66">
          <cell r="D66" t="e">
            <v>#NAME?</v>
          </cell>
          <cell r="E66" t="e">
            <v>#NAME?</v>
          </cell>
          <cell r="F66" t="e">
            <v>#NAME?</v>
          </cell>
          <cell r="G66" t="e">
            <v>#NAME?</v>
          </cell>
          <cell r="H66" t="e">
            <v>#NAME?</v>
          </cell>
          <cell r="I66" t="e">
            <v>#NAME?</v>
          </cell>
          <cell r="J66" t="e">
            <v>#NAME?</v>
          </cell>
          <cell r="K66" t="e">
            <v>#NAME?</v>
          </cell>
          <cell r="L66" t="e">
            <v>#NAME?</v>
          </cell>
          <cell r="M66" t="e">
            <v>#NAME?</v>
          </cell>
          <cell r="N66" t="e">
            <v>#NAME?</v>
          </cell>
          <cell r="O66" t="e">
            <v>#NAME?</v>
          </cell>
          <cell r="P66" t="e">
            <v>#NAME?</v>
          </cell>
          <cell r="Q66" t="e">
            <v>#NAME?</v>
          </cell>
          <cell r="R66" t="e">
            <v>#NAME?</v>
          </cell>
          <cell r="S66" t="e">
            <v>#NAME?</v>
          </cell>
        </row>
        <row r="68">
          <cell r="D68">
            <v>1787.8</v>
          </cell>
          <cell r="E68">
            <v>125.80000000000001</v>
          </cell>
          <cell r="F68">
            <v>1662</v>
          </cell>
          <cell r="G68">
            <v>0</v>
          </cell>
          <cell r="H68">
            <v>0</v>
          </cell>
          <cell r="I68">
            <v>1249.8000000000002</v>
          </cell>
          <cell r="J68">
            <v>111.7</v>
          </cell>
          <cell r="K68">
            <v>300.5</v>
          </cell>
          <cell r="L68">
            <v>1805.8999999999999</v>
          </cell>
          <cell r="M68">
            <v>125.80000000000001</v>
          </cell>
          <cell r="N68">
            <v>1680.1000000000001</v>
          </cell>
          <cell r="O68">
            <v>0</v>
          </cell>
          <cell r="P68">
            <v>0</v>
          </cell>
          <cell r="Q68">
            <v>1267.8999999999999</v>
          </cell>
          <cell r="R68">
            <v>111.7</v>
          </cell>
          <cell r="S68">
            <v>300.5</v>
          </cell>
        </row>
        <row r="70">
          <cell r="B70" t="str">
            <v>СЦТ1</v>
          </cell>
          <cell r="D70">
            <v>806.5</v>
          </cell>
          <cell r="E70">
            <v>50.4</v>
          </cell>
          <cell r="F70">
            <v>756.1</v>
          </cell>
          <cell r="G70">
            <v>0</v>
          </cell>
          <cell r="H70">
            <v>0</v>
          </cell>
          <cell r="I70">
            <v>583.9</v>
          </cell>
          <cell r="J70">
            <v>111.7</v>
          </cell>
          <cell r="K70">
            <v>60.5</v>
          </cell>
          <cell r="L70">
            <v>781.4</v>
          </cell>
          <cell r="M70">
            <v>50.4</v>
          </cell>
          <cell r="N70">
            <v>731</v>
          </cell>
          <cell r="O70">
            <v>0</v>
          </cell>
          <cell r="P70">
            <v>0</v>
          </cell>
          <cell r="Q70">
            <v>558.79999999999995</v>
          </cell>
          <cell r="R70">
            <v>111.7</v>
          </cell>
          <cell r="S70">
            <v>60.5</v>
          </cell>
        </row>
        <row r="71">
          <cell r="B71" t="str">
            <v>СЦТ2</v>
          </cell>
          <cell r="D71">
            <v>827</v>
          </cell>
          <cell r="E71">
            <v>75</v>
          </cell>
          <cell r="F71">
            <v>752</v>
          </cell>
          <cell r="G71">
            <v>0</v>
          </cell>
          <cell r="H71">
            <v>0</v>
          </cell>
          <cell r="I71">
            <v>512</v>
          </cell>
          <cell r="J71">
            <v>0</v>
          </cell>
          <cell r="K71">
            <v>240</v>
          </cell>
          <cell r="L71">
            <v>843.9</v>
          </cell>
          <cell r="M71">
            <v>75</v>
          </cell>
          <cell r="N71">
            <v>768.9</v>
          </cell>
          <cell r="O71">
            <v>0</v>
          </cell>
          <cell r="P71">
            <v>0</v>
          </cell>
          <cell r="Q71">
            <v>528.9</v>
          </cell>
          <cell r="R71">
            <v>0</v>
          </cell>
          <cell r="S71">
            <v>240</v>
          </cell>
        </row>
        <row r="72">
          <cell r="B72" t="str">
            <v>СЦТ3</v>
          </cell>
          <cell r="D72">
            <v>154.30000000000001</v>
          </cell>
          <cell r="E72">
            <v>0.4</v>
          </cell>
          <cell r="F72">
            <v>153.9</v>
          </cell>
          <cell r="G72">
            <v>0</v>
          </cell>
          <cell r="H72">
            <v>0</v>
          </cell>
          <cell r="I72">
            <v>153.9</v>
          </cell>
          <cell r="J72">
            <v>0</v>
          </cell>
          <cell r="K72">
            <v>0</v>
          </cell>
          <cell r="L72">
            <v>180.6</v>
          </cell>
          <cell r="M72">
            <v>0.4</v>
          </cell>
          <cell r="N72">
            <v>180.2</v>
          </cell>
          <cell r="O72">
            <v>0</v>
          </cell>
          <cell r="P72">
            <v>0</v>
          </cell>
          <cell r="Q72">
            <v>180.2</v>
          </cell>
          <cell r="R72">
            <v>0</v>
          </cell>
          <cell r="S72">
            <v>0</v>
          </cell>
        </row>
        <row r="73">
          <cell r="D73">
            <v>0</v>
          </cell>
          <cell r="F73">
            <v>0</v>
          </cell>
          <cell r="L73">
            <v>0</v>
          </cell>
          <cell r="N73">
            <v>0</v>
          </cell>
        </row>
      </sheetData>
      <sheetData sheetId="11" refreshError="1">
        <row r="11">
          <cell r="C11" t="str">
            <v>Всего</v>
          </cell>
          <cell r="D11" t="str">
            <v>Всего</v>
          </cell>
          <cell r="E11" t="str">
            <v>Всего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</row>
        <row r="12">
          <cell r="C12" t="str">
            <v>Всего</v>
          </cell>
          <cell r="D12" t="str">
            <v>Всего</v>
          </cell>
          <cell r="E12" t="str">
            <v>Горячая вода c коллекторов</v>
          </cell>
          <cell r="G12" t="e">
            <v>#NAME?</v>
          </cell>
          <cell r="H12" t="e">
            <v>#NAME?</v>
          </cell>
          <cell r="I12" t="e">
            <v>#NAME?</v>
          </cell>
          <cell r="J12" t="e">
            <v>#NAME?</v>
          </cell>
        </row>
        <row r="13">
          <cell r="C13" t="str">
            <v>Всего</v>
          </cell>
          <cell r="D13" t="str">
            <v>Всего</v>
          </cell>
          <cell r="E13" t="str">
            <v>Горячая вода с тепловых сетей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</row>
        <row r="14">
          <cell r="C14" t="str">
            <v>Всего</v>
          </cell>
          <cell r="D14" t="str">
            <v>Всего</v>
          </cell>
          <cell r="E14" t="str">
            <v>Отборный пар</v>
          </cell>
          <cell r="G14" t="e">
            <v>#NAME?</v>
          </cell>
          <cell r="H14" t="e">
            <v>#NAME?</v>
          </cell>
          <cell r="I14" t="e">
            <v>#NAME?</v>
          </cell>
          <cell r="J14" t="e">
            <v>#NAME?</v>
          </cell>
        </row>
        <row r="15">
          <cell r="C15" t="str">
            <v>Всего</v>
          </cell>
          <cell r="D15" t="str">
            <v>Всего</v>
          </cell>
          <cell r="E15" t="str">
            <v>Пар 1,2-2,5 кгс/см2</v>
          </cell>
          <cell r="G15" t="e">
            <v>#NAME?</v>
          </cell>
          <cell r="H15" t="e">
            <v>#NAME?</v>
          </cell>
          <cell r="I15" t="e">
            <v>#NAME?</v>
          </cell>
          <cell r="J15" t="e">
            <v>#NAME?</v>
          </cell>
        </row>
        <row r="16">
          <cell r="C16" t="str">
            <v>Всего</v>
          </cell>
          <cell r="D16" t="str">
            <v>Всего</v>
          </cell>
          <cell r="E16" t="str">
            <v>Пар 2,5-7,0 кгс/см2</v>
          </cell>
          <cell r="G16" t="e">
            <v>#NAME?</v>
          </cell>
          <cell r="H16" t="e">
            <v>#NAME?</v>
          </cell>
          <cell r="I16" t="e">
            <v>#NAME?</v>
          </cell>
          <cell r="J16" t="e">
            <v>#NAME?</v>
          </cell>
        </row>
        <row r="17">
          <cell r="C17" t="str">
            <v>Всего</v>
          </cell>
          <cell r="D17" t="str">
            <v>Всего</v>
          </cell>
          <cell r="E17" t="str">
            <v>Пар 7,0-13,0 кгс/см2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</row>
        <row r="18">
          <cell r="C18" t="str">
            <v>Всего</v>
          </cell>
          <cell r="D18" t="str">
            <v>Всего</v>
          </cell>
          <cell r="E18" t="str">
            <v>Пар больше 13 кгс/см2</v>
          </cell>
          <cell r="G18" t="e">
            <v>#NAME?</v>
          </cell>
          <cell r="H18" t="e">
            <v>#NAME?</v>
          </cell>
          <cell r="I18" t="e">
            <v>#NAME?</v>
          </cell>
          <cell r="J18" t="e">
            <v>#NAME?</v>
          </cell>
        </row>
        <row r="19">
          <cell r="C19" t="str">
            <v>Всего</v>
          </cell>
          <cell r="D19" t="str">
            <v>Всего</v>
          </cell>
          <cell r="E19" t="str">
            <v>Острый и редуцированный пар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</row>
        <row r="20">
          <cell r="C20" t="str">
            <v>Всего</v>
          </cell>
          <cell r="D20" t="str">
            <v>Бюджетные потребители</v>
          </cell>
          <cell r="E20" t="str">
            <v>Всего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</row>
        <row r="21">
          <cell r="C21" t="str">
            <v>Всего</v>
          </cell>
          <cell r="D21" t="str">
            <v>Бюджетные потребители</v>
          </cell>
          <cell r="E21" t="str">
            <v>Горячая вода c коллекторов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</row>
        <row r="22">
          <cell r="C22" t="str">
            <v>Всего</v>
          </cell>
          <cell r="D22" t="str">
            <v>Бюджетные потребители</v>
          </cell>
          <cell r="E22" t="str">
            <v>Горячая вода с тепловых сетей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</row>
        <row r="23">
          <cell r="C23" t="str">
            <v>Всего</v>
          </cell>
          <cell r="D23" t="str">
            <v>Бюджетные потребители</v>
          </cell>
          <cell r="E23" t="str">
            <v>Отборный пар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</row>
        <row r="24">
          <cell r="C24" t="str">
            <v>Всего</v>
          </cell>
          <cell r="D24" t="str">
            <v>Бюджетные потребители</v>
          </cell>
          <cell r="E24" t="str">
            <v>Пар 1,2-2,5 кгс/см2</v>
          </cell>
          <cell r="G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</row>
        <row r="25">
          <cell r="C25" t="str">
            <v>Всего</v>
          </cell>
          <cell r="D25" t="str">
            <v>Бюджетные потребители</v>
          </cell>
          <cell r="E25" t="str">
            <v>Пар 2,5-7,0 кгс/см2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</row>
        <row r="26">
          <cell r="C26" t="str">
            <v>Всего</v>
          </cell>
          <cell r="D26" t="str">
            <v>Бюджетные потребители</v>
          </cell>
          <cell r="E26" t="str">
            <v>Пар 7,0-13,0 кгс/см2</v>
          </cell>
          <cell r="G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</row>
        <row r="27">
          <cell r="C27" t="str">
            <v>Всего</v>
          </cell>
          <cell r="D27" t="str">
            <v>Бюджетные потребители</v>
          </cell>
          <cell r="E27" t="str">
            <v>Пар больше 13 кгс/см2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</row>
        <row r="28">
          <cell r="C28" t="str">
            <v>Всего</v>
          </cell>
          <cell r="D28" t="str">
            <v>Бюджетные потребители</v>
          </cell>
          <cell r="E28" t="str">
            <v>Острый и редуцированный пар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</row>
        <row r="29">
          <cell r="C29" t="str">
            <v>Всего</v>
          </cell>
          <cell r="D29" t="str">
            <v>Прочие потребители</v>
          </cell>
          <cell r="E29" t="str">
            <v>Всего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</row>
        <row r="30">
          <cell r="C30" t="str">
            <v>Всего</v>
          </cell>
          <cell r="D30" t="str">
            <v>Прочие потребители</v>
          </cell>
          <cell r="E30" t="str">
            <v>Горячая вода c коллекторов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</row>
        <row r="31">
          <cell r="C31" t="str">
            <v>Всего</v>
          </cell>
          <cell r="D31" t="str">
            <v>Прочие потребители</v>
          </cell>
          <cell r="E31" t="str">
            <v>Горячая вода с тепловых сетей</v>
          </cell>
          <cell r="G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</row>
        <row r="32">
          <cell r="C32" t="str">
            <v>Всего</v>
          </cell>
          <cell r="D32" t="str">
            <v>Прочие потребители</v>
          </cell>
          <cell r="E32" t="str">
            <v>Отборный пар</v>
          </cell>
          <cell r="G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</row>
        <row r="33">
          <cell r="C33" t="str">
            <v>Всего</v>
          </cell>
          <cell r="D33" t="str">
            <v>Прочие потребители</v>
          </cell>
          <cell r="E33" t="str">
            <v>Пар 1,2-2,5 кгс/см2</v>
          </cell>
          <cell r="G33" t="e">
            <v>#NAME?</v>
          </cell>
          <cell r="H33" t="e">
            <v>#NAME?</v>
          </cell>
          <cell r="I33" t="e">
            <v>#NAME?</v>
          </cell>
          <cell r="J33" t="e">
            <v>#NAME?</v>
          </cell>
        </row>
        <row r="34">
          <cell r="C34" t="str">
            <v>Всего</v>
          </cell>
          <cell r="D34" t="str">
            <v>Прочие потребители</v>
          </cell>
          <cell r="E34" t="str">
            <v>Пар 2,5-7,0 кгс/см2</v>
          </cell>
          <cell r="G34" t="e">
            <v>#NAME?</v>
          </cell>
          <cell r="H34" t="e">
            <v>#NAME?</v>
          </cell>
          <cell r="I34" t="e">
            <v>#NAME?</v>
          </cell>
          <cell r="J34" t="e">
            <v>#NAME?</v>
          </cell>
        </row>
        <row r="35">
          <cell r="C35" t="str">
            <v>Всего</v>
          </cell>
          <cell r="D35" t="str">
            <v>Прочие потребители</v>
          </cell>
          <cell r="E35" t="str">
            <v>Пар 7,0-13,0 кгс/см2</v>
          </cell>
          <cell r="G35" t="e">
            <v>#NAME?</v>
          </cell>
          <cell r="H35" t="e">
            <v>#NAME?</v>
          </cell>
          <cell r="I35" t="e">
            <v>#NAME?</v>
          </cell>
          <cell r="J35" t="e">
            <v>#NAME?</v>
          </cell>
        </row>
        <row r="36">
          <cell r="C36" t="str">
            <v>Всего</v>
          </cell>
          <cell r="D36" t="str">
            <v>Прочие потребители</v>
          </cell>
          <cell r="E36" t="str">
            <v>Пар больше 13 кгс/см2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</row>
        <row r="37">
          <cell r="C37" t="str">
            <v>Всего</v>
          </cell>
          <cell r="D37" t="str">
            <v>Прочие потребители</v>
          </cell>
          <cell r="E37" t="str">
            <v>Острый и редуцированный пар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</row>
        <row r="40">
          <cell r="B40" t="str">
            <v>СЦТ1</v>
          </cell>
        </row>
        <row r="46">
          <cell r="C46" t="str">
            <v>СЦТ1</v>
          </cell>
          <cell r="D46" t="str">
            <v>Всего</v>
          </cell>
          <cell r="E46" t="str">
            <v>Всего</v>
          </cell>
          <cell r="G46">
            <v>2372.9000000000024</v>
          </cell>
          <cell r="H46">
            <v>4560.7</v>
          </cell>
          <cell r="I46">
            <v>2213.452523364585</v>
          </cell>
          <cell r="J46">
            <v>4714.7000000000007</v>
          </cell>
        </row>
        <row r="47">
          <cell r="C47" t="str">
            <v>СЦТ1</v>
          </cell>
          <cell r="D47" t="str">
            <v>Всего</v>
          </cell>
          <cell r="E47" t="str">
            <v>Горячая вода c коллекторов</v>
          </cell>
          <cell r="G47">
            <v>26.222764049378402</v>
          </cell>
          <cell r="H47">
            <v>50.4</v>
          </cell>
          <cell r="I47">
            <v>23.661740339274001</v>
          </cell>
          <cell r="J47">
            <v>50.4</v>
          </cell>
        </row>
        <row r="48">
          <cell r="C48" t="str">
            <v>СЦТ1</v>
          </cell>
          <cell r="D48" t="str">
            <v>Всего</v>
          </cell>
          <cell r="E48" t="str">
            <v>Горячая вода с тепловых сетей</v>
          </cell>
          <cell r="G48">
            <v>1953.2837459161999</v>
          </cell>
          <cell r="H48">
            <v>3754.2</v>
          </cell>
          <cell r="I48">
            <v>1846.6016523108401</v>
          </cell>
          <cell r="J48">
            <v>3933.3</v>
          </cell>
        </row>
        <row r="49">
          <cell r="C49" t="str">
            <v>СЦТ1</v>
          </cell>
          <cell r="D49" t="str">
            <v>Всего</v>
          </cell>
          <cell r="E49" t="str">
            <v>Отборный пар</v>
          </cell>
          <cell r="G49">
            <v>393.39349003442413</v>
          </cell>
          <cell r="H49">
            <v>756.1</v>
          </cell>
          <cell r="I49">
            <v>343.18913071447071</v>
          </cell>
          <cell r="J49">
            <v>731</v>
          </cell>
        </row>
        <row r="50">
          <cell r="C50" t="str">
            <v>СЦТ1</v>
          </cell>
          <cell r="D50" t="str">
            <v>Всего</v>
          </cell>
          <cell r="E50" t="str">
            <v>Пар 1,2-2,5 кгс/см2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>СЦТ1</v>
          </cell>
          <cell r="D51" t="str">
            <v>Всего</v>
          </cell>
          <cell r="E51" t="str">
            <v>Пар 2,5-7,0 кгс/см2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C52" t="str">
            <v>СЦТ1</v>
          </cell>
          <cell r="D52" t="str">
            <v>Всего</v>
          </cell>
          <cell r="E52" t="str">
            <v>Пар 7,0-13,0 кгс/см2</v>
          </cell>
          <cell r="G52">
            <v>303.79904619904801</v>
          </cell>
          <cell r="H52">
            <v>583.9</v>
          </cell>
          <cell r="I52">
            <v>262.34485122195099</v>
          </cell>
          <cell r="J52">
            <v>558.79999999999995</v>
          </cell>
        </row>
        <row r="53">
          <cell r="C53" t="str">
            <v>СЦТ1</v>
          </cell>
          <cell r="D53" t="str">
            <v>Всего</v>
          </cell>
          <cell r="E53" t="str">
            <v>Пар больше 13 кгс/см2</v>
          </cell>
          <cell r="G53">
            <v>58.1167211173723</v>
          </cell>
          <cell r="H53">
            <v>111.7</v>
          </cell>
          <cell r="I53">
            <v>52.440801505891102</v>
          </cell>
          <cell r="J53">
            <v>111.7</v>
          </cell>
        </row>
        <row r="54">
          <cell r="C54" t="str">
            <v>СЦТ1</v>
          </cell>
          <cell r="D54" t="str">
            <v>Всего</v>
          </cell>
          <cell r="E54" t="str">
            <v>Острый и редуцированный пар</v>
          </cell>
          <cell r="G54">
            <v>31.4777227180038</v>
          </cell>
          <cell r="H54">
            <v>60.5</v>
          </cell>
          <cell r="I54">
            <v>28.403477986628602</v>
          </cell>
          <cell r="J54">
            <v>60.5</v>
          </cell>
        </row>
        <row r="55">
          <cell r="C55" t="str">
            <v>СЦТ1</v>
          </cell>
          <cell r="D55" t="str">
            <v>Бюджетные потребители</v>
          </cell>
          <cell r="E55" t="str">
            <v>Всего</v>
          </cell>
          <cell r="G55">
            <v>1588.3502795623522</v>
          </cell>
          <cell r="H55">
            <v>3052.7999999999997</v>
          </cell>
          <cell r="I55">
            <v>1433.2254148360298</v>
          </cell>
          <cell r="J55">
            <v>3052.7999999999997</v>
          </cell>
        </row>
        <row r="56">
          <cell r="C56" t="str">
            <v>СЦТ1</v>
          </cell>
          <cell r="D56" t="str">
            <v>Бюджетные потребители</v>
          </cell>
          <cell r="E56" t="str">
            <v>Горячая вода c коллекторов</v>
          </cell>
          <cell r="G56">
            <v>0</v>
          </cell>
          <cell r="I56">
            <v>0</v>
          </cell>
        </row>
        <row r="57">
          <cell r="C57" t="str">
            <v>СЦТ1</v>
          </cell>
          <cell r="D57" t="str">
            <v>Бюджетные потребители</v>
          </cell>
          <cell r="E57" t="str">
            <v>Горячая вода с тепловых сетей</v>
          </cell>
          <cell r="G57">
            <v>1550.0567193632601</v>
          </cell>
          <cell r="H57">
            <v>2979.2</v>
          </cell>
          <cell r="I57">
            <v>1398.67176227709</v>
          </cell>
          <cell r="J57">
            <v>2979.2</v>
          </cell>
        </row>
        <row r="58">
          <cell r="C58" t="str">
            <v>СЦТ1</v>
          </cell>
          <cell r="D58" t="str">
            <v>Бюджетные потребители</v>
          </cell>
          <cell r="E58" t="str">
            <v>Отборный пар</v>
          </cell>
          <cell r="G58">
            <v>38.293560199092198</v>
          </cell>
          <cell r="H58">
            <v>73.599999999999994</v>
          </cell>
          <cell r="I58">
            <v>34.553652558939902</v>
          </cell>
          <cell r="J58">
            <v>73.599999999999994</v>
          </cell>
        </row>
        <row r="59">
          <cell r="C59" t="str">
            <v>СЦТ1</v>
          </cell>
          <cell r="D59" t="str">
            <v>Бюджетные потребители</v>
          </cell>
          <cell r="E59" t="str">
            <v>Пар 1,2-2,5 кгс/см2</v>
          </cell>
          <cell r="G59">
            <v>0</v>
          </cell>
          <cell r="I59">
            <v>0</v>
          </cell>
        </row>
        <row r="60">
          <cell r="C60" t="str">
            <v>СЦТ1</v>
          </cell>
          <cell r="D60" t="str">
            <v>Бюджетные потребители</v>
          </cell>
          <cell r="E60" t="str">
            <v>Пар 2,5-7,0 кгс/см2</v>
          </cell>
          <cell r="G60">
            <v>0</v>
          </cell>
          <cell r="I60">
            <v>0</v>
          </cell>
        </row>
        <row r="61">
          <cell r="C61" t="str">
            <v>СЦТ1</v>
          </cell>
          <cell r="D61" t="str">
            <v>Бюджетные потребители</v>
          </cell>
          <cell r="E61" t="str">
            <v>Пар 7,0-13,0 кгс/см2</v>
          </cell>
          <cell r="G61">
            <v>38.293560199092198</v>
          </cell>
          <cell r="H61">
            <v>73.599999999999994</v>
          </cell>
          <cell r="I61">
            <v>34.553652558939902</v>
          </cell>
          <cell r="J61">
            <v>73.599999999999994</v>
          </cell>
        </row>
        <row r="62">
          <cell r="C62" t="str">
            <v>СЦТ1</v>
          </cell>
          <cell r="D62" t="str">
            <v>Бюджетные потребители</v>
          </cell>
          <cell r="E62" t="str">
            <v>Пар больше 13 кгс/см2</v>
          </cell>
          <cell r="G62">
            <v>0</v>
          </cell>
          <cell r="I62">
            <v>0</v>
          </cell>
        </row>
        <row r="63">
          <cell r="C63" t="str">
            <v>СЦТ1</v>
          </cell>
          <cell r="D63" t="str">
            <v>Бюджетные потребители</v>
          </cell>
          <cell r="E63" t="str">
            <v>Острый и редуцированный пар</v>
          </cell>
          <cell r="G63">
            <v>0</v>
          </cell>
          <cell r="I63">
            <v>0</v>
          </cell>
        </row>
        <row r="64">
          <cell r="C64" t="str">
            <v>СЦТ1</v>
          </cell>
          <cell r="D64" t="str">
            <v>Прочие потребители</v>
          </cell>
          <cell r="E64" t="str">
            <v>Всего</v>
          </cell>
          <cell r="G64">
            <v>784.54972043765156</v>
          </cell>
          <cell r="H64">
            <v>1507.9</v>
          </cell>
          <cell r="I64">
            <v>780.22710852856176</v>
          </cell>
          <cell r="J64">
            <v>1661.9</v>
          </cell>
        </row>
        <row r="65">
          <cell r="C65" t="str">
            <v>СЦТ1</v>
          </cell>
          <cell r="D65" t="str">
            <v>Прочие потребители</v>
          </cell>
          <cell r="E65" t="str">
            <v>Горячая вода c коллекторов</v>
          </cell>
          <cell r="G65">
            <v>26.222764049378402</v>
          </cell>
          <cell r="H65">
            <v>50.4</v>
          </cell>
          <cell r="I65">
            <v>23.661740339274001</v>
          </cell>
          <cell r="J65">
            <v>50.4</v>
          </cell>
        </row>
        <row r="66">
          <cell r="C66" t="str">
            <v>СЦТ1</v>
          </cell>
          <cell r="D66" t="str">
            <v>Прочие потребители</v>
          </cell>
          <cell r="E66" t="str">
            <v>Горячая вода с тепловых сетей</v>
          </cell>
          <cell r="G66">
            <v>403.22702655294103</v>
          </cell>
          <cell r="H66">
            <v>775</v>
          </cell>
          <cell r="I66">
            <v>447.92989003375698</v>
          </cell>
          <cell r="J66">
            <v>954.1</v>
          </cell>
        </row>
        <row r="67">
          <cell r="C67" t="str">
            <v>СЦТ1</v>
          </cell>
          <cell r="D67" t="str">
            <v>Прочие потребители</v>
          </cell>
          <cell r="E67" t="str">
            <v>Отборный пар</v>
          </cell>
          <cell r="G67">
            <v>355.09992983533215</v>
          </cell>
          <cell r="H67">
            <v>682.5</v>
          </cell>
          <cell r="I67">
            <v>308.63547815553073</v>
          </cell>
          <cell r="J67">
            <v>657.4</v>
          </cell>
        </row>
        <row r="68">
          <cell r="C68" t="str">
            <v>СЦТ1</v>
          </cell>
          <cell r="D68" t="str">
            <v>Прочие потребители</v>
          </cell>
          <cell r="E68" t="str">
            <v>Пар 1,2-2,5 кгс/см2</v>
          </cell>
          <cell r="G68">
            <v>0</v>
          </cell>
          <cell r="I68">
            <v>0</v>
          </cell>
        </row>
        <row r="69">
          <cell r="C69" t="str">
            <v>СЦТ1</v>
          </cell>
          <cell r="D69" t="str">
            <v>Прочие потребители</v>
          </cell>
          <cell r="E69" t="str">
            <v>Пар 2,5-7,0 кгс/см2</v>
          </cell>
          <cell r="G69">
            <v>0</v>
          </cell>
          <cell r="I69">
            <v>0</v>
          </cell>
        </row>
        <row r="70">
          <cell r="C70" t="str">
            <v>СЦТ1</v>
          </cell>
          <cell r="D70" t="str">
            <v>Прочие потребители</v>
          </cell>
          <cell r="E70" t="str">
            <v>Пар 7,0-13,0 кгс/см2</v>
          </cell>
          <cell r="G70">
            <v>265.50548599995602</v>
          </cell>
          <cell r="H70">
            <v>510.3</v>
          </cell>
          <cell r="I70">
            <v>227.79119866301099</v>
          </cell>
          <cell r="J70">
            <v>485.2</v>
          </cell>
        </row>
        <row r="71">
          <cell r="C71" t="str">
            <v>СЦТ1</v>
          </cell>
          <cell r="D71" t="str">
            <v>Прочие потребители</v>
          </cell>
          <cell r="E71" t="str">
            <v>Пар больше 13 кгс/см2</v>
          </cell>
          <cell r="G71">
            <v>58.1167211173723</v>
          </cell>
          <cell r="H71">
            <v>111.7</v>
          </cell>
          <cell r="I71">
            <v>52.440801505891102</v>
          </cell>
          <cell r="J71">
            <v>111.7</v>
          </cell>
        </row>
        <row r="72">
          <cell r="C72" t="str">
            <v>СЦТ1</v>
          </cell>
          <cell r="D72" t="str">
            <v>Прочие потребители</v>
          </cell>
          <cell r="E72" t="str">
            <v>Острый и редуцированный пар</v>
          </cell>
          <cell r="G72">
            <v>31.4777227180038</v>
          </cell>
          <cell r="H72">
            <v>60.5</v>
          </cell>
          <cell r="I72">
            <v>28.403477986628602</v>
          </cell>
          <cell r="J72">
            <v>60.5</v>
          </cell>
        </row>
        <row r="75">
          <cell r="B75" t="str">
            <v>СЦТ2</v>
          </cell>
        </row>
        <row r="81">
          <cell r="C81" t="str">
            <v>СЦТ2</v>
          </cell>
          <cell r="D81" t="str">
            <v>Всего</v>
          </cell>
          <cell r="E81" t="str">
            <v>Всего</v>
          </cell>
          <cell r="G81">
            <v>806.00000000000034</v>
          </cell>
          <cell r="H81">
            <v>2274.8000000000002</v>
          </cell>
          <cell r="I81">
            <v>1075.6702274869976</v>
          </cell>
          <cell r="J81">
            <v>2291.1999999999998</v>
          </cell>
        </row>
        <row r="82">
          <cell r="C82" t="str">
            <v>СЦТ2</v>
          </cell>
          <cell r="D82" t="str">
            <v>Всего</v>
          </cell>
          <cell r="E82" t="str">
            <v>Горячая вода c коллекторов</v>
          </cell>
          <cell r="G82">
            <v>26.573764726569401</v>
          </cell>
          <cell r="H82">
            <v>75</v>
          </cell>
          <cell r="I82">
            <v>35.210923123919699</v>
          </cell>
          <cell r="J82">
            <v>75</v>
          </cell>
        </row>
        <row r="83">
          <cell r="C83" t="str">
            <v>СЦТ2</v>
          </cell>
          <cell r="D83" t="str">
            <v>Всего</v>
          </cell>
          <cell r="E83" t="str">
            <v>Горячая вода с тепловых сетей</v>
          </cell>
          <cell r="G83">
            <v>512.97995428169497</v>
          </cell>
          <cell r="H83">
            <v>1447.8</v>
          </cell>
          <cell r="I83">
            <v>679.47692049665295</v>
          </cell>
          <cell r="J83">
            <v>1447.3</v>
          </cell>
        </row>
        <row r="84">
          <cell r="C84" t="str">
            <v>СЦТ2</v>
          </cell>
          <cell r="D84" t="str">
            <v>Всего</v>
          </cell>
          <cell r="E84" t="str">
            <v>Отборный пар</v>
          </cell>
          <cell r="G84">
            <v>266.44628099173599</v>
          </cell>
          <cell r="H84">
            <v>752</v>
          </cell>
          <cell r="I84">
            <v>360.98238386642498</v>
          </cell>
          <cell r="J84">
            <v>768.9</v>
          </cell>
        </row>
        <row r="85">
          <cell r="C85" t="str">
            <v>СЦТ2</v>
          </cell>
          <cell r="D85" t="str">
            <v>Всего</v>
          </cell>
          <cell r="E85" t="str">
            <v>Пар 1,2-2,5 кгс/см2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6">
          <cell r="C86" t="str">
            <v>СЦТ2</v>
          </cell>
          <cell r="D86" t="str">
            <v>Всего</v>
          </cell>
          <cell r="E86" t="str">
            <v>Пар 2,5-7,0 кгс/см2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</row>
        <row r="87">
          <cell r="C87" t="str">
            <v>СЦТ2</v>
          </cell>
          <cell r="D87" t="str">
            <v>Всего</v>
          </cell>
          <cell r="E87" t="str">
            <v>Пар 7,0-13,0 кгс/см2</v>
          </cell>
          <cell r="G87">
            <v>181.41023386671401</v>
          </cell>
          <cell r="H87">
            <v>512</v>
          </cell>
          <cell r="I87">
            <v>248.30742986988199</v>
          </cell>
          <cell r="J87">
            <v>528.9</v>
          </cell>
        </row>
        <row r="88">
          <cell r="C88" t="str">
            <v>СЦТ2</v>
          </cell>
          <cell r="D88" t="str">
            <v>Всего</v>
          </cell>
          <cell r="E88" t="str">
            <v>Пар больше 13 кгс/см2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</row>
        <row r="89">
          <cell r="C89" t="str">
            <v>СЦТ2</v>
          </cell>
          <cell r="D89" t="str">
            <v>Всего</v>
          </cell>
          <cell r="E89" t="str">
            <v>Острый и редуцированный пар</v>
          </cell>
          <cell r="G89">
            <v>85.036047125021994</v>
          </cell>
          <cell r="H89">
            <v>240</v>
          </cell>
          <cell r="I89">
            <v>112.674953996543</v>
          </cell>
          <cell r="J89">
            <v>240</v>
          </cell>
        </row>
        <row r="90">
          <cell r="C90" t="str">
            <v>СЦТ2</v>
          </cell>
          <cell r="D90" t="str">
            <v>Бюджетные потребители</v>
          </cell>
          <cell r="E90" t="str">
            <v>Всего</v>
          </cell>
          <cell r="G90">
            <v>448.565148584491</v>
          </cell>
          <cell r="H90">
            <v>1266</v>
          </cell>
          <cell r="I90">
            <v>594.36038233176498</v>
          </cell>
          <cell r="J90">
            <v>1266</v>
          </cell>
        </row>
        <row r="91">
          <cell r="C91" t="str">
            <v>СЦТ2</v>
          </cell>
          <cell r="D91" t="str">
            <v>Бюджетные потребители</v>
          </cell>
          <cell r="E91" t="str">
            <v>Горячая вода c коллекторов</v>
          </cell>
          <cell r="G91">
            <v>0</v>
          </cell>
          <cell r="I91">
            <v>0</v>
          </cell>
        </row>
        <row r="92">
          <cell r="C92" t="str">
            <v>СЦТ2</v>
          </cell>
          <cell r="D92" t="str">
            <v>Бюджетные потребители</v>
          </cell>
          <cell r="E92" t="str">
            <v>Горячая вода с тепловых сетей</v>
          </cell>
          <cell r="G92">
            <v>448.565148584491</v>
          </cell>
          <cell r="H92">
            <v>1266</v>
          </cell>
          <cell r="I92">
            <v>594.36038233176498</v>
          </cell>
          <cell r="J92">
            <v>1266</v>
          </cell>
        </row>
        <row r="93">
          <cell r="C93" t="str">
            <v>СЦТ2</v>
          </cell>
          <cell r="D93" t="str">
            <v>Бюджетные потребители</v>
          </cell>
          <cell r="E93" t="str">
            <v>Отборный пар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C94" t="str">
            <v>СЦТ2</v>
          </cell>
          <cell r="D94" t="str">
            <v>Бюджетные потребители</v>
          </cell>
          <cell r="E94" t="str">
            <v>Пар 1,2-2,5 кгс/см2</v>
          </cell>
          <cell r="G94">
            <v>0</v>
          </cell>
          <cell r="I94">
            <v>0</v>
          </cell>
        </row>
        <row r="95">
          <cell r="C95" t="str">
            <v>СЦТ2</v>
          </cell>
          <cell r="D95" t="str">
            <v>Бюджетные потребители</v>
          </cell>
          <cell r="E95" t="str">
            <v>Пар 2,5-7,0 кгс/см2</v>
          </cell>
          <cell r="G95">
            <v>0</v>
          </cell>
          <cell r="I95">
            <v>0</v>
          </cell>
        </row>
        <row r="96">
          <cell r="C96" t="str">
            <v>СЦТ2</v>
          </cell>
          <cell r="D96" t="str">
            <v>Бюджетные потребители</v>
          </cell>
          <cell r="E96" t="str">
            <v>Пар 7,0-13,0 кгс/см2</v>
          </cell>
          <cell r="G96">
            <v>0</v>
          </cell>
          <cell r="I96">
            <v>0</v>
          </cell>
        </row>
        <row r="97">
          <cell r="C97" t="str">
            <v>СЦТ2</v>
          </cell>
          <cell r="D97" t="str">
            <v>Бюджетные потребители</v>
          </cell>
          <cell r="E97" t="str">
            <v>Пар больше 13 кгс/см2</v>
          </cell>
          <cell r="G97">
            <v>0</v>
          </cell>
          <cell r="I97">
            <v>0</v>
          </cell>
        </row>
        <row r="98">
          <cell r="C98" t="str">
            <v>СЦТ2</v>
          </cell>
          <cell r="D98" t="str">
            <v>Бюджетные потребители</v>
          </cell>
          <cell r="E98" t="str">
            <v>Острый и редуцированный пар</v>
          </cell>
          <cell r="G98">
            <v>0</v>
          </cell>
          <cell r="I98">
            <v>0</v>
          </cell>
        </row>
        <row r="99">
          <cell r="C99" t="str">
            <v>СЦТ2</v>
          </cell>
          <cell r="D99" t="str">
            <v>Прочие потребители</v>
          </cell>
          <cell r="E99" t="str">
            <v>Всего</v>
          </cell>
          <cell r="G99">
            <v>357.43485141550946</v>
          </cell>
          <cell r="H99">
            <v>1008.8</v>
          </cell>
          <cell r="I99">
            <v>481.30984515523329</v>
          </cell>
          <cell r="J99">
            <v>1025.2</v>
          </cell>
        </row>
        <row r="100">
          <cell r="C100" t="str">
            <v>СЦТ2</v>
          </cell>
          <cell r="D100" t="str">
            <v>Прочие потребители</v>
          </cell>
          <cell r="E100" t="str">
            <v>Горячая вода c коллекторов</v>
          </cell>
          <cell r="G100">
            <v>26.573764726569401</v>
          </cell>
          <cell r="H100">
            <v>75</v>
          </cell>
          <cell r="I100">
            <v>35.210923123919699</v>
          </cell>
          <cell r="J100">
            <v>75</v>
          </cell>
        </row>
        <row r="101">
          <cell r="C101" t="str">
            <v>СЦТ2</v>
          </cell>
          <cell r="D101" t="str">
            <v>Прочие потребители</v>
          </cell>
          <cell r="E101" t="str">
            <v>Горячая вода с тепловых сетей</v>
          </cell>
          <cell r="G101">
            <v>64.414805697204102</v>
          </cell>
          <cell r="H101">
            <v>181.8</v>
          </cell>
          <cell r="I101">
            <v>85.116538164888595</v>
          </cell>
          <cell r="J101">
            <v>181.3</v>
          </cell>
        </row>
        <row r="102">
          <cell r="C102" t="str">
            <v>СЦТ2</v>
          </cell>
          <cell r="D102" t="str">
            <v>Прочие потребители</v>
          </cell>
          <cell r="E102" t="str">
            <v>Отборный пар</v>
          </cell>
          <cell r="G102">
            <v>266.44628099173599</v>
          </cell>
          <cell r="H102">
            <v>752</v>
          </cell>
          <cell r="I102">
            <v>360.98238386642498</v>
          </cell>
          <cell r="J102">
            <v>768.9</v>
          </cell>
        </row>
        <row r="103">
          <cell r="C103" t="str">
            <v>СЦТ2</v>
          </cell>
          <cell r="D103" t="str">
            <v>Прочие потребители</v>
          </cell>
          <cell r="E103" t="str">
            <v>Пар 1,2-2,5 кгс/см2</v>
          </cell>
          <cell r="G103">
            <v>0</v>
          </cell>
          <cell r="I103">
            <v>0</v>
          </cell>
        </row>
        <row r="104">
          <cell r="C104" t="str">
            <v>СЦТ2</v>
          </cell>
          <cell r="D104" t="str">
            <v>Прочие потребители</v>
          </cell>
          <cell r="E104" t="str">
            <v>Пар 2,5-7,0 кгс/см2</v>
          </cell>
          <cell r="G104">
            <v>0</v>
          </cell>
          <cell r="I104">
            <v>0</v>
          </cell>
        </row>
        <row r="105">
          <cell r="C105" t="str">
            <v>СЦТ2</v>
          </cell>
          <cell r="D105" t="str">
            <v>Прочие потребители</v>
          </cell>
          <cell r="E105" t="str">
            <v>Пар 7,0-13,0 кгс/см2</v>
          </cell>
          <cell r="G105">
            <v>181.41023386671401</v>
          </cell>
          <cell r="H105">
            <v>512</v>
          </cell>
          <cell r="I105">
            <v>248.30742986988199</v>
          </cell>
          <cell r="J105">
            <v>528.9</v>
          </cell>
        </row>
        <row r="106">
          <cell r="C106" t="str">
            <v>СЦТ2</v>
          </cell>
          <cell r="D106" t="str">
            <v>Прочие потребители</v>
          </cell>
          <cell r="E106" t="str">
            <v>Пар больше 13 кгс/см2</v>
          </cell>
          <cell r="G106">
            <v>0</v>
          </cell>
          <cell r="I106">
            <v>0</v>
          </cell>
        </row>
        <row r="107">
          <cell r="C107" t="str">
            <v>СЦТ2</v>
          </cell>
          <cell r="D107" t="str">
            <v>Прочие потребители</v>
          </cell>
          <cell r="E107" t="str">
            <v>Острый и редуцированный пар</v>
          </cell>
          <cell r="G107">
            <v>85.036047125021994</v>
          </cell>
          <cell r="H107">
            <v>240</v>
          </cell>
          <cell r="I107">
            <v>112.674953996543</v>
          </cell>
          <cell r="J107">
            <v>240</v>
          </cell>
        </row>
        <row r="110">
          <cell r="B110" t="str">
            <v>СЦТ3</v>
          </cell>
        </row>
        <row r="116">
          <cell r="C116" t="str">
            <v>СЦТ3</v>
          </cell>
          <cell r="D116" t="str">
            <v>Всего</v>
          </cell>
          <cell r="E116" t="str">
            <v>Всего</v>
          </cell>
          <cell r="G116">
            <v>380.2999999999999</v>
          </cell>
          <cell r="H116">
            <v>904.5</v>
          </cell>
          <cell r="I116">
            <v>434.78447873416059</v>
          </cell>
          <cell r="J116">
            <v>926.09999999999991</v>
          </cell>
        </row>
        <row r="117">
          <cell r="C117" t="str">
            <v>СЦТ3</v>
          </cell>
          <cell r="D117" t="str">
            <v>Всего</v>
          </cell>
          <cell r="E117" t="str">
            <v>Горячая вода c коллекторов</v>
          </cell>
          <cell r="G117">
            <v>0.16818131564400199</v>
          </cell>
          <cell r="H117">
            <v>0.4</v>
          </cell>
          <cell r="I117">
            <v>0.18779158999423801</v>
          </cell>
          <cell r="J117">
            <v>0.4</v>
          </cell>
        </row>
        <row r="118">
          <cell r="C118" t="str">
            <v>СЦТ3</v>
          </cell>
          <cell r="D118" t="str">
            <v>Всего</v>
          </cell>
          <cell r="E118" t="str">
            <v>Горячая вода с тепловых сетей</v>
          </cell>
          <cell r="G118">
            <v>315.42405749032599</v>
          </cell>
          <cell r="H118">
            <v>750.2</v>
          </cell>
          <cell r="I118">
            <v>349.99657585176197</v>
          </cell>
          <cell r="J118">
            <v>745.5</v>
          </cell>
        </row>
        <row r="119">
          <cell r="C119" t="str">
            <v>СЦТ3</v>
          </cell>
          <cell r="D119" t="str">
            <v>Всего</v>
          </cell>
          <cell r="E119" t="str">
            <v>Отборный пар</v>
          </cell>
          <cell r="G119">
            <v>64.707761194029899</v>
          </cell>
          <cell r="H119">
            <v>153.9</v>
          </cell>
          <cell r="I119">
            <v>84.600111292404407</v>
          </cell>
          <cell r="J119">
            <v>180.2</v>
          </cell>
        </row>
        <row r="120">
          <cell r="C120" t="str">
            <v>СЦТ3</v>
          </cell>
          <cell r="D120" t="str">
            <v>Всего</v>
          </cell>
          <cell r="E120" t="str">
            <v>Пар 1,2-2,5 кгс/см2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</row>
        <row r="121">
          <cell r="C121" t="str">
            <v>СЦТ3</v>
          </cell>
          <cell r="D121" t="str">
            <v>Всего</v>
          </cell>
          <cell r="E121" t="str">
            <v>Пар 2,5-7,0 кгс/см2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C122" t="str">
            <v>СЦТ3</v>
          </cell>
          <cell r="D122" t="str">
            <v>Всего</v>
          </cell>
          <cell r="E122" t="str">
            <v>Пар 7,0-13,0 кгс/см2</v>
          </cell>
          <cell r="G122">
            <v>64.707761194029899</v>
          </cell>
          <cell r="H122">
            <v>153.9</v>
          </cell>
          <cell r="I122">
            <v>84.600111292404407</v>
          </cell>
          <cell r="J122">
            <v>180.2</v>
          </cell>
        </row>
        <row r="123">
          <cell r="C123" t="str">
            <v>СЦТ3</v>
          </cell>
          <cell r="D123" t="str">
            <v>Всего</v>
          </cell>
          <cell r="E123" t="str">
            <v>Пар больше 13 кгс/см2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C124" t="str">
            <v>СЦТ3</v>
          </cell>
          <cell r="D124" t="str">
            <v>Всего</v>
          </cell>
          <cell r="E124" t="str">
            <v>Острый и редуцированный пар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C125" t="str">
            <v>СЦТ3</v>
          </cell>
          <cell r="D125" t="str">
            <v>Бюджетные потребители</v>
          </cell>
          <cell r="E125" t="str">
            <v>Всего</v>
          </cell>
          <cell r="G125">
            <v>10.1329242675511</v>
          </cell>
          <cell r="H125">
            <v>24.1</v>
          </cell>
          <cell r="I125">
            <v>11.3144432971529</v>
          </cell>
          <cell r="J125">
            <v>24.1</v>
          </cell>
        </row>
        <row r="126">
          <cell r="C126" t="str">
            <v>СЦТ3</v>
          </cell>
          <cell r="D126" t="str">
            <v>Бюджетные потребители</v>
          </cell>
          <cell r="E126" t="str">
            <v>Горячая вода c коллекторов</v>
          </cell>
          <cell r="G126">
            <v>0</v>
          </cell>
          <cell r="I126">
            <v>0</v>
          </cell>
        </row>
        <row r="127">
          <cell r="C127" t="str">
            <v>СЦТ3</v>
          </cell>
          <cell r="D127" t="str">
            <v>Бюджетные потребители</v>
          </cell>
          <cell r="E127" t="str">
            <v>Горячая вода с тепловых сетей</v>
          </cell>
          <cell r="G127">
            <v>10.1329242675511</v>
          </cell>
          <cell r="H127">
            <v>24.1</v>
          </cell>
          <cell r="I127">
            <v>11.3144432971529</v>
          </cell>
          <cell r="J127">
            <v>24.1</v>
          </cell>
        </row>
        <row r="128">
          <cell r="C128" t="str">
            <v>СЦТ3</v>
          </cell>
          <cell r="D128" t="str">
            <v>Бюджетные потребители</v>
          </cell>
          <cell r="E128" t="str">
            <v>Отборный пар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C129" t="str">
            <v>СЦТ3</v>
          </cell>
          <cell r="D129" t="str">
            <v>Бюджетные потребители</v>
          </cell>
          <cell r="E129" t="str">
            <v>Пар 1,2-2,5 кгс/см2</v>
          </cell>
          <cell r="G129">
            <v>0</v>
          </cell>
          <cell r="I129">
            <v>0</v>
          </cell>
        </row>
        <row r="130">
          <cell r="C130" t="str">
            <v>СЦТ3</v>
          </cell>
          <cell r="D130" t="str">
            <v>Бюджетные потребители</v>
          </cell>
          <cell r="E130" t="str">
            <v>Пар 2,5-7,0 кгс/см2</v>
          </cell>
          <cell r="G130">
            <v>0</v>
          </cell>
          <cell r="I130">
            <v>0</v>
          </cell>
        </row>
        <row r="131">
          <cell r="C131" t="str">
            <v>СЦТ3</v>
          </cell>
          <cell r="D131" t="str">
            <v>Бюджетные потребители</v>
          </cell>
          <cell r="E131" t="str">
            <v>Пар 7,0-13,0 кгс/см2</v>
          </cell>
          <cell r="G131">
            <v>0</v>
          </cell>
          <cell r="I131">
            <v>0</v>
          </cell>
        </row>
        <row r="132">
          <cell r="C132" t="str">
            <v>СЦТ3</v>
          </cell>
          <cell r="D132" t="str">
            <v>Бюджетные потребители</v>
          </cell>
          <cell r="E132" t="str">
            <v>Пар больше 13 кгс/см2</v>
          </cell>
          <cell r="G132">
            <v>0</v>
          </cell>
          <cell r="I132">
            <v>0</v>
          </cell>
        </row>
        <row r="133">
          <cell r="C133" t="str">
            <v>СЦТ3</v>
          </cell>
          <cell r="D133" t="str">
            <v>Бюджетные потребители</v>
          </cell>
          <cell r="E133" t="str">
            <v>Острый и редуцированный пар</v>
          </cell>
          <cell r="G133">
            <v>0</v>
          </cell>
          <cell r="I133">
            <v>0</v>
          </cell>
        </row>
        <row r="134">
          <cell r="C134" t="str">
            <v>СЦТ3</v>
          </cell>
          <cell r="D134" t="str">
            <v>Прочие потребители</v>
          </cell>
          <cell r="E134" t="str">
            <v>Всего</v>
          </cell>
          <cell r="G134">
            <v>370.16707573244889</v>
          </cell>
          <cell r="H134">
            <v>880.4</v>
          </cell>
          <cell r="I134">
            <v>423.4700354370076</v>
          </cell>
          <cell r="J134">
            <v>902</v>
          </cell>
        </row>
        <row r="135">
          <cell r="C135" t="str">
            <v>СЦТ3</v>
          </cell>
          <cell r="D135" t="str">
            <v>Прочие потребители</v>
          </cell>
          <cell r="E135" t="str">
            <v>Горячая вода c коллекторов</v>
          </cell>
          <cell r="G135">
            <v>0.16818131564400199</v>
          </cell>
          <cell r="H135">
            <v>0.4</v>
          </cell>
          <cell r="I135">
            <v>0.18779158999423801</v>
          </cell>
          <cell r="J135">
            <v>0.4</v>
          </cell>
        </row>
        <row r="136">
          <cell r="C136" t="str">
            <v>СЦТ3</v>
          </cell>
          <cell r="D136" t="str">
            <v>Прочие потребители</v>
          </cell>
          <cell r="E136" t="str">
            <v>Горячая вода с тепловых сетей</v>
          </cell>
          <cell r="G136">
            <v>305.29113322277499</v>
          </cell>
          <cell r="H136">
            <v>726.1</v>
          </cell>
          <cell r="I136">
            <v>338.68213255460898</v>
          </cell>
          <cell r="J136">
            <v>721.4</v>
          </cell>
        </row>
        <row r="137">
          <cell r="C137" t="str">
            <v>СЦТ3</v>
          </cell>
          <cell r="D137" t="str">
            <v>Прочие потребители</v>
          </cell>
          <cell r="E137" t="str">
            <v>Отборный пар</v>
          </cell>
          <cell r="G137">
            <v>64.707761194029899</v>
          </cell>
          <cell r="H137">
            <v>153.9</v>
          </cell>
          <cell r="I137">
            <v>84.600111292404407</v>
          </cell>
          <cell r="J137">
            <v>180.2</v>
          </cell>
        </row>
        <row r="138">
          <cell r="C138" t="str">
            <v>СЦТ3</v>
          </cell>
          <cell r="D138" t="str">
            <v>Прочие потребители</v>
          </cell>
          <cell r="E138" t="str">
            <v>Пар 1,2-2,5 кгс/см2</v>
          </cell>
          <cell r="G138">
            <v>0</v>
          </cell>
          <cell r="I138">
            <v>0</v>
          </cell>
        </row>
        <row r="139">
          <cell r="C139" t="str">
            <v>СЦТ3</v>
          </cell>
          <cell r="D139" t="str">
            <v>Прочие потребители</v>
          </cell>
          <cell r="E139" t="str">
            <v>Пар 2,5-7,0 кгс/см2</v>
          </cell>
          <cell r="G139">
            <v>0</v>
          </cell>
          <cell r="I139">
            <v>0</v>
          </cell>
        </row>
        <row r="140">
          <cell r="C140" t="str">
            <v>СЦТ3</v>
          </cell>
          <cell r="D140" t="str">
            <v>Прочие потребители</v>
          </cell>
          <cell r="E140" t="str">
            <v>Пар 7,0-13,0 кгс/см2</v>
          </cell>
          <cell r="G140">
            <v>64.707761194029899</v>
          </cell>
          <cell r="H140">
            <v>153.9</v>
          </cell>
          <cell r="I140">
            <v>84.600111292404407</v>
          </cell>
          <cell r="J140">
            <v>180.2</v>
          </cell>
        </row>
        <row r="141">
          <cell r="C141" t="str">
            <v>СЦТ3</v>
          </cell>
          <cell r="D141" t="str">
            <v>Прочие потребители</v>
          </cell>
          <cell r="E141" t="str">
            <v>Пар больше 13 кгс/см2</v>
          </cell>
          <cell r="G141">
            <v>0</v>
          </cell>
          <cell r="I141">
            <v>0</v>
          </cell>
        </row>
        <row r="142">
          <cell r="C142" t="str">
            <v>СЦТ3</v>
          </cell>
          <cell r="D142" t="str">
            <v>Прочие потребители</v>
          </cell>
          <cell r="E142" t="str">
            <v>Острый и редуцированный пар</v>
          </cell>
          <cell r="G142">
            <v>0</v>
          </cell>
          <cell r="I142">
            <v>0</v>
          </cell>
        </row>
        <row r="151">
          <cell r="C151">
            <v>0</v>
          </cell>
          <cell r="D151" t="str">
            <v>Всего</v>
          </cell>
          <cell r="E151" t="str">
            <v>Всего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C152">
            <v>0</v>
          </cell>
          <cell r="D152" t="str">
            <v>Всего</v>
          </cell>
          <cell r="E152" t="str">
            <v>Горячая вода c коллекторов</v>
          </cell>
        </row>
        <row r="153">
          <cell r="C153">
            <v>0</v>
          </cell>
          <cell r="D153" t="str">
            <v>Всего</v>
          </cell>
          <cell r="E153" t="str">
            <v>Горячая вода с тепловых сетей</v>
          </cell>
        </row>
        <row r="154">
          <cell r="C154">
            <v>0</v>
          </cell>
          <cell r="D154" t="str">
            <v>Всего</v>
          </cell>
          <cell r="E154" t="str">
            <v>Отборный пар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C155">
            <v>0</v>
          </cell>
          <cell r="D155" t="str">
            <v>Всего</v>
          </cell>
          <cell r="E155" t="str">
            <v>Пар 1,2-2,5 кгс/см2</v>
          </cell>
        </row>
        <row r="156">
          <cell r="C156">
            <v>0</v>
          </cell>
          <cell r="D156" t="str">
            <v>Всего</v>
          </cell>
          <cell r="E156" t="str">
            <v>Пар 2,5-7,0 кгс/см2</v>
          </cell>
        </row>
        <row r="157">
          <cell r="C157">
            <v>0</v>
          </cell>
          <cell r="D157" t="str">
            <v>Всего</v>
          </cell>
          <cell r="E157" t="str">
            <v>Пар 7,0-13,0 кгс/см2</v>
          </cell>
        </row>
        <row r="158">
          <cell r="C158">
            <v>0</v>
          </cell>
          <cell r="D158" t="str">
            <v>Всего</v>
          </cell>
          <cell r="E158" t="str">
            <v>Пар больше 13 кгс/см2</v>
          </cell>
        </row>
        <row r="159">
          <cell r="C159">
            <v>0</v>
          </cell>
          <cell r="D159" t="str">
            <v>Всего</v>
          </cell>
          <cell r="E159" t="str">
            <v>Острый и редуцированный пар</v>
          </cell>
        </row>
        <row r="160">
          <cell r="C160">
            <v>0</v>
          </cell>
          <cell r="D160" t="str">
            <v>Бюджетные потребители</v>
          </cell>
          <cell r="E160" t="str">
            <v>Всего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</row>
        <row r="161">
          <cell r="C161">
            <v>0</v>
          </cell>
          <cell r="D161" t="str">
            <v>Бюджетные потребители</v>
          </cell>
          <cell r="E161" t="str">
            <v>Горячая вода c коллекторов</v>
          </cell>
        </row>
        <row r="162">
          <cell r="C162">
            <v>0</v>
          </cell>
          <cell r="D162" t="str">
            <v>Бюджетные потребители</v>
          </cell>
          <cell r="E162" t="str">
            <v>Горячая вода с тепловых сетей</v>
          </cell>
        </row>
        <row r="163">
          <cell r="C163">
            <v>0</v>
          </cell>
          <cell r="D163" t="str">
            <v>Бюджетные потребители</v>
          </cell>
          <cell r="E163" t="str">
            <v>Отборный пар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</row>
        <row r="164">
          <cell r="C164">
            <v>0</v>
          </cell>
          <cell r="D164" t="str">
            <v>Бюджетные потребители</v>
          </cell>
          <cell r="E164" t="str">
            <v>Пар 1,2-2,5 кгс/см2</v>
          </cell>
        </row>
        <row r="165">
          <cell r="C165">
            <v>0</v>
          </cell>
          <cell r="D165" t="str">
            <v>Бюджетные потребители</v>
          </cell>
          <cell r="E165" t="str">
            <v>Пар 2,5-7,0 кгс/см2</v>
          </cell>
        </row>
        <row r="166">
          <cell r="C166">
            <v>0</v>
          </cell>
          <cell r="D166" t="str">
            <v>Бюджетные потребители</v>
          </cell>
          <cell r="E166" t="str">
            <v>Пар 7,0-13,0 кгс/см2</v>
          </cell>
        </row>
        <row r="167">
          <cell r="C167">
            <v>0</v>
          </cell>
          <cell r="D167" t="str">
            <v>Бюджетные потребители</v>
          </cell>
          <cell r="E167" t="str">
            <v>Пар больше 13 кгс/см2</v>
          </cell>
        </row>
        <row r="168">
          <cell r="C168">
            <v>0</v>
          </cell>
          <cell r="D168" t="str">
            <v>Бюджетные потребители</v>
          </cell>
          <cell r="E168" t="str">
            <v>Острый и редуцированный пар</v>
          </cell>
        </row>
        <row r="169">
          <cell r="C169">
            <v>0</v>
          </cell>
          <cell r="D169" t="str">
            <v>Прочие потребители</v>
          </cell>
          <cell r="E169" t="str">
            <v>Всего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</row>
        <row r="170">
          <cell r="C170">
            <v>0</v>
          </cell>
          <cell r="D170" t="str">
            <v>Прочие потребители</v>
          </cell>
          <cell r="E170" t="str">
            <v>Горячая вода c коллекторов</v>
          </cell>
        </row>
        <row r="171">
          <cell r="C171">
            <v>0</v>
          </cell>
          <cell r="D171" t="str">
            <v>Прочие потребители</v>
          </cell>
          <cell r="E171" t="str">
            <v>Горячая вода с тепловых сетей</v>
          </cell>
        </row>
        <row r="172">
          <cell r="C172">
            <v>0</v>
          </cell>
          <cell r="D172" t="str">
            <v>Прочие потребители</v>
          </cell>
          <cell r="E172" t="str">
            <v>Отборный пар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C173">
            <v>0</v>
          </cell>
          <cell r="D173" t="str">
            <v>Прочие потребители</v>
          </cell>
          <cell r="E173" t="str">
            <v>Пар 1,2-2,5 кгс/см2</v>
          </cell>
        </row>
        <row r="174">
          <cell r="C174">
            <v>0</v>
          </cell>
          <cell r="D174" t="str">
            <v>Прочие потребители</v>
          </cell>
          <cell r="E174" t="str">
            <v>Пар 2,5-7,0 кгс/см2</v>
          </cell>
        </row>
        <row r="175">
          <cell r="C175">
            <v>0</v>
          </cell>
          <cell r="D175" t="str">
            <v>Прочие потребители</v>
          </cell>
          <cell r="E175" t="str">
            <v>Пар 7,0-13,0 кгс/см2</v>
          </cell>
        </row>
        <row r="176">
          <cell r="C176">
            <v>0</v>
          </cell>
          <cell r="D176" t="str">
            <v>Прочие потребители</v>
          </cell>
          <cell r="E176" t="str">
            <v>Пар больше 13 кгс/см2</v>
          </cell>
        </row>
        <row r="177">
          <cell r="C177">
            <v>0</v>
          </cell>
          <cell r="D177" t="str">
            <v>Прочие потребители</v>
          </cell>
          <cell r="E177" t="str">
            <v>Острый и редуцированный пар</v>
          </cell>
        </row>
      </sheetData>
      <sheetData sheetId="12" refreshError="1">
        <row r="8">
          <cell r="D8" t="e">
            <v>#NAME?</v>
          </cell>
          <cell r="E8">
            <v>656.84799999999996</v>
          </cell>
          <cell r="F8" t="e">
            <v>#NAME?</v>
          </cell>
          <cell r="G8">
            <v>371.98200000000003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>
            <v>8412.5</v>
          </cell>
          <cell r="M8">
            <v>284.86599999999987</v>
          </cell>
          <cell r="N8" t="e">
            <v>#NAME?</v>
          </cell>
          <cell r="O8">
            <v>1212.658719</v>
          </cell>
          <cell r="P8" t="e">
            <v>#NAME?</v>
          </cell>
        </row>
        <row r="10">
          <cell r="B10" t="str">
            <v>ГРЭС</v>
          </cell>
          <cell r="D10" t="e">
            <v>#NAME?</v>
          </cell>
          <cell r="E10">
            <v>38.834000000000003</v>
          </cell>
          <cell r="F10" t="e">
            <v>#NAME?</v>
          </cell>
          <cell r="G10">
            <v>8.2330000000000005</v>
          </cell>
          <cell r="H10" t="e">
            <v>#NAME?</v>
          </cell>
          <cell r="I10" t="e">
            <v>#NAME?</v>
          </cell>
          <cell r="J10">
            <v>379.17</v>
          </cell>
          <cell r="K10" t="e">
            <v>#NAME?</v>
          </cell>
          <cell r="L10">
            <v>961.8</v>
          </cell>
          <cell r="M10">
            <v>30.601000000000003</v>
          </cell>
          <cell r="N10">
            <v>132.44</v>
          </cell>
          <cell r="O10">
            <v>127.38079199999999</v>
          </cell>
          <cell r="P10" t="e">
            <v>#NAME?</v>
          </cell>
        </row>
        <row r="11">
          <cell r="B11" t="str">
            <v>ТЭЦ-1</v>
          </cell>
          <cell r="D11" t="e">
            <v>#NAME?</v>
          </cell>
          <cell r="E11">
            <v>17.039000000000001</v>
          </cell>
          <cell r="F11" t="e">
            <v>#NAME?</v>
          </cell>
          <cell r="G11">
            <v>2.4830000000000001</v>
          </cell>
          <cell r="H11" t="e">
            <v>#NAME?</v>
          </cell>
          <cell r="I11" t="e">
            <v>#NAME?</v>
          </cell>
          <cell r="J11">
            <v>438.42</v>
          </cell>
          <cell r="K11" t="e">
            <v>#NAME?</v>
          </cell>
          <cell r="L11">
            <v>378</v>
          </cell>
          <cell r="M11">
            <v>14.556000000000001</v>
          </cell>
          <cell r="N11">
            <v>154.88</v>
          </cell>
          <cell r="O11">
            <v>58.544640000000001</v>
          </cell>
          <cell r="P11" t="e">
            <v>#NAME?</v>
          </cell>
        </row>
        <row r="12">
          <cell r="B12" t="str">
            <v>ТЭЦ-2</v>
          </cell>
          <cell r="D12" t="e">
            <v>#NAME?</v>
          </cell>
          <cell r="E12">
            <v>121.34699999999998</v>
          </cell>
          <cell r="F12" t="e">
            <v>#NAME?</v>
          </cell>
          <cell r="G12">
            <v>66.825000000000003</v>
          </cell>
          <cell r="H12" t="e">
            <v>#NAME?</v>
          </cell>
          <cell r="I12" t="e">
            <v>#NAME?</v>
          </cell>
          <cell r="J12">
            <v>367.13</v>
          </cell>
          <cell r="K12" t="e">
            <v>#NAME?</v>
          </cell>
          <cell r="L12">
            <v>1711.4</v>
          </cell>
          <cell r="M12">
            <v>54.521999999999977</v>
          </cell>
          <cell r="N12">
            <v>149.44</v>
          </cell>
          <cell r="O12">
            <v>255.75161600000001</v>
          </cell>
          <cell r="P12" t="e">
            <v>#NAME?</v>
          </cell>
        </row>
        <row r="13">
          <cell r="B13" t="str">
            <v>ТЭЦ-3</v>
          </cell>
          <cell r="D13" t="e">
            <v>#NAME?</v>
          </cell>
          <cell r="E13">
            <v>95.958999999999946</v>
          </cell>
          <cell r="F13" t="e">
            <v>#NAME?</v>
          </cell>
          <cell r="G13">
            <v>55.881999999999998</v>
          </cell>
          <cell r="H13" t="e">
            <v>#NAME?</v>
          </cell>
          <cell r="I13" t="e">
            <v>#NAME?</v>
          </cell>
          <cell r="J13">
            <v>359.29</v>
          </cell>
          <cell r="K13" t="e">
            <v>#NAME?</v>
          </cell>
          <cell r="L13">
            <v>988.1</v>
          </cell>
          <cell r="M13">
            <v>40.076999999999956</v>
          </cell>
          <cell r="N13">
            <v>145.11000000000001</v>
          </cell>
          <cell r="O13">
            <v>143.38319100000001</v>
          </cell>
          <cell r="P13" t="e">
            <v>#NAME?</v>
          </cell>
        </row>
        <row r="14">
          <cell r="B14" t="str">
            <v>ТЭЦ-4</v>
          </cell>
          <cell r="D14" t="e">
            <v>#NAME?</v>
          </cell>
          <cell r="E14">
            <v>191.05799999999999</v>
          </cell>
          <cell r="F14" t="e">
            <v>#NAME?</v>
          </cell>
          <cell r="G14">
            <v>125.41800000000001</v>
          </cell>
          <cell r="H14" t="e">
            <v>#NAME?</v>
          </cell>
          <cell r="I14" t="e">
            <v>#NAME?</v>
          </cell>
          <cell r="J14">
            <v>349.37</v>
          </cell>
          <cell r="K14" t="e">
            <v>#NAME?</v>
          </cell>
          <cell r="L14">
            <v>2427.1999999999998</v>
          </cell>
          <cell r="M14">
            <v>65.64</v>
          </cell>
          <cell r="N14">
            <v>150.75</v>
          </cell>
          <cell r="O14">
            <v>365.90039999999999</v>
          </cell>
          <cell r="P14" t="e">
            <v>#NAME?</v>
          </cell>
        </row>
        <row r="15">
          <cell r="B15" t="str">
            <v>ТЭЦ-5</v>
          </cell>
          <cell r="D15" t="e">
            <v>#NAME?</v>
          </cell>
          <cell r="E15">
            <v>192.61099999999999</v>
          </cell>
          <cell r="F15" t="e">
            <v>#NAME?</v>
          </cell>
          <cell r="G15">
            <v>113.14100000000001</v>
          </cell>
          <cell r="H15" t="e">
            <v>#NAME?</v>
          </cell>
          <cell r="I15" t="e">
            <v>#NAME?</v>
          </cell>
          <cell r="J15">
            <v>293.88</v>
          </cell>
          <cell r="K15" t="e">
            <v>#NAME?</v>
          </cell>
          <cell r="L15">
            <v>1946</v>
          </cell>
          <cell r="M15">
            <v>79.47</v>
          </cell>
          <cell r="N15">
            <v>134.47999999999999</v>
          </cell>
          <cell r="O15">
            <v>261.69808</v>
          </cell>
          <cell r="P15" t="e">
            <v>#NAME?</v>
          </cell>
        </row>
        <row r="16">
          <cell r="D16" t="e">
            <v>#NAME?</v>
          </cell>
          <cell r="E16">
            <v>0</v>
          </cell>
          <cell r="F16" t="e">
            <v>#NAME?</v>
          </cell>
          <cell r="H16" t="e">
            <v>#NAME?</v>
          </cell>
          <cell r="I16" t="e">
            <v>#NAME?</v>
          </cell>
          <cell r="K16" t="e">
            <v>#NAME?</v>
          </cell>
          <cell r="O16">
            <v>0</v>
          </cell>
          <cell r="P16" t="e">
            <v>#NAME?</v>
          </cell>
        </row>
        <row r="18">
          <cell r="L18">
            <v>0</v>
          </cell>
          <cell r="M18">
            <v>0</v>
          </cell>
          <cell r="N18" t="e">
            <v>#NAME?</v>
          </cell>
          <cell r="O18">
            <v>0</v>
          </cell>
          <cell r="P18">
            <v>0</v>
          </cell>
        </row>
        <row r="20">
          <cell r="O20">
            <v>0</v>
          </cell>
          <cell r="P20">
            <v>0</v>
          </cell>
        </row>
        <row r="22">
          <cell r="D22" t="e">
            <v>#NAME?</v>
          </cell>
          <cell r="E22">
            <v>656.84799999999996</v>
          </cell>
          <cell r="F22" t="e">
            <v>#NAME?</v>
          </cell>
          <cell r="G22">
            <v>371.98200000000003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>
            <v>8412.5</v>
          </cell>
          <cell r="M22">
            <v>284.86599999999987</v>
          </cell>
          <cell r="N22" t="e">
            <v>#NAME?</v>
          </cell>
          <cell r="O22">
            <v>1212.658719</v>
          </cell>
          <cell r="P22" t="e">
            <v>#NAME?</v>
          </cell>
        </row>
        <row r="24">
          <cell r="B24" t="str">
            <v>СЦТ1</v>
          </cell>
          <cell r="D24" t="e">
            <v>#NAME?</v>
          </cell>
          <cell r="E24">
            <v>369.83099999999996</v>
          </cell>
          <cell r="F24" t="e">
            <v>#NAME?</v>
          </cell>
          <cell r="G24">
            <v>190.68200000000002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>
            <v>4997.2</v>
          </cell>
          <cell r="M24">
            <v>179.14899999999997</v>
          </cell>
          <cell r="N24" t="e">
            <v>#NAME?</v>
          </cell>
          <cell r="O24">
            <v>703.37512800000002</v>
          </cell>
          <cell r="P24" t="e">
            <v>#NAME?</v>
          </cell>
        </row>
        <row r="25">
          <cell r="B25" t="str">
            <v>СЦТ2</v>
          </cell>
          <cell r="D25" t="e">
            <v>#NAME?</v>
          </cell>
          <cell r="E25">
            <v>191.05799999999999</v>
          </cell>
          <cell r="F25" t="e">
            <v>#NAME?</v>
          </cell>
          <cell r="G25">
            <v>125.41800000000001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>
            <v>2427.1999999999998</v>
          </cell>
          <cell r="M25">
            <v>65.64</v>
          </cell>
          <cell r="N25" t="e">
            <v>#NAME?</v>
          </cell>
          <cell r="O25">
            <v>365.90039999999999</v>
          </cell>
          <cell r="P25" t="e">
            <v>#NAME?</v>
          </cell>
        </row>
        <row r="26">
          <cell r="B26" t="str">
            <v>СЦТ3</v>
          </cell>
          <cell r="D26" t="e">
            <v>#NAME?</v>
          </cell>
          <cell r="E26">
            <v>95.958999999999946</v>
          </cell>
          <cell r="F26" t="e">
            <v>#NAME?</v>
          </cell>
          <cell r="G26">
            <v>55.881999999999998</v>
          </cell>
          <cell r="H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>
            <v>988.1</v>
          </cell>
          <cell r="M26">
            <v>40.076999999999956</v>
          </cell>
          <cell r="N26" t="e">
            <v>#NAME?</v>
          </cell>
          <cell r="O26">
            <v>143.38319100000001</v>
          </cell>
          <cell r="P26" t="e">
            <v>#NAME?</v>
          </cell>
        </row>
        <row r="27">
          <cell r="D27" t="e">
            <v>#NAME?</v>
          </cell>
          <cell r="E27">
            <v>0</v>
          </cell>
          <cell r="F27" t="e">
            <v>#NAME?</v>
          </cell>
          <cell r="G27">
            <v>0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>
            <v>0</v>
          </cell>
          <cell r="M27">
            <v>0</v>
          </cell>
          <cell r="N27" t="e">
            <v>#NAME?</v>
          </cell>
          <cell r="O27">
            <v>0</v>
          </cell>
          <cell r="P27" t="e">
            <v>#NAME?</v>
          </cell>
        </row>
        <row r="30">
          <cell r="D30" t="e">
            <v>#NAME?</v>
          </cell>
          <cell r="E30">
            <v>639.99999999999966</v>
          </cell>
          <cell r="F30" t="e">
            <v>#NAME?</v>
          </cell>
          <cell r="G30">
            <v>342.6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>
            <v>8619.7999999999993</v>
          </cell>
          <cell r="M30">
            <v>297.39999999999964</v>
          </cell>
          <cell r="N30" t="e">
            <v>#NAME?</v>
          </cell>
          <cell r="O30">
            <v>1243.8172800000002</v>
          </cell>
          <cell r="P30" t="e">
            <v>#NAME?</v>
          </cell>
        </row>
        <row r="32">
          <cell r="B32" t="str">
            <v>ГРЭС</v>
          </cell>
          <cell r="D32" t="e">
            <v>#NAME?</v>
          </cell>
          <cell r="E32">
            <v>42.1</v>
          </cell>
          <cell r="F32" t="e">
            <v>#NAME?</v>
          </cell>
          <cell r="G32">
            <v>9.5</v>
          </cell>
          <cell r="H32" t="e">
            <v>#NAME?</v>
          </cell>
          <cell r="I32" t="e">
            <v>#NAME?</v>
          </cell>
          <cell r="J32">
            <v>390.83</v>
          </cell>
          <cell r="K32" t="e">
            <v>#NAME?</v>
          </cell>
          <cell r="L32">
            <v>979.6</v>
          </cell>
          <cell r="M32">
            <v>32.6</v>
          </cell>
          <cell r="N32">
            <v>133.11000000000001</v>
          </cell>
          <cell r="O32">
            <v>130.39455600000002</v>
          </cell>
          <cell r="P32" t="e">
            <v>#NAME?</v>
          </cell>
        </row>
        <row r="33">
          <cell r="B33" t="str">
            <v>ТЭЦ-1</v>
          </cell>
          <cell r="D33" t="e">
            <v>#NAME?</v>
          </cell>
          <cell r="E33">
            <v>18.5</v>
          </cell>
          <cell r="F33" t="e">
            <v>#NAME?</v>
          </cell>
          <cell r="G33">
            <v>2.5</v>
          </cell>
          <cell r="H33" t="e">
            <v>#NAME?</v>
          </cell>
          <cell r="I33" t="e">
            <v>#NAME?</v>
          </cell>
          <cell r="J33">
            <v>448.02</v>
          </cell>
          <cell r="K33" t="e">
            <v>#NAME?</v>
          </cell>
          <cell r="L33">
            <v>388.7</v>
          </cell>
          <cell r="M33">
            <v>16</v>
          </cell>
          <cell r="N33">
            <v>156.94</v>
          </cell>
          <cell r="O33">
            <v>61.002577999999993</v>
          </cell>
          <cell r="P33" t="e">
            <v>#NAME?</v>
          </cell>
        </row>
        <row r="34">
          <cell r="B34" t="str">
            <v>ТЭЦ-2</v>
          </cell>
          <cell r="D34" t="e">
            <v>#NAME?</v>
          </cell>
          <cell r="E34">
            <v>120.1</v>
          </cell>
          <cell r="F34" t="e">
            <v>#NAME?</v>
          </cell>
          <cell r="G34">
            <v>66.5</v>
          </cell>
          <cell r="H34" t="e">
            <v>#NAME?</v>
          </cell>
          <cell r="I34" t="e">
            <v>#NAME?</v>
          </cell>
          <cell r="J34">
            <v>362.97</v>
          </cell>
          <cell r="K34" t="e">
            <v>#NAME?</v>
          </cell>
          <cell r="L34">
            <v>1723.2</v>
          </cell>
          <cell r="M34">
            <v>53.6</v>
          </cell>
          <cell r="N34">
            <v>148.18</v>
          </cell>
          <cell r="O34">
            <v>255.34377600000002</v>
          </cell>
          <cell r="P34" t="e">
            <v>#NAME?</v>
          </cell>
        </row>
        <row r="35">
          <cell r="B35" t="str">
            <v>ТЭЦ-3</v>
          </cell>
          <cell r="D35" t="e">
            <v>#NAME?</v>
          </cell>
          <cell r="E35">
            <v>102.69999999999993</v>
          </cell>
          <cell r="F35" t="e">
            <v>#NAME?</v>
          </cell>
          <cell r="G35">
            <v>57.7</v>
          </cell>
          <cell r="H35" t="e">
            <v>#NAME?</v>
          </cell>
          <cell r="I35" t="e">
            <v>#NAME?</v>
          </cell>
          <cell r="J35">
            <v>368</v>
          </cell>
          <cell r="K35" t="e">
            <v>#NAME?</v>
          </cell>
          <cell r="L35">
            <v>1009.7</v>
          </cell>
          <cell r="M35">
            <v>44.999999999999929</v>
          </cell>
          <cell r="N35">
            <v>148.22</v>
          </cell>
          <cell r="O35">
            <v>149.657734</v>
          </cell>
          <cell r="P35" t="e">
            <v>#NAME?</v>
          </cell>
        </row>
        <row r="36">
          <cell r="B36" t="str">
            <v>ТЭЦ-4</v>
          </cell>
          <cell r="D36" t="e">
            <v>#NAME?</v>
          </cell>
          <cell r="E36">
            <v>173.59999999999991</v>
          </cell>
          <cell r="F36" t="e">
            <v>#NAME?</v>
          </cell>
          <cell r="G36">
            <v>110</v>
          </cell>
          <cell r="H36" t="e">
            <v>#NAME?</v>
          </cell>
          <cell r="I36" t="e">
            <v>#NAME?</v>
          </cell>
          <cell r="J36">
            <v>335.32</v>
          </cell>
          <cell r="K36" t="e">
            <v>#NAME?</v>
          </cell>
          <cell r="L36">
            <v>2441.8000000000002</v>
          </cell>
          <cell r="M36">
            <v>63.599999999999909</v>
          </cell>
          <cell r="N36">
            <v>149.18</v>
          </cell>
          <cell r="O36">
            <v>364.26772400000004</v>
          </cell>
          <cell r="P36" t="e">
            <v>#NAME?</v>
          </cell>
        </row>
        <row r="37">
          <cell r="B37" t="str">
            <v>ТЭЦ-5</v>
          </cell>
          <cell r="D37" t="e">
            <v>#NAME?</v>
          </cell>
          <cell r="E37">
            <v>182.99999999999983</v>
          </cell>
          <cell r="F37" t="e">
            <v>#NAME?</v>
          </cell>
          <cell r="G37">
            <v>96.4</v>
          </cell>
          <cell r="H37" t="e">
            <v>#NAME?</v>
          </cell>
          <cell r="I37" t="e">
            <v>#NAME?</v>
          </cell>
          <cell r="J37">
            <v>273.72000000000003</v>
          </cell>
          <cell r="K37" t="e">
            <v>#NAME?</v>
          </cell>
          <cell r="L37">
            <v>2076.8000000000002</v>
          </cell>
          <cell r="M37">
            <v>86.599999999999824</v>
          </cell>
          <cell r="N37">
            <v>136.34</v>
          </cell>
          <cell r="O37">
            <v>283.15091200000001</v>
          </cell>
          <cell r="P37" t="e">
            <v>#NAME?</v>
          </cell>
        </row>
        <row r="38">
          <cell r="D38" t="e">
            <v>#NAME?</v>
          </cell>
          <cell r="E38">
            <v>0</v>
          </cell>
          <cell r="F38" t="e">
            <v>#NAME?</v>
          </cell>
          <cell r="H38" t="e">
            <v>#NAME?</v>
          </cell>
          <cell r="I38" t="e">
            <v>#NAME?</v>
          </cell>
          <cell r="K38" t="e">
            <v>#NAME?</v>
          </cell>
          <cell r="O38">
            <v>0</v>
          </cell>
          <cell r="P38" t="e">
            <v>#NAME?</v>
          </cell>
        </row>
        <row r="40">
          <cell r="L40">
            <v>0</v>
          </cell>
          <cell r="M40">
            <v>0</v>
          </cell>
          <cell r="N40" t="e">
            <v>#NAME?</v>
          </cell>
          <cell r="O40">
            <v>0</v>
          </cell>
          <cell r="P40">
            <v>0</v>
          </cell>
        </row>
        <row r="42">
          <cell r="O42">
            <v>0</v>
          </cell>
          <cell r="P42">
            <v>0</v>
          </cell>
        </row>
        <row r="44">
          <cell r="D44" t="e">
            <v>#NAME?</v>
          </cell>
          <cell r="E44">
            <v>639.99999999999966</v>
          </cell>
          <cell r="F44" t="e">
            <v>#NAME?</v>
          </cell>
          <cell r="G44">
            <v>342.6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>
            <v>8619.7999999999993</v>
          </cell>
          <cell r="M44">
            <v>297.39999999999964</v>
          </cell>
          <cell r="N44" t="e">
            <v>#NAME?</v>
          </cell>
          <cell r="O44">
            <v>1243.8172800000002</v>
          </cell>
          <cell r="P44" t="e">
            <v>#NAME?</v>
          </cell>
        </row>
        <row r="46">
          <cell r="B46" t="str">
            <v>СЦТ1</v>
          </cell>
          <cell r="D46" t="e">
            <v>#NAME?</v>
          </cell>
          <cell r="E46">
            <v>363.69999999999982</v>
          </cell>
          <cell r="F46" t="e">
            <v>#NAME?</v>
          </cell>
          <cell r="G46">
            <v>174.9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>
            <v>5168.3</v>
          </cell>
          <cell r="M46">
            <v>188.79999999999984</v>
          </cell>
          <cell r="N46" t="e">
            <v>#NAME?</v>
          </cell>
          <cell r="O46">
            <v>729.89182200000005</v>
          </cell>
          <cell r="P46" t="e">
            <v>#NAME?</v>
          </cell>
        </row>
        <row r="47">
          <cell r="B47" t="str">
            <v>СЦТ2</v>
          </cell>
          <cell r="D47" t="e">
            <v>#NAME?</v>
          </cell>
          <cell r="E47">
            <v>173.59999999999991</v>
          </cell>
          <cell r="F47" t="e">
            <v>#NAME?</v>
          </cell>
          <cell r="G47">
            <v>110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>
            <v>2441.8000000000002</v>
          </cell>
          <cell r="M47">
            <v>63.599999999999909</v>
          </cell>
          <cell r="N47" t="e">
            <v>#NAME?</v>
          </cell>
          <cell r="O47">
            <v>364.26772400000004</v>
          </cell>
          <cell r="P47" t="e">
            <v>#NAME?</v>
          </cell>
        </row>
        <row r="48">
          <cell r="B48" t="str">
            <v>СЦТ3</v>
          </cell>
          <cell r="D48" t="e">
            <v>#NAME?</v>
          </cell>
          <cell r="E48">
            <v>102.69999999999993</v>
          </cell>
          <cell r="F48" t="e">
            <v>#NAME?</v>
          </cell>
          <cell r="G48">
            <v>57.7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>
            <v>1009.7</v>
          </cell>
          <cell r="M48">
            <v>44.999999999999929</v>
          </cell>
          <cell r="N48" t="e">
            <v>#NAME?</v>
          </cell>
          <cell r="O48">
            <v>149.657734</v>
          </cell>
          <cell r="P48" t="e">
            <v>#NAME?</v>
          </cell>
        </row>
        <row r="49">
          <cell r="D49" t="e">
            <v>#NAME?</v>
          </cell>
          <cell r="E49">
            <v>0</v>
          </cell>
          <cell r="F49" t="e">
            <v>#NAME?</v>
          </cell>
          <cell r="G49">
            <v>0</v>
          </cell>
          <cell r="H49" t="e">
            <v>#NAME?</v>
          </cell>
          <cell r="I49" t="e">
            <v>#NAME?</v>
          </cell>
          <cell r="J49" t="e">
            <v>#NAME?</v>
          </cell>
          <cell r="K49" t="e">
            <v>#NAME?</v>
          </cell>
          <cell r="L49">
            <v>0</v>
          </cell>
          <cell r="M49">
            <v>0</v>
          </cell>
          <cell r="N49" t="e">
            <v>#NAME?</v>
          </cell>
          <cell r="O49">
            <v>0</v>
          </cell>
          <cell r="P49" t="e">
            <v>#NAME?</v>
          </cell>
        </row>
      </sheetData>
      <sheetData sheetId="13" refreshError="1">
        <row r="9">
          <cell r="A9" t="str">
            <v>ГРЭС</v>
          </cell>
          <cell r="L9">
            <v>0</v>
          </cell>
          <cell r="Q9">
            <v>0</v>
          </cell>
          <cell r="R9" t="e">
            <v>#NAME?</v>
          </cell>
        </row>
        <row r="10">
          <cell r="C10" t="str">
            <v>Мазут</v>
          </cell>
          <cell r="D10">
            <v>2.6070000000000002</v>
          </cell>
          <cell r="E10">
            <v>1724.9520521672418</v>
          </cell>
          <cell r="G10">
            <v>5.4</v>
          </cell>
          <cell r="H10">
            <v>1530.1</v>
          </cell>
          <cell r="L10">
            <v>1667.98</v>
          </cell>
          <cell r="N10">
            <v>0</v>
          </cell>
          <cell r="O10">
            <v>1686.5295366554265</v>
          </cell>
          <cell r="Q10">
            <v>8.0070000000000014</v>
          </cell>
          <cell r="R10" t="e">
            <v>#NAME?</v>
          </cell>
        </row>
        <row r="11">
          <cell r="C11" t="str">
            <v>Газ</v>
          </cell>
          <cell r="L11">
            <v>0</v>
          </cell>
          <cell r="Q11">
            <v>0</v>
          </cell>
          <cell r="R11" t="e">
            <v>#NAME?</v>
          </cell>
        </row>
        <row r="13">
          <cell r="A13" t="str">
            <v>ТЭЦ-1</v>
          </cell>
          <cell r="L13">
            <v>0</v>
          </cell>
          <cell r="Q13">
            <v>0</v>
          </cell>
          <cell r="R13" t="e">
            <v>#NAME?</v>
          </cell>
        </row>
        <row r="14">
          <cell r="C14" t="str">
            <v>Мазут</v>
          </cell>
          <cell r="D14">
            <v>2.1040000000000001</v>
          </cell>
          <cell r="E14">
            <v>1454.6848859315589</v>
          </cell>
          <cell r="G14">
            <v>0</v>
          </cell>
          <cell r="H14">
            <v>1450</v>
          </cell>
          <cell r="L14">
            <v>1587.88</v>
          </cell>
          <cell r="N14">
            <v>0.157</v>
          </cell>
          <cell r="O14">
            <v>1454.6848859315589</v>
          </cell>
          <cell r="Q14">
            <v>1.9470000000000001</v>
          </cell>
          <cell r="R14" t="e">
            <v>#NAME?</v>
          </cell>
        </row>
        <row r="15">
          <cell r="C15" t="str">
            <v>Газ</v>
          </cell>
          <cell r="L15">
            <v>0</v>
          </cell>
          <cell r="Q15">
            <v>0</v>
          </cell>
          <cell r="R15" t="e">
            <v>#NAME?</v>
          </cell>
        </row>
        <row r="17">
          <cell r="A17" t="str">
            <v>ТЭЦ-2</v>
          </cell>
          <cell r="L17">
            <v>0</v>
          </cell>
          <cell r="M17">
            <v>0</v>
          </cell>
          <cell r="P17">
            <v>0</v>
          </cell>
          <cell r="Q17">
            <v>0</v>
          </cell>
          <cell r="R17" t="e">
            <v>#NAME?</v>
          </cell>
          <cell r="S17">
            <v>0</v>
          </cell>
        </row>
        <row r="18">
          <cell r="C18" t="str">
            <v>Мазут</v>
          </cell>
          <cell r="D18">
            <v>4.5609999999999999</v>
          </cell>
          <cell r="E18">
            <v>1770.4279763209822</v>
          </cell>
          <cell r="F18">
            <v>8074.9219999999996</v>
          </cell>
          <cell r="G18">
            <v>1.88</v>
          </cell>
          <cell r="H18">
            <v>1200</v>
          </cell>
          <cell r="I18">
            <v>0</v>
          </cell>
          <cell r="J18">
            <v>0</v>
          </cell>
          <cell r="L18">
            <v>1200</v>
          </cell>
          <cell r="M18">
            <v>2256</v>
          </cell>
          <cell r="N18">
            <v>1.778</v>
          </cell>
          <cell r="O18">
            <v>1603.9313771153545</v>
          </cell>
          <cell r="P18">
            <v>2851.7899885111005</v>
          </cell>
          <cell r="Q18">
            <v>4.6630000000000003</v>
          </cell>
          <cell r="R18" t="e">
            <v>#NAME?</v>
          </cell>
          <cell r="S18">
            <v>7479.1320114888986</v>
          </cell>
        </row>
        <row r="19">
          <cell r="C19" t="str">
            <v>Газ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 t="e">
            <v>#NAME?</v>
          </cell>
          <cell r="S19">
            <v>0</v>
          </cell>
        </row>
        <row r="21">
          <cell r="A21" t="str">
            <v>ТЭЦ-3</v>
          </cell>
          <cell r="L21">
            <v>0</v>
          </cell>
          <cell r="M21">
            <v>0</v>
          </cell>
          <cell r="P21">
            <v>0</v>
          </cell>
          <cell r="Q21">
            <v>0</v>
          </cell>
          <cell r="R21" t="e">
            <v>#NAME?</v>
          </cell>
          <cell r="S21">
            <v>0</v>
          </cell>
        </row>
        <row r="22">
          <cell r="C22" t="str">
            <v>Мазут</v>
          </cell>
          <cell r="D22">
            <v>10.545999999999999</v>
          </cell>
          <cell r="E22">
            <v>1056.6288640242747</v>
          </cell>
          <cell r="F22">
            <v>11143.208000000001</v>
          </cell>
          <cell r="G22">
            <v>3.81</v>
          </cell>
          <cell r="H22">
            <v>1232.81</v>
          </cell>
          <cell r="I22">
            <v>23</v>
          </cell>
          <cell r="J22">
            <v>7.06</v>
          </cell>
          <cell r="L22">
            <v>1395.19</v>
          </cell>
          <cell r="M22">
            <v>5315.6739000000007</v>
          </cell>
          <cell r="N22">
            <v>2.15</v>
          </cell>
          <cell r="O22">
            <v>1146.4810462524381</v>
          </cell>
          <cell r="P22">
            <v>2464.9342494427419</v>
          </cell>
          <cell r="Q22">
            <v>12.206</v>
          </cell>
          <cell r="R22" t="e">
            <v>#NAME?</v>
          </cell>
          <cell r="S22">
            <v>13993.947650557258</v>
          </cell>
        </row>
        <row r="23">
          <cell r="C23" t="str">
            <v>Газ</v>
          </cell>
          <cell r="L23">
            <v>0</v>
          </cell>
          <cell r="M23">
            <v>0</v>
          </cell>
          <cell r="P23">
            <v>0</v>
          </cell>
          <cell r="Q23">
            <v>0</v>
          </cell>
          <cell r="R23" t="e">
            <v>#NAME?</v>
          </cell>
          <cell r="S23">
            <v>0</v>
          </cell>
        </row>
        <row r="25">
          <cell r="A25" t="str">
            <v>ТЭЦ-4</v>
          </cell>
          <cell r="L25">
            <v>0</v>
          </cell>
          <cell r="M25">
            <v>0</v>
          </cell>
          <cell r="P25">
            <v>0</v>
          </cell>
          <cell r="Q25">
            <v>0</v>
          </cell>
          <cell r="R25" t="e">
            <v>#NAME?</v>
          </cell>
          <cell r="S25">
            <v>0</v>
          </cell>
        </row>
        <row r="26">
          <cell r="C26" t="str">
            <v>Мазут</v>
          </cell>
          <cell r="D26">
            <v>15.242000000000001</v>
          </cell>
          <cell r="E26">
            <v>1539.2241831780605</v>
          </cell>
          <cell r="F26">
            <v>23460.855</v>
          </cell>
          <cell r="G26">
            <v>24.57</v>
          </cell>
          <cell r="H26">
            <v>1353.7</v>
          </cell>
          <cell r="I26">
            <v>222</v>
          </cell>
          <cell r="J26">
            <v>1.36</v>
          </cell>
          <cell r="L26">
            <v>1655.6200000000001</v>
          </cell>
          <cell r="M26">
            <v>40678.583400000003</v>
          </cell>
          <cell r="N26">
            <v>8.83</v>
          </cell>
          <cell r="O26">
            <v>1611.0579322817241</v>
          </cell>
          <cell r="P26">
            <v>14225.641542047624</v>
          </cell>
          <cell r="Q26">
            <v>30.981999999999999</v>
          </cell>
          <cell r="R26" t="e">
            <v>#NAME?</v>
          </cell>
          <cell r="S26">
            <v>49913.796857952373</v>
          </cell>
        </row>
        <row r="27">
          <cell r="C27" t="str">
            <v>Газ</v>
          </cell>
          <cell r="L27">
            <v>0</v>
          </cell>
          <cell r="M27">
            <v>0</v>
          </cell>
          <cell r="P27">
            <v>0</v>
          </cell>
          <cell r="Q27">
            <v>0</v>
          </cell>
          <cell r="R27" t="e">
            <v>#NAME?</v>
          </cell>
          <cell r="S27">
            <v>0</v>
          </cell>
        </row>
        <row r="29">
          <cell r="A29" t="str">
            <v>ТЭЦ-5</v>
          </cell>
          <cell r="L29">
            <v>0</v>
          </cell>
          <cell r="M29">
            <v>0</v>
          </cell>
          <cell r="P29">
            <v>0</v>
          </cell>
          <cell r="Q29">
            <v>0</v>
          </cell>
          <cell r="R29" t="e">
            <v>#NAME?</v>
          </cell>
          <cell r="S29">
            <v>0</v>
          </cell>
        </row>
        <row r="30">
          <cell r="C30" t="str">
            <v>Мазут</v>
          </cell>
          <cell r="D30">
            <v>16.503</v>
          </cell>
          <cell r="E30">
            <v>1567.8405138459675</v>
          </cell>
          <cell r="F30">
            <v>25874.072</v>
          </cell>
          <cell r="G30">
            <v>18.53</v>
          </cell>
          <cell r="H30">
            <v>1412.24</v>
          </cell>
          <cell r="I30">
            <v>34</v>
          </cell>
          <cell r="J30">
            <v>5.09</v>
          </cell>
          <cell r="L30">
            <v>1585.3</v>
          </cell>
          <cell r="M30">
            <v>29375.609</v>
          </cell>
          <cell r="N30">
            <v>5.04</v>
          </cell>
          <cell r="O30">
            <v>1577.0753575200524</v>
          </cell>
          <cell r="P30">
            <v>7948.4598019010646</v>
          </cell>
          <cell r="Q30">
            <v>29.993000000000002</v>
          </cell>
          <cell r="R30" t="e">
            <v>#NAME?</v>
          </cell>
          <cell r="S30">
            <v>47301.22119809893</v>
          </cell>
        </row>
        <row r="31">
          <cell r="C31" t="str">
            <v>Газ</v>
          </cell>
          <cell r="L31">
            <v>0</v>
          </cell>
          <cell r="M31">
            <v>0</v>
          </cell>
          <cell r="P31">
            <v>0</v>
          </cell>
          <cell r="Q31">
            <v>0</v>
          </cell>
          <cell r="R31" t="e">
            <v>#NAME?</v>
          </cell>
          <cell r="S31">
            <v>0</v>
          </cell>
        </row>
        <row r="33"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e">
            <v>#NAME?</v>
          </cell>
          <cell r="S33">
            <v>0</v>
          </cell>
        </row>
        <row r="37">
          <cell r="D37">
            <v>0</v>
          </cell>
          <cell r="E37" t="e">
            <v>#NAME?</v>
          </cell>
          <cell r="F37">
            <v>0</v>
          </cell>
          <cell r="G37">
            <v>0</v>
          </cell>
          <cell r="H37" t="e">
            <v>#NAME?</v>
          </cell>
          <cell r="L37" t="e">
            <v>#NAME?</v>
          </cell>
          <cell r="M37">
            <v>0</v>
          </cell>
          <cell r="N37">
            <v>0</v>
          </cell>
          <cell r="O37" t="e">
            <v>#NAME?</v>
          </cell>
          <cell r="P37">
            <v>0</v>
          </cell>
          <cell r="Q37">
            <v>0</v>
          </cell>
          <cell r="R37" t="e">
            <v>#NAME?</v>
          </cell>
          <cell r="S37">
            <v>0</v>
          </cell>
        </row>
        <row r="38">
          <cell r="D38">
            <v>51.563000000000002</v>
          </cell>
          <cell r="E38" t="e">
            <v>#NAME?</v>
          </cell>
          <cell r="F38">
            <v>76110.664000000004</v>
          </cell>
          <cell r="G38">
            <v>54.19</v>
          </cell>
          <cell r="H38" t="e">
            <v>#NAME?</v>
          </cell>
          <cell r="L38" t="e">
            <v>#NAME?</v>
          </cell>
          <cell r="M38">
            <v>86632.958299999998</v>
          </cell>
          <cell r="N38">
            <v>17.954999999999998</v>
          </cell>
          <cell r="O38" t="e">
            <v>#NAME?</v>
          </cell>
          <cell r="P38">
            <v>27719.21110899379</v>
          </cell>
          <cell r="Q38">
            <v>87.798000000000002</v>
          </cell>
          <cell r="R38" t="e">
            <v>#NAME?</v>
          </cell>
          <cell r="S38">
            <v>135024.41119100622</v>
          </cell>
        </row>
        <row r="39">
          <cell r="D39">
            <v>0</v>
          </cell>
          <cell r="E39" t="e">
            <v>#NAME?</v>
          </cell>
          <cell r="F39">
            <v>0</v>
          </cell>
          <cell r="G39">
            <v>0</v>
          </cell>
          <cell r="H39" t="e">
            <v>#NAME?</v>
          </cell>
          <cell r="L39" t="e">
            <v>#NAME?</v>
          </cell>
          <cell r="M39">
            <v>0</v>
          </cell>
          <cell r="N39">
            <v>0</v>
          </cell>
          <cell r="O39" t="e">
            <v>#NAME?</v>
          </cell>
          <cell r="P39">
            <v>0</v>
          </cell>
          <cell r="Q39">
            <v>0</v>
          </cell>
          <cell r="R39" t="e">
            <v>#NAME?</v>
          </cell>
          <cell r="S39">
            <v>0</v>
          </cell>
        </row>
        <row r="42">
          <cell r="A42" t="str">
            <v>ГРЭС</v>
          </cell>
          <cell r="B42" t="str">
            <v>ГРЭС</v>
          </cell>
          <cell r="L42">
            <v>0</v>
          </cell>
          <cell r="M42">
            <v>0</v>
          </cell>
          <cell r="P42">
            <v>0</v>
          </cell>
          <cell r="Q42">
            <v>0</v>
          </cell>
          <cell r="R42" t="e">
            <v>#NAME?</v>
          </cell>
          <cell r="S42">
            <v>0</v>
          </cell>
        </row>
        <row r="43">
          <cell r="C43" t="str">
            <v>Мазут</v>
          </cell>
          <cell r="D43">
            <v>8.0070000000000014</v>
          </cell>
          <cell r="E43">
            <v>1686.5320344698389</v>
          </cell>
          <cell r="F43">
            <v>13504.062000000002</v>
          </cell>
          <cell r="G43">
            <v>0</v>
          </cell>
          <cell r="L43">
            <v>0</v>
          </cell>
          <cell r="M43">
            <v>0</v>
          </cell>
          <cell r="P43">
            <v>0</v>
          </cell>
          <cell r="Q43">
            <v>8.0070000000000014</v>
          </cell>
          <cell r="R43" t="e">
            <v>#NAME?</v>
          </cell>
          <cell r="S43">
            <v>13504.062000000002</v>
          </cell>
        </row>
        <row r="44">
          <cell r="C44" t="str">
            <v>Газ</v>
          </cell>
          <cell r="L44">
            <v>0</v>
          </cell>
          <cell r="M44">
            <v>0</v>
          </cell>
          <cell r="P44">
            <v>0</v>
          </cell>
          <cell r="Q44">
            <v>0</v>
          </cell>
          <cell r="R44" t="e">
            <v>#NAME?</v>
          </cell>
          <cell r="S44">
            <v>0</v>
          </cell>
        </row>
        <row r="46">
          <cell r="A46" t="str">
            <v>ТЭЦ-1</v>
          </cell>
          <cell r="B46" t="str">
            <v>ТЭЦ-1</v>
          </cell>
          <cell r="L46">
            <v>0</v>
          </cell>
          <cell r="M46">
            <v>0</v>
          </cell>
          <cell r="P46">
            <v>0</v>
          </cell>
          <cell r="Q46">
            <v>0</v>
          </cell>
          <cell r="R46" t="e">
            <v>#NAME?</v>
          </cell>
          <cell r="S46">
            <v>0</v>
          </cell>
        </row>
        <row r="47">
          <cell r="C47" t="str">
            <v>Мазут</v>
          </cell>
          <cell r="D47">
            <v>1.9470000000000001</v>
          </cell>
          <cell r="E47">
            <v>1454.6846430405753</v>
          </cell>
          <cell r="F47">
            <v>2832.2710000000002</v>
          </cell>
          <cell r="G47">
            <v>0</v>
          </cell>
          <cell r="L47">
            <v>0</v>
          </cell>
          <cell r="M47">
            <v>0</v>
          </cell>
          <cell r="P47">
            <v>0</v>
          </cell>
          <cell r="Q47">
            <v>1.9470000000000001</v>
          </cell>
          <cell r="R47" t="e">
            <v>#NAME?</v>
          </cell>
          <cell r="S47">
            <v>2832.2710000000002</v>
          </cell>
        </row>
        <row r="48">
          <cell r="C48" t="str">
            <v>Газ</v>
          </cell>
          <cell r="L48">
            <v>0</v>
          </cell>
          <cell r="M48">
            <v>0</v>
          </cell>
          <cell r="P48">
            <v>0</v>
          </cell>
          <cell r="Q48">
            <v>0</v>
          </cell>
          <cell r="R48" t="e">
            <v>#NAME?</v>
          </cell>
          <cell r="S48">
            <v>0</v>
          </cell>
        </row>
        <row r="50">
          <cell r="A50" t="str">
            <v>ТЭЦ-2</v>
          </cell>
          <cell r="B50" t="str">
            <v>ТЭЦ-2</v>
          </cell>
          <cell r="L50">
            <v>0</v>
          </cell>
          <cell r="M50">
            <v>0</v>
          </cell>
          <cell r="P50">
            <v>0</v>
          </cell>
          <cell r="Q50">
            <v>0</v>
          </cell>
          <cell r="R50" t="e">
            <v>#NAME?</v>
          </cell>
          <cell r="S50">
            <v>0</v>
          </cell>
        </row>
        <row r="51">
          <cell r="C51" t="str">
            <v>Мазут</v>
          </cell>
          <cell r="D51">
            <v>4.6630000000000003</v>
          </cell>
          <cell r="E51">
            <v>1603.9313746515118</v>
          </cell>
          <cell r="F51">
            <v>7479.1319999999996</v>
          </cell>
          <cell r="G51">
            <v>0</v>
          </cell>
          <cell r="L51">
            <v>0</v>
          </cell>
          <cell r="M51">
            <v>0</v>
          </cell>
          <cell r="P51">
            <v>0</v>
          </cell>
          <cell r="Q51">
            <v>4.6630000000000003</v>
          </cell>
          <cell r="R51" t="e">
            <v>#NAME?</v>
          </cell>
          <cell r="S51">
            <v>7479.1319999999996</v>
          </cell>
        </row>
        <row r="52">
          <cell r="C52" t="str">
            <v>Газ</v>
          </cell>
          <cell r="L52">
            <v>0</v>
          </cell>
          <cell r="M52">
            <v>0</v>
          </cell>
          <cell r="P52">
            <v>0</v>
          </cell>
          <cell r="Q52">
            <v>0</v>
          </cell>
          <cell r="R52" t="e">
            <v>#NAME?</v>
          </cell>
          <cell r="S52">
            <v>0</v>
          </cell>
        </row>
        <row r="54">
          <cell r="A54" t="str">
            <v>ТЭЦ-3</v>
          </cell>
          <cell r="B54" t="str">
            <v>ТЭЦ-3</v>
          </cell>
          <cell r="L54">
            <v>0</v>
          </cell>
          <cell r="M54">
            <v>0</v>
          </cell>
          <cell r="P54">
            <v>0</v>
          </cell>
          <cell r="Q54">
            <v>0</v>
          </cell>
          <cell r="R54" t="e">
            <v>#NAME?</v>
          </cell>
          <cell r="S54">
            <v>0</v>
          </cell>
        </row>
        <row r="55">
          <cell r="C55" t="str">
            <v>Мазут</v>
          </cell>
          <cell r="D55">
            <v>12.205</v>
          </cell>
          <cell r="E55">
            <v>1146.4806226956166</v>
          </cell>
          <cell r="F55">
            <v>13992.796</v>
          </cell>
          <cell r="G55">
            <v>0</v>
          </cell>
          <cell r="L55">
            <v>0</v>
          </cell>
          <cell r="M55">
            <v>0</v>
          </cell>
          <cell r="P55">
            <v>0</v>
          </cell>
          <cell r="Q55">
            <v>12.205</v>
          </cell>
          <cell r="R55" t="e">
            <v>#NAME?</v>
          </cell>
          <cell r="S55">
            <v>13992.796</v>
          </cell>
        </row>
        <row r="56">
          <cell r="C56" t="str">
            <v>Газ</v>
          </cell>
          <cell r="L56">
            <v>0</v>
          </cell>
          <cell r="M56">
            <v>0</v>
          </cell>
          <cell r="P56">
            <v>0</v>
          </cell>
          <cell r="Q56">
            <v>0</v>
          </cell>
          <cell r="R56" t="e">
            <v>#NAME?</v>
          </cell>
          <cell r="S56">
            <v>0</v>
          </cell>
        </row>
        <row r="58">
          <cell r="A58" t="str">
            <v>ТЭЦ-4</v>
          </cell>
          <cell r="B58" t="str">
            <v>ТЭЦ-4</v>
          </cell>
          <cell r="L58">
            <v>0</v>
          </cell>
          <cell r="M58">
            <v>0</v>
          </cell>
          <cell r="P58">
            <v>0</v>
          </cell>
          <cell r="Q58">
            <v>0</v>
          </cell>
          <cell r="R58" t="e">
            <v>#NAME?</v>
          </cell>
          <cell r="S58">
            <v>0</v>
          </cell>
        </row>
        <row r="59">
          <cell r="C59" t="str">
            <v>Мазут</v>
          </cell>
          <cell r="D59">
            <v>30.981999999999999</v>
          </cell>
          <cell r="E59">
            <v>1611.0576463753148</v>
          </cell>
          <cell r="F59">
            <v>49913.788</v>
          </cell>
          <cell r="G59">
            <v>0</v>
          </cell>
          <cell r="L59">
            <v>0</v>
          </cell>
          <cell r="M59">
            <v>0</v>
          </cell>
          <cell r="P59">
            <v>0</v>
          </cell>
          <cell r="Q59">
            <v>30.981999999999999</v>
          </cell>
          <cell r="R59" t="e">
            <v>#NAME?</v>
          </cell>
          <cell r="S59">
            <v>49913.788</v>
          </cell>
        </row>
        <row r="60">
          <cell r="C60" t="str">
            <v>Газ</v>
          </cell>
          <cell r="L60">
            <v>0</v>
          </cell>
          <cell r="M60">
            <v>0</v>
          </cell>
          <cell r="P60">
            <v>0</v>
          </cell>
          <cell r="Q60">
            <v>0</v>
          </cell>
          <cell r="R60" t="e">
            <v>#NAME?</v>
          </cell>
          <cell r="S60">
            <v>0</v>
          </cell>
        </row>
        <row r="62">
          <cell r="A62" t="str">
            <v>ТЭЦ-5</v>
          </cell>
          <cell r="B62" t="str">
            <v>ТЭЦ-5</v>
          </cell>
          <cell r="L62">
            <v>0</v>
          </cell>
          <cell r="M62">
            <v>0</v>
          </cell>
          <cell r="P62">
            <v>0</v>
          </cell>
          <cell r="Q62">
            <v>0</v>
          </cell>
          <cell r="R62" t="e">
            <v>#NAME?</v>
          </cell>
          <cell r="S62">
            <v>0</v>
          </cell>
        </row>
        <row r="63">
          <cell r="C63" t="str">
            <v>Мазут</v>
          </cell>
          <cell r="D63">
            <v>29.997</v>
          </cell>
          <cell r="E63">
            <v>1577.0734406774011</v>
          </cell>
          <cell r="F63">
            <v>47307.472000000002</v>
          </cell>
          <cell r="G63">
            <v>0</v>
          </cell>
          <cell r="L63">
            <v>0</v>
          </cell>
          <cell r="M63">
            <v>0</v>
          </cell>
          <cell r="P63">
            <v>0</v>
          </cell>
          <cell r="Q63">
            <v>29.997</v>
          </cell>
          <cell r="R63" t="e">
            <v>#NAME?</v>
          </cell>
          <cell r="S63">
            <v>47307.472000000002</v>
          </cell>
        </row>
        <row r="64">
          <cell r="C64" t="str">
            <v>Газ</v>
          </cell>
          <cell r="L64">
            <v>0</v>
          </cell>
          <cell r="M64">
            <v>0</v>
          </cell>
          <cell r="P64">
            <v>0</v>
          </cell>
          <cell r="Q64">
            <v>0</v>
          </cell>
          <cell r="R64" t="e">
            <v>#NAME?</v>
          </cell>
          <cell r="S64">
            <v>0</v>
          </cell>
        </row>
        <row r="66">
          <cell r="B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 t="e">
            <v>#NAME?</v>
          </cell>
          <cell r="S66">
            <v>0</v>
          </cell>
        </row>
        <row r="70">
          <cell r="D70">
            <v>0</v>
          </cell>
          <cell r="E70" t="e">
            <v>#NAME?</v>
          </cell>
          <cell r="G70">
            <v>0</v>
          </cell>
          <cell r="H70" t="e">
            <v>#NAME?</v>
          </cell>
          <cell r="L70" t="e">
            <v>#NAME?</v>
          </cell>
          <cell r="N70">
            <v>0</v>
          </cell>
          <cell r="O70" t="e">
            <v>#NAME?</v>
          </cell>
          <cell r="Q70">
            <v>0</v>
          </cell>
          <cell r="R70" t="e">
            <v>#NAME?</v>
          </cell>
        </row>
        <row r="71">
          <cell r="D71">
            <v>87.801000000000002</v>
          </cell>
          <cell r="E71" t="e">
            <v>#NAME?</v>
          </cell>
          <cell r="G71">
            <v>0</v>
          </cell>
          <cell r="H71" t="e">
            <v>#NAME?</v>
          </cell>
          <cell r="L71" t="e">
            <v>#NAME?</v>
          </cell>
          <cell r="N71">
            <v>0</v>
          </cell>
          <cell r="O71" t="e">
            <v>#NAME?</v>
          </cell>
          <cell r="Q71">
            <v>87.801000000000002</v>
          </cell>
          <cell r="R71" t="e">
            <v>#NAME?</v>
          </cell>
        </row>
        <row r="72">
          <cell r="D72">
            <v>0</v>
          </cell>
          <cell r="E72" t="e">
            <v>#NAME?</v>
          </cell>
          <cell r="G72">
            <v>0</v>
          </cell>
          <cell r="H72" t="e">
            <v>#NAME?</v>
          </cell>
          <cell r="L72" t="e">
            <v>#NAME?</v>
          </cell>
          <cell r="N72">
            <v>0</v>
          </cell>
          <cell r="O72" t="e">
            <v>#NAME?</v>
          </cell>
          <cell r="Q72">
            <v>0</v>
          </cell>
          <cell r="R72" t="e">
            <v>#NAME?</v>
          </cell>
        </row>
      </sheetData>
      <sheetData sheetId="14" refreshError="1">
        <row r="9">
          <cell r="A9" t="str">
            <v>ГРЭС</v>
          </cell>
          <cell r="B9" t="str">
            <v>ГРЭС</v>
          </cell>
          <cell r="F9">
            <v>0</v>
          </cell>
          <cell r="L9" t="e">
            <v>#NAME?</v>
          </cell>
          <cell r="M9" t="e">
            <v>#NAME?</v>
          </cell>
          <cell r="N9" t="e">
            <v>#NAME?</v>
          </cell>
          <cell r="O9">
            <v>0</v>
          </cell>
        </row>
        <row r="10">
          <cell r="B10" t="str">
            <v>ГРЭС</v>
          </cell>
          <cell r="D10" t="str">
            <v>Мазут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 t="e">
            <v>#NAME?</v>
          </cell>
          <cell r="O10">
            <v>0</v>
          </cell>
          <cell r="P10">
            <v>0</v>
          </cell>
          <cell r="Q10">
            <v>0</v>
          </cell>
        </row>
        <row r="11">
          <cell r="B11" t="str">
            <v>ГРЭС</v>
          </cell>
          <cell r="D11" t="str">
            <v>Газ</v>
          </cell>
          <cell r="F11">
            <v>198.36141599999996</v>
          </cell>
          <cell r="G11">
            <v>70.980623999999992</v>
          </cell>
          <cell r="H11">
            <v>127.38079199999999</v>
          </cell>
          <cell r="I11">
            <v>173.66</v>
          </cell>
          <cell r="J11">
            <v>60.28</v>
          </cell>
          <cell r="K11">
            <v>113.38</v>
          </cell>
          <cell r="L11" t="e">
            <v>#NAME?</v>
          </cell>
          <cell r="M11" t="e">
            <v>#NAME?</v>
          </cell>
          <cell r="N11" t="e">
            <v>#NAME?</v>
          </cell>
          <cell r="O11">
            <v>194576.997</v>
          </cell>
          <cell r="P11">
            <v>68868.923999999999</v>
          </cell>
          <cell r="Q11">
            <v>125708.073</v>
          </cell>
        </row>
        <row r="13">
          <cell r="A13" t="str">
            <v>ТЭЦ-1</v>
          </cell>
          <cell r="B13" t="str">
            <v>ТЭЦ-1</v>
          </cell>
          <cell r="F13">
            <v>0</v>
          </cell>
          <cell r="L13" t="e">
            <v>#NAME?</v>
          </cell>
          <cell r="M13" t="e">
            <v>#NAME?</v>
          </cell>
          <cell r="N13" t="e">
            <v>#NAME?</v>
          </cell>
          <cell r="O13">
            <v>0</v>
          </cell>
        </row>
        <row r="14">
          <cell r="B14" t="str">
            <v>ТЭЦ-1</v>
          </cell>
          <cell r="D14" t="str">
            <v>Мазут</v>
          </cell>
          <cell r="F14">
            <v>0.20199999999999999</v>
          </cell>
          <cell r="G14">
            <v>5.1999999999999998E-2</v>
          </cell>
          <cell r="H14">
            <v>0.15</v>
          </cell>
          <cell r="I14">
            <v>0.157</v>
          </cell>
          <cell r="J14">
            <v>0.04</v>
          </cell>
          <cell r="K14">
            <v>0.11700000000000001</v>
          </cell>
          <cell r="L14" t="e">
            <v>#NAME?</v>
          </cell>
          <cell r="M14" t="e">
            <v>#NAME?</v>
          </cell>
          <cell r="N14" t="e">
            <v>#NAME?</v>
          </cell>
          <cell r="O14">
            <v>144.42000000000002</v>
          </cell>
          <cell r="P14">
            <v>37.92</v>
          </cell>
          <cell r="Q14">
            <v>106.5</v>
          </cell>
        </row>
        <row r="15">
          <cell r="B15" t="str">
            <v>ТЭЦ-1</v>
          </cell>
          <cell r="D15" t="str">
            <v>Газ</v>
          </cell>
          <cell r="F15">
            <v>75.177968000000007</v>
          </cell>
          <cell r="G15">
            <v>16.783328000000001</v>
          </cell>
          <cell r="H15">
            <v>58.394640000000003</v>
          </cell>
          <cell r="I15">
            <v>65.95</v>
          </cell>
          <cell r="J15">
            <v>14.64</v>
          </cell>
          <cell r="K15">
            <v>51.31</v>
          </cell>
          <cell r="L15" t="e">
            <v>#NAME?</v>
          </cell>
          <cell r="M15" t="e">
            <v>#NAME?</v>
          </cell>
          <cell r="N15" t="e">
            <v>#NAME?</v>
          </cell>
          <cell r="O15">
            <v>73898.366999999998</v>
          </cell>
          <cell r="P15">
            <v>16271.788</v>
          </cell>
          <cell r="Q15">
            <v>57626.578999999998</v>
          </cell>
        </row>
        <row r="17">
          <cell r="A17" t="str">
            <v>ТЭЦ-2</v>
          </cell>
          <cell r="B17" t="str">
            <v>ТЭЦ-2</v>
          </cell>
          <cell r="F17">
            <v>0</v>
          </cell>
          <cell r="L17" t="e">
            <v>#NAME?</v>
          </cell>
          <cell r="M17" t="e">
            <v>#NAME?</v>
          </cell>
          <cell r="N17" t="e">
            <v>#NAME?</v>
          </cell>
          <cell r="O17">
            <v>0</v>
          </cell>
        </row>
        <row r="18">
          <cell r="B18" t="str">
            <v>ТЭЦ-2</v>
          </cell>
          <cell r="D18" t="str">
            <v>Мазут</v>
          </cell>
          <cell r="F18">
            <v>2.444</v>
          </cell>
          <cell r="G18">
            <v>1.2070000000000001</v>
          </cell>
          <cell r="H18">
            <v>1.2370000000000001</v>
          </cell>
          <cell r="I18">
            <v>1.778</v>
          </cell>
          <cell r="J18">
            <v>0.878</v>
          </cell>
          <cell r="K18">
            <v>0.9</v>
          </cell>
          <cell r="L18" t="e">
            <v>#NAME?</v>
          </cell>
          <cell r="M18" t="e">
            <v>#NAME?</v>
          </cell>
          <cell r="N18" t="e">
            <v>#NAME?</v>
          </cell>
          <cell r="O18">
            <v>2500.8429999999998</v>
          </cell>
          <cell r="P18">
            <v>1332.701</v>
          </cell>
          <cell r="Q18">
            <v>1168.1420000000001</v>
          </cell>
        </row>
        <row r="19">
          <cell r="B19" t="str">
            <v>ТЭЦ-2</v>
          </cell>
          <cell r="D19" t="str">
            <v>Газ</v>
          </cell>
          <cell r="F19">
            <v>524.43312100000003</v>
          </cell>
          <cell r="G19">
            <v>269.91850500000004</v>
          </cell>
          <cell r="H19">
            <v>254.51461600000002</v>
          </cell>
          <cell r="I19">
            <v>457.12</v>
          </cell>
          <cell r="J19">
            <v>233.55</v>
          </cell>
          <cell r="K19">
            <v>223.57</v>
          </cell>
          <cell r="L19" t="e">
            <v>#NAME?</v>
          </cell>
          <cell r="M19" t="e">
            <v>#NAME?</v>
          </cell>
          <cell r="N19" t="e">
            <v>#NAME?</v>
          </cell>
          <cell r="O19">
            <v>493450.30200000003</v>
          </cell>
          <cell r="P19">
            <v>251663.77299999999</v>
          </cell>
          <cell r="Q19">
            <v>241786.52900000001</v>
          </cell>
        </row>
        <row r="21">
          <cell r="A21" t="str">
            <v>ТЭЦ-3</v>
          </cell>
          <cell r="B21" t="str">
            <v>ТЭЦ-3</v>
          </cell>
          <cell r="F21">
            <v>0</v>
          </cell>
          <cell r="L21" t="e">
            <v>#NAME?</v>
          </cell>
          <cell r="M21" t="e">
            <v>#NAME?</v>
          </cell>
          <cell r="N21" t="e">
            <v>#NAME?</v>
          </cell>
          <cell r="O21">
            <v>0</v>
          </cell>
        </row>
        <row r="22">
          <cell r="B22" t="str">
            <v>ТЭЦ-3</v>
          </cell>
          <cell r="D22" t="str">
            <v>Мазут</v>
          </cell>
          <cell r="F22">
            <v>2.988</v>
          </cell>
          <cell r="G22">
            <v>1.546</v>
          </cell>
          <cell r="H22">
            <v>1.4419999999999999</v>
          </cell>
          <cell r="I22">
            <v>2.15</v>
          </cell>
          <cell r="J22">
            <v>1.1100000000000001</v>
          </cell>
          <cell r="K22">
            <v>1.04</v>
          </cell>
          <cell r="L22" t="e">
            <v>#NAME?</v>
          </cell>
          <cell r="M22" t="e">
            <v>#NAME?</v>
          </cell>
          <cell r="N22" t="e">
            <v>#NAME?</v>
          </cell>
          <cell r="O22">
            <v>2355.0010000000002</v>
          </cell>
          <cell r="P22">
            <v>1395.703</v>
          </cell>
          <cell r="Q22">
            <v>959.298</v>
          </cell>
        </row>
        <row r="23">
          <cell r="B23" t="str">
            <v>ТЭЦ-3</v>
          </cell>
          <cell r="D23" t="str">
            <v>Газ</v>
          </cell>
          <cell r="F23">
            <v>342.56767400000001</v>
          </cell>
          <cell r="G23">
            <v>200.62648300000004</v>
          </cell>
          <cell r="H23">
            <v>141.941191</v>
          </cell>
          <cell r="I23">
            <v>299.02999999999997</v>
          </cell>
          <cell r="J23">
            <v>174.21</v>
          </cell>
          <cell r="K23">
            <v>124.82</v>
          </cell>
          <cell r="L23" t="e">
            <v>#NAME?</v>
          </cell>
          <cell r="M23" t="e">
            <v>#NAME?</v>
          </cell>
          <cell r="N23" t="e">
            <v>#NAME?</v>
          </cell>
          <cell r="O23">
            <v>310258.72399999999</v>
          </cell>
          <cell r="P23">
            <v>181109.106</v>
          </cell>
          <cell r="Q23">
            <v>129149.618</v>
          </cell>
        </row>
        <row r="25">
          <cell r="A25" t="str">
            <v>ТЭЦ-4</v>
          </cell>
          <cell r="B25" t="str">
            <v>ТЭЦ-4</v>
          </cell>
          <cell r="F25">
            <v>0</v>
          </cell>
          <cell r="L25" t="e">
            <v>#NAME?</v>
          </cell>
          <cell r="M25" t="e">
            <v>#NAME?</v>
          </cell>
          <cell r="N25" t="e">
            <v>#NAME?</v>
          </cell>
          <cell r="O25">
            <v>0</v>
          </cell>
        </row>
        <row r="26">
          <cell r="B26" t="str">
            <v>ТЭЦ-4</v>
          </cell>
          <cell r="D26" t="str">
            <v>Мазут</v>
          </cell>
          <cell r="F26">
            <v>11.451000000000001</v>
          </cell>
          <cell r="G26">
            <v>6.0819999999999999</v>
          </cell>
          <cell r="H26">
            <v>5.3689999999999998</v>
          </cell>
          <cell r="I26">
            <v>8.83</v>
          </cell>
          <cell r="J26">
            <v>4.6900000000000004</v>
          </cell>
          <cell r="K26">
            <v>4.1399999999999997</v>
          </cell>
          <cell r="L26" t="e">
            <v>#NAME?</v>
          </cell>
          <cell r="M26" t="e">
            <v>#NAME?</v>
          </cell>
          <cell r="N26" t="e">
            <v>#NAME?</v>
          </cell>
          <cell r="O26">
            <v>12827.691000000001</v>
          </cell>
          <cell r="P26">
            <v>7360.1130000000003</v>
          </cell>
          <cell r="Q26">
            <v>5467.5780000000004</v>
          </cell>
        </row>
        <row r="27">
          <cell r="B27" t="str">
            <v>ТЭЦ-4</v>
          </cell>
          <cell r="D27" t="str">
            <v>Газ</v>
          </cell>
          <cell r="F27">
            <v>883.710013</v>
          </cell>
          <cell r="G27">
            <v>523.17861300000004</v>
          </cell>
          <cell r="H27">
            <v>360.53139999999996</v>
          </cell>
          <cell r="I27">
            <v>761.26</v>
          </cell>
          <cell r="J27">
            <v>452.27</v>
          </cell>
          <cell r="K27">
            <v>308.99</v>
          </cell>
          <cell r="L27" t="e">
            <v>#NAME?</v>
          </cell>
          <cell r="M27" t="e">
            <v>#NAME?</v>
          </cell>
          <cell r="N27" t="e">
            <v>#NAME?</v>
          </cell>
          <cell r="O27">
            <v>894270.71200000006</v>
          </cell>
          <cell r="P27">
            <v>523785.00799999997</v>
          </cell>
          <cell r="Q27">
            <v>370485.70400000003</v>
          </cell>
        </row>
        <row r="29">
          <cell r="A29" t="str">
            <v>ТЭЦ-5</v>
          </cell>
          <cell r="B29" t="str">
            <v>ТЭЦ-5</v>
          </cell>
          <cell r="F29">
            <v>0</v>
          </cell>
          <cell r="L29" t="e">
            <v>#NAME?</v>
          </cell>
          <cell r="M29" t="e">
            <v>#NAME?</v>
          </cell>
          <cell r="N29" t="e">
            <v>#NAME?</v>
          </cell>
          <cell r="O29">
            <v>0</v>
          </cell>
        </row>
        <row r="30">
          <cell r="B30" t="str">
            <v>ТЭЦ-5</v>
          </cell>
          <cell r="D30" t="str">
            <v>Мазут</v>
          </cell>
          <cell r="F30">
            <v>6.89</v>
          </cell>
          <cell r="G30">
            <v>3.8279999999999998</v>
          </cell>
          <cell r="H30">
            <v>3.0619999999999998</v>
          </cell>
          <cell r="I30">
            <v>5.04</v>
          </cell>
          <cell r="J30">
            <v>2.8</v>
          </cell>
          <cell r="K30">
            <v>2.2400000000000002</v>
          </cell>
          <cell r="L30" t="e">
            <v>#NAME?</v>
          </cell>
          <cell r="M30" t="e">
            <v>#NAME?</v>
          </cell>
          <cell r="N30" t="e">
            <v>#NAME?</v>
          </cell>
          <cell r="O30">
            <v>8174.2749999999996</v>
          </cell>
          <cell r="P30">
            <v>5133.7560000000003</v>
          </cell>
          <cell r="Q30">
            <v>3040.5189999999998</v>
          </cell>
        </row>
        <row r="31">
          <cell r="B31" t="str">
            <v>ТЭЦ-5</v>
          </cell>
          <cell r="D31" t="str">
            <v>Газ</v>
          </cell>
          <cell r="F31">
            <v>783.11615600000005</v>
          </cell>
          <cell r="G31">
            <v>524.48007600000005</v>
          </cell>
          <cell r="H31">
            <v>258.63607999999999</v>
          </cell>
          <cell r="I31">
            <v>679.86</v>
          </cell>
          <cell r="J31">
            <v>453.01</v>
          </cell>
          <cell r="K31">
            <v>226.85</v>
          </cell>
          <cell r="L31" t="e">
            <v>#NAME?</v>
          </cell>
          <cell r="M31" t="e">
            <v>#NAME?</v>
          </cell>
          <cell r="N31" t="e">
            <v>#NAME?</v>
          </cell>
          <cell r="O31">
            <v>775482.03799999994</v>
          </cell>
          <cell r="P31">
            <v>517084.61300000001</v>
          </cell>
          <cell r="Q31">
            <v>258397.42499999999</v>
          </cell>
        </row>
        <row r="33">
          <cell r="B33">
            <v>0</v>
          </cell>
          <cell r="F33">
            <v>0</v>
          </cell>
          <cell r="L33" t="e">
            <v>#NAME?</v>
          </cell>
          <cell r="M33" t="e">
            <v>#NAME?</v>
          </cell>
          <cell r="N33" t="e">
            <v>#NAME?</v>
          </cell>
          <cell r="O33">
            <v>0</v>
          </cell>
        </row>
        <row r="36">
          <cell r="A36" t="str">
            <v>Всего</v>
          </cell>
          <cell r="B36" t="str">
            <v>Всего</v>
          </cell>
        </row>
        <row r="37">
          <cell r="B37" t="str">
            <v>Всего</v>
          </cell>
          <cell r="C37" t="str">
            <v>Всего</v>
          </cell>
          <cell r="D37" t="str">
            <v>Газ</v>
          </cell>
          <cell r="F37">
            <v>2807.3663479999996</v>
          </cell>
          <cell r="G37">
            <v>1605.967629</v>
          </cell>
          <cell r="H37">
            <v>1201.3987189999998</v>
          </cell>
          <cell r="I37">
            <v>2436.88</v>
          </cell>
          <cell r="J37">
            <v>1387.96</v>
          </cell>
          <cell r="K37">
            <v>1048.9199999999998</v>
          </cell>
          <cell r="L37" t="e">
            <v>#NAME?</v>
          </cell>
          <cell r="M37" t="e">
            <v>#NAME?</v>
          </cell>
          <cell r="N37" t="e">
            <v>#NAME?</v>
          </cell>
          <cell r="O37">
            <v>2741937.1399999997</v>
          </cell>
          <cell r="P37">
            <v>1558783.2119999998</v>
          </cell>
          <cell r="Q37">
            <v>1183153.9280000001</v>
          </cell>
        </row>
        <row r="38">
          <cell r="B38" t="str">
            <v>Всего</v>
          </cell>
          <cell r="C38" t="str">
            <v>Всего</v>
          </cell>
          <cell r="D38" t="str">
            <v>Мазут</v>
          </cell>
          <cell r="F38">
            <v>23.975000000000001</v>
          </cell>
          <cell r="G38">
            <v>12.715</v>
          </cell>
          <cell r="H38">
            <v>11.26</v>
          </cell>
          <cell r="I38">
            <v>17.954999999999998</v>
          </cell>
          <cell r="J38">
            <v>9.5180000000000007</v>
          </cell>
          <cell r="K38">
            <v>8.4370000000000012</v>
          </cell>
          <cell r="L38" t="e">
            <v>#NAME?</v>
          </cell>
          <cell r="M38" t="e">
            <v>#NAME?</v>
          </cell>
          <cell r="N38" t="e">
            <v>#NAME?</v>
          </cell>
          <cell r="O38">
            <v>26002.230000000003</v>
          </cell>
          <cell r="P38">
            <v>15260.192999999999</v>
          </cell>
          <cell r="Q38">
            <v>10742.037</v>
          </cell>
        </row>
        <row r="39">
          <cell r="B39" t="str">
            <v>Всего</v>
          </cell>
          <cell r="C39" t="str">
            <v>Всего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 t="e">
            <v>#NAME?</v>
          </cell>
          <cell r="M39" t="e">
            <v>#NAME?</v>
          </cell>
          <cell r="N39" t="e">
            <v>#NAME?</v>
          </cell>
          <cell r="O39">
            <v>0</v>
          </cell>
          <cell r="P39">
            <v>0</v>
          </cell>
          <cell r="Q39">
            <v>0</v>
          </cell>
        </row>
        <row r="41">
          <cell r="D41" t="str">
            <v>Итого</v>
          </cell>
          <cell r="F41">
            <v>2831.3413479999995</v>
          </cell>
          <cell r="G41">
            <v>1618.6826289999999</v>
          </cell>
          <cell r="H41">
            <v>1212.6587189999998</v>
          </cell>
          <cell r="N41" t="e">
            <v>#NAME?</v>
          </cell>
          <cell r="O41">
            <v>2767939.37</v>
          </cell>
          <cell r="P41">
            <v>1574043.4049999998</v>
          </cell>
          <cell r="Q41">
            <v>1193895.9650000001</v>
          </cell>
        </row>
        <row r="42">
          <cell r="A42" t="str">
            <v>СЦТ1</v>
          </cell>
          <cell r="F42">
            <v>1590.6246610000001</v>
          </cell>
          <cell r="G42">
            <v>887.24953300000004</v>
          </cell>
          <cell r="H42">
            <v>703.37512800000002</v>
          </cell>
          <cell r="I42">
            <v>1383.5650000000001</v>
          </cell>
          <cell r="J42">
            <v>765.19800000000009</v>
          </cell>
          <cell r="K42">
            <v>618.36700000000008</v>
          </cell>
          <cell r="L42" t="e">
            <v>#NAME?</v>
          </cell>
          <cell r="M42" t="e">
            <v>#NAME?</v>
          </cell>
          <cell r="N42" t="e">
            <v>#NAME?</v>
          </cell>
          <cell r="O42">
            <v>1548227.2420000001</v>
          </cell>
          <cell r="P42">
            <v>860393.47499999998</v>
          </cell>
          <cell r="Q42">
            <v>687833.76699999999</v>
          </cell>
        </row>
        <row r="43">
          <cell r="A43" t="str">
            <v>СЦТ2</v>
          </cell>
          <cell r="F43">
            <v>895.16101300000003</v>
          </cell>
          <cell r="G43">
            <v>529.26061300000003</v>
          </cell>
          <cell r="H43">
            <v>365.90039999999999</v>
          </cell>
          <cell r="I43">
            <v>770.09</v>
          </cell>
          <cell r="J43">
            <v>456.96</v>
          </cell>
          <cell r="K43">
            <v>313.13</v>
          </cell>
          <cell r="L43" t="e">
            <v>#NAME?</v>
          </cell>
          <cell r="M43" t="e">
            <v>#NAME?</v>
          </cell>
          <cell r="N43" t="e">
            <v>#NAME?</v>
          </cell>
          <cell r="O43">
            <v>907098.40300000005</v>
          </cell>
          <cell r="P43">
            <v>531145.12099999993</v>
          </cell>
          <cell r="Q43">
            <v>375953.28200000001</v>
          </cell>
        </row>
        <row r="44">
          <cell r="A44" t="str">
            <v>СЦТ3</v>
          </cell>
          <cell r="F44">
            <v>345.55567400000001</v>
          </cell>
          <cell r="G44">
            <v>202.17248300000003</v>
          </cell>
          <cell r="H44">
            <v>143.38319100000001</v>
          </cell>
          <cell r="I44">
            <v>301.17999999999995</v>
          </cell>
          <cell r="J44">
            <v>175.32000000000002</v>
          </cell>
          <cell r="K44">
            <v>125.86</v>
          </cell>
          <cell r="L44" t="e">
            <v>#NAME?</v>
          </cell>
          <cell r="M44" t="e">
            <v>#NAME?</v>
          </cell>
          <cell r="N44" t="e">
            <v>#NAME?</v>
          </cell>
          <cell r="O44">
            <v>312613.72499999998</v>
          </cell>
          <cell r="P44">
            <v>182504.80900000001</v>
          </cell>
          <cell r="Q44">
            <v>130108.916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e">
            <v>#NAME?</v>
          </cell>
          <cell r="M45" t="e">
            <v>#NAME?</v>
          </cell>
          <cell r="N45" t="e">
            <v>#NAME?</v>
          </cell>
          <cell r="O45">
            <v>0</v>
          </cell>
          <cell r="P45">
            <v>0</v>
          </cell>
          <cell r="Q45">
            <v>0</v>
          </cell>
        </row>
        <row r="48">
          <cell r="A48" t="str">
            <v>ГРЭС</v>
          </cell>
          <cell r="B48" t="str">
            <v>ГРЭС</v>
          </cell>
          <cell r="F48">
            <v>0</v>
          </cell>
          <cell r="L48" t="e">
            <v>#NAME?</v>
          </cell>
          <cell r="M48" t="e">
            <v>#NAME?</v>
          </cell>
          <cell r="N48" t="e">
            <v>#NAME?</v>
          </cell>
          <cell r="O48">
            <v>0</v>
          </cell>
        </row>
        <row r="49">
          <cell r="B49" t="str">
            <v>ГРЭС</v>
          </cell>
          <cell r="D49" t="str">
            <v>Мазут</v>
          </cell>
          <cell r="F49">
            <v>0</v>
          </cell>
          <cell r="L49" t="e">
            <v>#NAME?</v>
          </cell>
          <cell r="M49" t="e">
            <v>#NAME?</v>
          </cell>
          <cell r="N49" t="e">
            <v>#NAME?</v>
          </cell>
          <cell r="O49">
            <v>0</v>
          </cell>
        </row>
        <row r="50">
          <cell r="B50" t="str">
            <v>ГРЭС</v>
          </cell>
          <cell r="D50" t="str">
            <v>Газ</v>
          </cell>
          <cell r="F50">
            <v>205.39483300000001</v>
          </cell>
          <cell r="G50">
            <v>75.000276999999997</v>
          </cell>
          <cell r="H50">
            <v>130.39455600000002</v>
          </cell>
          <cell r="I50">
            <v>179.0713452484743</v>
          </cell>
          <cell r="J50">
            <v>65.388210113339142</v>
          </cell>
          <cell r="K50">
            <v>113.68313513513516</v>
          </cell>
          <cell r="L50" t="e">
            <v>#NAME?</v>
          </cell>
          <cell r="M50" t="e">
            <v>#NAME?</v>
          </cell>
          <cell r="N50" t="e">
            <v>#NAME?</v>
          </cell>
          <cell r="O50">
            <v>236925.71547135134</v>
          </cell>
          <cell r="P50">
            <v>86513.83303675674</v>
          </cell>
          <cell r="Q50">
            <v>150411.88243459462</v>
          </cell>
        </row>
        <row r="52">
          <cell r="A52" t="str">
            <v>ТЭЦ-1</v>
          </cell>
          <cell r="B52" t="str">
            <v>ТЭЦ-1</v>
          </cell>
          <cell r="F52">
            <v>0</v>
          </cell>
          <cell r="L52" t="e">
            <v>#NAME?</v>
          </cell>
          <cell r="M52" t="e">
            <v>#NAME?</v>
          </cell>
          <cell r="N52" t="e">
            <v>#NAME?</v>
          </cell>
          <cell r="O52">
            <v>0</v>
          </cell>
        </row>
        <row r="53">
          <cell r="B53" t="str">
            <v>ТЭЦ-1</v>
          </cell>
          <cell r="D53" t="str">
            <v>Мазут</v>
          </cell>
          <cell r="F53">
            <v>0</v>
          </cell>
          <cell r="L53" t="e">
            <v>#NAME?</v>
          </cell>
          <cell r="M53" t="e">
            <v>#NAME?</v>
          </cell>
          <cell r="N53" t="e">
            <v>#NAME?</v>
          </cell>
          <cell r="O53">
            <v>0</v>
          </cell>
        </row>
        <row r="54">
          <cell r="B54" t="str">
            <v>ТЭЦ-1</v>
          </cell>
          <cell r="D54" t="str">
            <v>Газ</v>
          </cell>
          <cell r="F54">
            <v>79.102585999999988</v>
          </cell>
          <cell r="G54">
            <v>18.100007999999999</v>
          </cell>
          <cell r="H54">
            <v>61.002577999999993</v>
          </cell>
          <cell r="I54">
            <v>68.844722367275892</v>
          </cell>
          <cell r="J54">
            <v>15.75283550913838</v>
          </cell>
          <cell r="K54">
            <v>53.091886858137507</v>
          </cell>
          <cell r="L54" t="e">
            <v>#NAME?</v>
          </cell>
          <cell r="M54" t="e">
            <v>#NAME?</v>
          </cell>
          <cell r="N54" t="e">
            <v>#NAME?</v>
          </cell>
          <cell r="O54">
            <v>91087.075269695371</v>
          </cell>
          <cell r="P54">
            <v>20842.261605430806</v>
          </cell>
          <cell r="Q54">
            <v>70244.81366426457</v>
          </cell>
        </row>
        <row r="56">
          <cell r="A56" t="str">
            <v>ТЭЦ-2</v>
          </cell>
          <cell r="B56" t="str">
            <v>ТЭЦ-2</v>
          </cell>
          <cell r="F56">
            <v>0</v>
          </cell>
          <cell r="L56" t="e">
            <v>#NAME?</v>
          </cell>
          <cell r="M56" t="e">
            <v>#NAME?</v>
          </cell>
          <cell r="N56" t="e">
            <v>#NAME?</v>
          </cell>
          <cell r="O56">
            <v>0</v>
          </cell>
        </row>
        <row r="57">
          <cell r="B57" t="str">
            <v>ТЭЦ-2</v>
          </cell>
          <cell r="D57" t="str">
            <v>Мазут</v>
          </cell>
          <cell r="F57">
            <v>0</v>
          </cell>
          <cell r="L57" t="e">
            <v>#NAME?</v>
          </cell>
          <cell r="M57" t="e">
            <v>#NAME?</v>
          </cell>
          <cell r="N57" t="e">
            <v>#NAME?</v>
          </cell>
          <cell r="O57">
            <v>0</v>
          </cell>
        </row>
        <row r="58">
          <cell r="B58" t="str">
            <v>ТЭЦ-2</v>
          </cell>
          <cell r="D58" t="str">
            <v>Газ</v>
          </cell>
          <cell r="F58">
            <v>524.6312190000001</v>
          </cell>
          <cell r="G58">
            <v>269.28744300000005</v>
          </cell>
          <cell r="H58">
            <v>255.34377600000002</v>
          </cell>
          <cell r="I58">
            <v>457.39426242371405</v>
          </cell>
          <cell r="J58">
            <v>234.77545161290325</v>
          </cell>
          <cell r="K58">
            <v>222.61881081081083</v>
          </cell>
          <cell r="L58" t="e">
            <v>#NAME?</v>
          </cell>
          <cell r="M58" t="e">
            <v>#NAME?</v>
          </cell>
          <cell r="N58" t="e">
            <v>#NAME?</v>
          </cell>
          <cell r="O58">
            <v>627380.2661108633</v>
          </cell>
          <cell r="P58">
            <v>322027.40045032266</v>
          </cell>
          <cell r="Q58">
            <v>305352.86566054058</v>
          </cell>
        </row>
        <row r="60">
          <cell r="A60" t="str">
            <v>ТЭЦ-3</v>
          </cell>
          <cell r="B60" t="str">
            <v>ТЭЦ-3</v>
          </cell>
          <cell r="F60">
            <v>0</v>
          </cell>
          <cell r="L60" t="e">
            <v>#NAME?</v>
          </cell>
          <cell r="M60" t="e">
            <v>#NAME?</v>
          </cell>
          <cell r="N60" t="e">
            <v>#NAME?</v>
          </cell>
          <cell r="O60">
            <v>0</v>
          </cell>
        </row>
        <row r="61">
          <cell r="B61" t="str">
            <v>ТЭЦ-3</v>
          </cell>
          <cell r="D61" t="str">
            <v>Мазут</v>
          </cell>
          <cell r="F61">
            <v>0</v>
          </cell>
          <cell r="L61" t="e">
            <v>#NAME?</v>
          </cell>
          <cell r="M61" t="e">
            <v>#NAME?</v>
          </cell>
          <cell r="N61" t="e">
            <v>#NAME?</v>
          </cell>
          <cell r="O61">
            <v>0</v>
          </cell>
        </row>
        <row r="62">
          <cell r="B62" t="str">
            <v>ТЭЦ-3</v>
          </cell>
          <cell r="D62" t="str">
            <v>Газ</v>
          </cell>
          <cell r="F62">
            <v>359.85933399999999</v>
          </cell>
          <cell r="G62">
            <v>210.20160000000001</v>
          </cell>
          <cell r="H62">
            <v>149.657734</v>
          </cell>
          <cell r="I62">
            <v>313.46631881533108</v>
          </cell>
          <cell r="J62">
            <v>183.10243902439026</v>
          </cell>
          <cell r="K62">
            <v>130.36387979094079</v>
          </cell>
          <cell r="L62" t="e">
            <v>#NAME?</v>
          </cell>
          <cell r="M62" t="e">
            <v>#NAME?</v>
          </cell>
          <cell r="N62" t="e">
            <v>#NAME?</v>
          </cell>
          <cell r="O62">
            <v>411474.69805613247</v>
          </cell>
          <cell r="P62">
            <v>240351.24760975613</v>
          </cell>
          <cell r="Q62">
            <v>171123.45044637634</v>
          </cell>
        </row>
        <row r="64">
          <cell r="A64" t="str">
            <v>ТЭЦ-4</v>
          </cell>
          <cell r="B64" t="str">
            <v>ТЭЦ-4</v>
          </cell>
          <cell r="F64">
            <v>0</v>
          </cell>
          <cell r="L64" t="e">
            <v>#NAME?</v>
          </cell>
          <cell r="M64" t="e">
            <v>#NAME?</v>
          </cell>
          <cell r="N64" t="e">
            <v>#NAME?</v>
          </cell>
          <cell r="O64">
            <v>0</v>
          </cell>
        </row>
        <row r="65">
          <cell r="B65" t="str">
            <v>ТЭЦ-4</v>
          </cell>
          <cell r="D65" t="str">
            <v>Мазут</v>
          </cell>
          <cell r="F65">
            <v>0</v>
          </cell>
          <cell r="L65" t="e">
            <v>#NAME?</v>
          </cell>
          <cell r="M65" t="e">
            <v>#NAME?</v>
          </cell>
          <cell r="N65" t="e">
            <v>#NAME?</v>
          </cell>
          <cell r="O65">
            <v>0</v>
          </cell>
        </row>
        <row r="66">
          <cell r="B66" t="str">
            <v>ТЭЦ-4</v>
          </cell>
          <cell r="D66" t="str">
            <v>Газ</v>
          </cell>
          <cell r="F66">
            <v>824.15910400000007</v>
          </cell>
          <cell r="G66">
            <v>459.89138000000003</v>
          </cell>
          <cell r="H66">
            <v>364.26772400000004</v>
          </cell>
          <cell r="I66">
            <v>718.5345283347865</v>
          </cell>
          <cell r="J66">
            <v>400.95150828247603</v>
          </cell>
          <cell r="K66">
            <v>317.58302005231042</v>
          </cell>
          <cell r="L66" t="e">
            <v>#NAME?</v>
          </cell>
          <cell r="M66" t="e">
            <v>#NAME?</v>
          </cell>
          <cell r="N66" t="e">
            <v>#NAME?</v>
          </cell>
          <cell r="O66">
            <v>1044706.0921270795</v>
          </cell>
          <cell r="P66">
            <v>582959.43595222326</v>
          </cell>
          <cell r="Q66">
            <v>461746.65617485624</v>
          </cell>
        </row>
        <row r="68">
          <cell r="A68" t="str">
            <v>ТЭЦ-5</v>
          </cell>
          <cell r="B68" t="str">
            <v>ТЭЦ-5</v>
          </cell>
          <cell r="F68">
            <v>0</v>
          </cell>
          <cell r="L68" t="e">
            <v>#NAME?</v>
          </cell>
          <cell r="M68" t="e">
            <v>#NAME?</v>
          </cell>
          <cell r="N68" t="e">
            <v>#NAME?</v>
          </cell>
          <cell r="O68">
            <v>0</v>
          </cell>
        </row>
        <row r="69">
          <cell r="B69" t="str">
            <v>ТЭЦ-5</v>
          </cell>
          <cell r="D69" t="str">
            <v>Мазут</v>
          </cell>
          <cell r="F69">
            <v>0</v>
          </cell>
          <cell r="L69" t="e">
            <v>#NAME?</v>
          </cell>
          <cell r="M69" t="e">
            <v>#NAME?</v>
          </cell>
          <cell r="N69" t="e">
            <v>#NAME?</v>
          </cell>
          <cell r="O69">
            <v>0</v>
          </cell>
        </row>
        <row r="70">
          <cell r="B70" t="str">
            <v>ТЭЦ-5</v>
          </cell>
          <cell r="D70" t="str">
            <v>Газ</v>
          </cell>
          <cell r="F70">
            <v>724.49704000000008</v>
          </cell>
          <cell r="G70">
            <v>441.34612800000008</v>
          </cell>
          <cell r="H70">
            <v>283.15091200000001</v>
          </cell>
          <cell r="I70">
            <v>631.09498257839732</v>
          </cell>
          <cell r="J70">
            <v>384.44784668989558</v>
          </cell>
          <cell r="K70">
            <v>246.64713588850177</v>
          </cell>
          <cell r="L70" t="e">
            <v>#NAME?</v>
          </cell>
          <cell r="M70" t="e">
            <v>#NAME?</v>
          </cell>
          <cell r="N70" t="e">
            <v>#NAME?</v>
          </cell>
          <cell r="O70">
            <v>914292.5450606274</v>
          </cell>
          <cell r="P70">
            <v>556964.97341351933</v>
          </cell>
          <cell r="Q70">
            <v>357327.57164710807</v>
          </cell>
        </row>
        <row r="72">
          <cell r="B72">
            <v>0</v>
          </cell>
          <cell r="F72">
            <v>0</v>
          </cell>
          <cell r="L72" t="e">
            <v>#NAME?</v>
          </cell>
          <cell r="M72" t="e">
            <v>#NAME?</v>
          </cell>
          <cell r="N72" t="e">
            <v>#NAME?</v>
          </cell>
          <cell r="O72">
            <v>0</v>
          </cell>
        </row>
        <row r="75">
          <cell r="A75" t="str">
            <v>Всего</v>
          </cell>
          <cell r="B75" t="str">
            <v>Всего</v>
          </cell>
        </row>
        <row r="76">
          <cell r="B76" t="str">
            <v>Всего</v>
          </cell>
          <cell r="C76" t="str">
            <v>Всего</v>
          </cell>
          <cell r="D76" t="str">
            <v>Газ</v>
          </cell>
          <cell r="F76">
            <v>2717.6441160000004</v>
          </cell>
          <cell r="G76">
            <v>1473.8268360000002</v>
          </cell>
          <cell r="H76">
            <v>1243.8172800000002</v>
          </cell>
          <cell r="I76">
            <v>2368.4061597679793</v>
          </cell>
          <cell r="J76">
            <v>1284.4182912321428</v>
          </cell>
          <cell r="K76">
            <v>1083.9878685358365</v>
          </cell>
          <cell r="L76" t="e">
            <v>#NAME?</v>
          </cell>
          <cell r="M76" t="e">
            <v>#NAME?</v>
          </cell>
          <cell r="N76" t="e">
            <v>#NAME?</v>
          </cell>
          <cell r="O76">
            <v>3325866.3920957493</v>
          </cell>
          <cell r="P76">
            <v>1809659.1520680089</v>
          </cell>
          <cell r="Q76">
            <v>1516207.2400277404</v>
          </cell>
        </row>
        <row r="77">
          <cell r="B77" t="str">
            <v>Всего</v>
          </cell>
          <cell r="C77" t="str">
            <v>Всего</v>
          </cell>
          <cell r="D77" t="str">
            <v>Мазут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 t="e">
            <v>#NAME?</v>
          </cell>
          <cell r="M77" t="e">
            <v>#NAME?</v>
          </cell>
          <cell r="N77" t="e">
            <v>#NAME?</v>
          </cell>
          <cell r="O77">
            <v>0</v>
          </cell>
          <cell r="P77">
            <v>0</v>
          </cell>
          <cell r="Q77">
            <v>0</v>
          </cell>
        </row>
        <row r="78">
          <cell r="B78" t="str">
            <v>Всего</v>
          </cell>
          <cell r="C78" t="str">
            <v>Всего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 t="e">
            <v>#NAME?</v>
          </cell>
          <cell r="M78" t="e">
            <v>#NAME?</v>
          </cell>
          <cell r="N78" t="e">
            <v>#NAME?</v>
          </cell>
          <cell r="O78">
            <v>0</v>
          </cell>
          <cell r="P78">
            <v>0</v>
          </cell>
          <cell r="Q78">
            <v>0</v>
          </cell>
        </row>
        <row r="80">
          <cell r="D80" t="str">
            <v>Итого</v>
          </cell>
          <cell r="F80">
            <v>2717.6441160000004</v>
          </cell>
          <cell r="G80">
            <v>1473.8268360000002</v>
          </cell>
          <cell r="H80">
            <v>1243.8172800000002</v>
          </cell>
          <cell r="N80" t="e">
            <v>#NAME?</v>
          </cell>
          <cell r="O80">
            <v>3325866.3920957493</v>
          </cell>
          <cell r="P80">
            <v>1809659.1520680089</v>
          </cell>
          <cell r="Q80">
            <v>1516207.2400277404</v>
          </cell>
        </row>
        <row r="81">
          <cell r="A81" t="str">
            <v>СЦТ1</v>
          </cell>
          <cell r="F81">
            <v>1533.6256780000003</v>
          </cell>
          <cell r="G81">
            <v>803.73385600000006</v>
          </cell>
          <cell r="H81">
            <v>729.89182200000005</v>
          </cell>
          <cell r="I81">
            <v>1336.4053126178615</v>
          </cell>
          <cell r="J81">
            <v>700.36434392527644</v>
          </cell>
          <cell r="K81">
            <v>636.04096869258524</v>
          </cell>
          <cell r="L81" t="e">
            <v>#NAME?</v>
          </cell>
          <cell r="M81" t="e">
            <v>#NAME?</v>
          </cell>
          <cell r="N81" t="e">
            <v>#NAME?</v>
          </cell>
          <cell r="O81">
            <v>1869685.6019125374</v>
          </cell>
          <cell r="P81">
            <v>986348.46850602957</v>
          </cell>
          <cell r="Q81">
            <v>883337.13340650778</v>
          </cell>
        </row>
        <row r="82">
          <cell r="A82" t="str">
            <v>СЦТ2</v>
          </cell>
          <cell r="F82">
            <v>824.15910400000007</v>
          </cell>
          <cell r="G82">
            <v>459.89138000000003</v>
          </cell>
          <cell r="H82">
            <v>364.26772400000004</v>
          </cell>
          <cell r="I82">
            <v>718.5345283347865</v>
          </cell>
          <cell r="J82">
            <v>400.95150828247603</v>
          </cell>
          <cell r="K82">
            <v>317.58302005231042</v>
          </cell>
          <cell r="L82" t="e">
            <v>#NAME?</v>
          </cell>
          <cell r="M82" t="e">
            <v>#NAME?</v>
          </cell>
          <cell r="N82" t="e">
            <v>#NAME?</v>
          </cell>
          <cell r="O82">
            <v>1044706.0921270795</v>
          </cell>
          <cell r="P82">
            <v>582959.43595222326</v>
          </cell>
          <cell r="Q82">
            <v>461746.65617485624</v>
          </cell>
        </row>
        <row r="83">
          <cell r="A83" t="str">
            <v>СЦТ3</v>
          </cell>
          <cell r="F83">
            <v>359.85933399999999</v>
          </cell>
          <cell r="G83">
            <v>210.20160000000001</v>
          </cell>
          <cell r="H83">
            <v>149.657734</v>
          </cell>
          <cell r="I83">
            <v>313.46631881533108</v>
          </cell>
          <cell r="J83">
            <v>183.10243902439026</v>
          </cell>
          <cell r="K83">
            <v>130.36387979094079</v>
          </cell>
          <cell r="L83" t="e">
            <v>#NAME?</v>
          </cell>
          <cell r="M83" t="e">
            <v>#NAME?</v>
          </cell>
          <cell r="N83" t="e">
            <v>#NAME?</v>
          </cell>
          <cell r="O83">
            <v>411474.69805613247</v>
          </cell>
          <cell r="P83">
            <v>240351.24760975613</v>
          </cell>
          <cell r="Q83">
            <v>171123.45044637634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 t="e">
            <v>#NAME?</v>
          </cell>
          <cell r="M84" t="e">
            <v>#NAME?</v>
          </cell>
          <cell r="N84" t="e">
            <v>#NAME?</v>
          </cell>
          <cell r="O84">
            <v>0</v>
          </cell>
          <cell r="P84">
            <v>0</v>
          </cell>
          <cell r="Q84">
            <v>0</v>
          </cell>
        </row>
      </sheetData>
      <sheetData sheetId="15" refreshError="1">
        <row r="13">
          <cell r="C13">
            <v>5042.93</v>
          </cell>
          <cell r="D13">
            <v>777.76</v>
          </cell>
          <cell r="E13" t="e">
            <v>#NAME?</v>
          </cell>
          <cell r="H13">
            <v>1643142.9057</v>
          </cell>
          <cell r="I13">
            <v>999625.99992000009</v>
          </cell>
          <cell r="J13">
            <v>2642768.9056200003</v>
          </cell>
        </row>
        <row r="15">
          <cell r="B15" t="str">
            <v>оптовый рынок</v>
          </cell>
          <cell r="C15">
            <v>3696.75</v>
          </cell>
          <cell r="D15">
            <v>571.74</v>
          </cell>
          <cell r="E15" t="e">
            <v>#NAME?</v>
          </cell>
          <cell r="F15">
            <v>117909</v>
          </cell>
          <cell r="G15">
            <v>304.06</v>
          </cell>
          <cell r="H15">
            <v>1124033.8049999999</v>
          </cell>
          <cell r="I15">
            <v>808959.49992000009</v>
          </cell>
          <cell r="J15">
            <v>1932993.30492</v>
          </cell>
        </row>
        <row r="16">
          <cell r="B16" t="str">
            <v>блокстанции</v>
          </cell>
          <cell r="C16">
            <v>431.35</v>
          </cell>
          <cell r="D16">
            <v>66.02</v>
          </cell>
          <cell r="E16" t="e">
            <v>#NAME?</v>
          </cell>
          <cell r="F16">
            <v>68750</v>
          </cell>
          <cell r="G16">
            <v>460.64</v>
          </cell>
          <cell r="H16">
            <v>198697.06400000001</v>
          </cell>
          <cell r="I16">
            <v>54466.5</v>
          </cell>
          <cell r="J16">
            <v>253163.56400000001</v>
          </cell>
        </row>
        <row r="17">
          <cell r="B17" t="str">
            <v>другие поставщики - всего</v>
          </cell>
          <cell r="C17">
            <v>914.82999999999993</v>
          </cell>
          <cell r="D17">
            <v>140</v>
          </cell>
          <cell r="E17" t="e">
            <v>#NAME?</v>
          </cell>
          <cell r="H17">
            <v>320412.0367</v>
          </cell>
          <cell r="I17">
            <v>136200</v>
          </cell>
          <cell r="J17">
            <v>456612.0367</v>
          </cell>
        </row>
        <row r="19">
          <cell r="B19" t="str">
            <v>ПЭ-1</v>
          </cell>
          <cell r="C19">
            <v>326.69</v>
          </cell>
          <cell r="D19">
            <v>50</v>
          </cell>
          <cell r="E19" t="e">
            <v>#NAME?</v>
          </cell>
          <cell r="F19">
            <v>65000</v>
          </cell>
          <cell r="G19">
            <v>361.93</v>
          </cell>
          <cell r="H19">
            <v>118238.9117</v>
          </cell>
          <cell r="I19">
            <v>39000</v>
          </cell>
          <cell r="J19">
            <v>157238.9117</v>
          </cell>
        </row>
        <row r="20">
          <cell r="B20" t="str">
            <v>ЭСО-1</v>
          </cell>
          <cell r="C20">
            <v>588.14</v>
          </cell>
          <cell r="D20">
            <v>90</v>
          </cell>
          <cell r="E20" t="e">
            <v>#NAME?</v>
          </cell>
          <cell r="F20">
            <v>90000</v>
          </cell>
          <cell r="G20">
            <v>343.75</v>
          </cell>
          <cell r="H20">
            <v>202173.125</v>
          </cell>
          <cell r="I20">
            <v>97200</v>
          </cell>
          <cell r="J20">
            <v>299373.125</v>
          </cell>
        </row>
        <row r="21">
          <cell r="E21" t="e">
            <v>#NAME?</v>
          </cell>
          <cell r="H21">
            <v>0</v>
          </cell>
          <cell r="I21">
            <v>0</v>
          </cell>
          <cell r="J21">
            <v>0</v>
          </cell>
        </row>
        <row r="23">
          <cell r="C23">
            <v>0</v>
          </cell>
          <cell r="D23">
            <v>0</v>
          </cell>
          <cell r="E23" t="e">
            <v>#NAME?</v>
          </cell>
          <cell r="H23">
            <v>0</v>
          </cell>
          <cell r="I23">
            <v>0</v>
          </cell>
          <cell r="J23">
            <v>0</v>
          </cell>
        </row>
        <row r="25">
          <cell r="B25" t="str">
            <v>ПЭ-1</v>
          </cell>
          <cell r="E25" t="e">
            <v>#NAME?</v>
          </cell>
          <cell r="H25">
            <v>0</v>
          </cell>
          <cell r="I25">
            <v>0</v>
          </cell>
          <cell r="J25">
            <v>0</v>
          </cell>
        </row>
        <row r="26">
          <cell r="B26" t="str">
            <v>ЭСО-1</v>
          </cell>
          <cell r="E26" t="e">
            <v>#NAME?</v>
          </cell>
          <cell r="H26">
            <v>0</v>
          </cell>
          <cell r="I26">
            <v>0</v>
          </cell>
          <cell r="J26">
            <v>0</v>
          </cell>
        </row>
        <row r="27">
          <cell r="E27" t="e">
            <v>#NAME?</v>
          </cell>
          <cell r="H27">
            <v>0</v>
          </cell>
          <cell r="I27">
            <v>0</v>
          </cell>
          <cell r="J27">
            <v>0</v>
          </cell>
        </row>
        <row r="29">
          <cell r="H29">
            <v>1643142.9057</v>
          </cell>
          <cell r="I29">
            <v>999625.99992000009</v>
          </cell>
          <cell r="J29">
            <v>2642768.9056200003</v>
          </cell>
        </row>
        <row r="31">
          <cell r="C31">
            <v>5384.28</v>
          </cell>
          <cell r="D31">
            <v>825.79</v>
          </cell>
          <cell r="E31" t="e">
            <v>#NAME?</v>
          </cell>
          <cell r="H31">
            <v>1971079.1135999998</v>
          </cell>
          <cell r="I31">
            <v>1183866.3459000001</v>
          </cell>
          <cell r="J31">
            <v>3154945.4595000003</v>
          </cell>
        </row>
        <row r="33">
          <cell r="B33" t="str">
            <v>оптовый рынок</v>
          </cell>
          <cell r="C33">
            <v>3902.64</v>
          </cell>
          <cell r="D33">
            <v>600.1</v>
          </cell>
          <cell r="E33" t="e">
            <v>#NAME?</v>
          </cell>
          <cell r="F33">
            <v>131812</v>
          </cell>
          <cell r="G33">
            <v>340.24</v>
          </cell>
          <cell r="H33">
            <v>1327834.2335999999</v>
          </cell>
          <cell r="I33">
            <v>949204.57440000004</v>
          </cell>
          <cell r="J33">
            <v>2277038.8080000002</v>
          </cell>
        </row>
        <row r="34">
          <cell r="B34" t="str">
            <v>блокстанции</v>
          </cell>
          <cell r="C34">
            <v>562.54999999999995</v>
          </cell>
          <cell r="D34">
            <v>85.69</v>
          </cell>
          <cell r="E34" t="e">
            <v>#NAME?</v>
          </cell>
          <cell r="F34">
            <v>76862.5</v>
          </cell>
          <cell r="G34">
            <v>510</v>
          </cell>
          <cell r="H34">
            <v>286900.5</v>
          </cell>
          <cell r="I34">
            <v>79036.171499999997</v>
          </cell>
          <cell r="J34">
            <v>365936.6715</v>
          </cell>
        </row>
        <row r="35">
          <cell r="B35" t="str">
            <v>другие поставщики - всего</v>
          </cell>
          <cell r="C35">
            <v>919.09</v>
          </cell>
          <cell r="D35">
            <v>140</v>
          </cell>
          <cell r="E35" t="e">
            <v>#NAME?</v>
          </cell>
          <cell r="H35">
            <v>356344.38</v>
          </cell>
          <cell r="I35">
            <v>155625.60000000001</v>
          </cell>
          <cell r="J35">
            <v>511969.98</v>
          </cell>
        </row>
        <row r="37">
          <cell r="B37" t="str">
            <v>ПЭ-1</v>
          </cell>
          <cell r="C37">
            <v>262.60000000000002</v>
          </cell>
          <cell r="D37">
            <v>40</v>
          </cell>
          <cell r="E37" t="e">
            <v>#NAME?</v>
          </cell>
          <cell r="F37">
            <v>72670</v>
          </cell>
          <cell r="G37">
            <v>402</v>
          </cell>
          <cell r="H37">
            <v>105565.20000000001</v>
          </cell>
          <cell r="I37">
            <v>34881.600000000006</v>
          </cell>
          <cell r="J37">
            <v>140446.80000000002</v>
          </cell>
        </row>
        <row r="38">
          <cell r="B38" t="str">
            <v>ЭСО-1</v>
          </cell>
          <cell r="C38">
            <v>656.49</v>
          </cell>
          <cell r="D38">
            <v>100</v>
          </cell>
          <cell r="E38" t="e">
            <v>#NAME?</v>
          </cell>
          <cell r="F38">
            <v>100620</v>
          </cell>
          <cell r="G38">
            <v>382</v>
          </cell>
          <cell r="H38">
            <v>250779.18</v>
          </cell>
          <cell r="I38">
            <v>120744</v>
          </cell>
          <cell r="J38">
            <v>371523.18</v>
          </cell>
        </row>
        <row r="39">
          <cell r="E39" t="e">
            <v>#NAME?</v>
          </cell>
          <cell r="H39">
            <v>0</v>
          </cell>
          <cell r="I39">
            <v>0</v>
          </cell>
          <cell r="J39">
            <v>0</v>
          </cell>
        </row>
        <row r="41">
          <cell r="C41">
            <v>0</v>
          </cell>
          <cell r="D41">
            <v>0</v>
          </cell>
          <cell r="E41" t="e">
            <v>#NAME?</v>
          </cell>
          <cell r="H41">
            <v>0</v>
          </cell>
          <cell r="I41">
            <v>0</v>
          </cell>
          <cell r="J41">
            <v>0</v>
          </cell>
        </row>
        <row r="43">
          <cell r="B43" t="str">
            <v>ПЭ-1</v>
          </cell>
          <cell r="E43" t="e">
            <v>#NAME?</v>
          </cell>
          <cell r="H43">
            <v>0</v>
          </cell>
          <cell r="I43">
            <v>0</v>
          </cell>
          <cell r="J43">
            <v>0</v>
          </cell>
        </row>
        <row r="44">
          <cell r="B44" t="str">
            <v>ЭСО-1</v>
          </cell>
          <cell r="E44" t="e">
            <v>#NAME?</v>
          </cell>
          <cell r="H44">
            <v>0</v>
          </cell>
          <cell r="I44">
            <v>0</v>
          </cell>
          <cell r="J44">
            <v>0</v>
          </cell>
        </row>
        <row r="45">
          <cell r="E45" t="e">
            <v>#NAME?</v>
          </cell>
          <cell r="H45">
            <v>0</v>
          </cell>
          <cell r="I45">
            <v>0</v>
          </cell>
          <cell r="J45">
            <v>0</v>
          </cell>
        </row>
        <row r="47">
          <cell r="H47">
            <v>1971079.1135999998</v>
          </cell>
          <cell r="I47">
            <v>1183866.3459000001</v>
          </cell>
          <cell r="J47">
            <v>3154945.4595000003</v>
          </cell>
        </row>
      </sheetData>
      <sheetData sheetId="16">
        <row r="7">
          <cell r="E7">
            <v>785742.21591662988</v>
          </cell>
        </row>
      </sheetData>
      <sheetData sheetId="17" refreshError="1">
        <row r="6">
          <cell r="A6" t="str">
            <v>1</v>
          </cell>
          <cell r="B6" t="str">
            <v>Базовый период</v>
          </cell>
          <cell r="C6">
            <v>32.700000000000003</v>
          </cell>
          <cell r="E6">
            <v>268.14</v>
          </cell>
        </row>
        <row r="8">
          <cell r="B8" t="str">
            <v>ГЭС1</v>
          </cell>
          <cell r="C8">
            <v>32.700000000000003</v>
          </cell>
          <cell r="D8">
            <v>8.1999999999999993</v>
          </cell>
          <cell r="E8">
            <v>268.14</v>
          </cell>
        </row>
        <row r="9">
          <cell r="B9" t="str">
            <v>ГЭС2</v>
          </cell>
          <cell r="E9">
            <v>0</v>
          </cell>
        </row>
        <row r="10">
          <cell r="E10">
            <v>0</v>
          </cell>
        </row>
        <row r="12">
          <cell r="A12" t="str">
            <v>2</v>
          </cell>
          <cell r="B12" t="str">
            <v>Период регулирования</v>
          </cell>
          <cell r="C12">
            <v>32.700000000000003</v>
          </cell>
          <cell r="E12">
            <v>268.14</v>
          </cell>
        </row>
        <row r="14">
          <cell r="B14" t="str">
            <v>ГЭС1</v>
          </cell>
          <cell r="C14">
            <v>32.700000000000003</v>
          </cell>
          <cell r="D14">
            <v>8.1999999999999993</v>
          </cell>
          <cell r="E14">
            <v>268.14</v>
          </cell>
        </row>
        <row r="15">
          <cell r="B15" t="str">
            <v>ГЭС2</v>
          </cell>
          <cell r="E15">
            <v>0</v>
          </cell>
        </row>
        <row r="16">
          <cell r="E16">
            <v>0</v>
          </cell>
        </row>
      </sheetData>
      <sheetData sheetId="18">
        <row r="10">
          <cell r="C10">
            <v>0</v>
          </cell>
        </row>
      </sheetData>
      <sheetData sheetId="19" refreshError="1">
        <row r="7">
          <cell r="D7">
            <v>8009</v>
          </cell>
          <cell r="E7">
            <v>7748</v>
          </cell>
          <cell r="F7">
            <v>1721</v>
          </cell>
          <cell r="G7">
            <v>1791</v>
          </cell>
          <cell r="H7">
            <v>1120</v>
          </cell>
          <cell r="I7">
            <v>1089</v>
          </cell>
          <cell r="J7">
            <v>4406</v>
          </cell>
          <cell r="K7">
            <v>4120</v>
          </cell>
          <cell r="L7">
            <v>762</v>
          </cell>
          <cell r="M7">
            <v>748</v>
          </cell>
        </row>
        <row r="8">
          <cell r="D8">
            <v>7889</v>
          </cell>
          <cell r="E8">
            <v>7717</v>
          </cell>
          <cell r="F8">
            <v>1695</v>
          </cell>
          <cell r="G8">
            <v>1784</v>
          </cell>
          <cell r="H8">
            <v>1103</v>
          </cell>
          <cell r="I8">
            <v>1085</v>
          </cell>
          <cell r="J8">
            <v>4340</v>
          </cell>
          <cell r="K8">
            <v>4103</v>
          </cell>
          <cell r="L8">
            <v>751</v>
          </cell>
          <cell r="M8">
            <v>745</v>
          </cell>
        </row>
        <row r="10">
          <cell r="D10">
            <v>1810</v>
          </cell>
          <cell r="E10">
            <v>2010</v>
          </cell>
          <cell r="F10">
            <v>1810</v>
          </cell>
          <cell r="G10">
            <v>2010</v>
          </cell>
          <cell r="H10">
            <v>1810</v>
          </cell>
          <cell r="I10">
            <v>2010</v>
          </cell>
          <cell r="J10">
            <v>1810</v>
          </cell>
          <cell r="K10">
            <v>2010</v>
          </cell>
          <cell r="L10">
            <v>1810</v>
          </cell>
          <cell r="M10">
            <v>2010</v>
          </cell>
        </row>
        <row r="15">
          <cell r="D15">
            <v>3356.5951679360714</v>
          </cell>
          <cell r="E15">
            <v>3735.2482705214252</v>
          </cell>
          <cell r="F15">
            <v>3565.7</v>
          </cell>
          <cell r="G15">
            <v>3959.7</v>
          </cell>
          <cell r="H15">
            <v>3565.7</v>
          </cell>
          <cell r="I15">
            <v>3959.7</v>
          </cell>
          <cell r="J15">
            <v>3185.6</v>
          </cell>
          <cell r="K15">
            <v>3537.6</v>
          </cell>
          <cell r="L15">
            <v>3565.7</v>
          </cell>
          <cell r="M15">
            <v>3959.7</v>
          </cell>
        </row>
        <row r="18">
          <cell r="D18">
            <v>401.83716437757522</v>
          </cell>
          <cell r="E18">
            <v>446.45337583892615</v>
          </cell>
          <cell r="F18">
            <v>410.05549999999994</v>
          </cell>
          <cell r="G18">
            <v>455.36549999999994</v>
          </cell>
          <cell r="H18">
            <v>410.05549999999994</v>
          </cell>
          <cell r="I18">
            <v>455.36549999999994</v>
          </cell>
          <cell r="J18">
            <v>398.2</v>
          </cell>
          <cell r="K18">
            <v>442.2</v>
          </cell>
          <cell r="L18">
            <v>392.22699999999998</v>
          </cell>
          <cell r="M18">
            <v>435.56699999999995</v>
          </cell>
        </row>
        <row r="21">
          <cell r="D21">
            <v>2400.0803660814677</v>
          </cell>
          <cell r="E21">
            <v>2690.5411096541043</v>
          </cell>
          <cell r="F21">
            <v>2566.1513874749999</v>
          </cell>
          <cell r="G21">
            <v>2869.7925749999999</v>
          </cell>
          <cell r="H21">
            <v>2566.1513874749999</v>
          </cell>
          <cell r="I21">
            <v>2869.7925749999999</v>
          </cell>
          <cell r="J21">
            <v>2300.7995999999998</v>
          </cell>
          <cell r="K21">
            <v>2574.9306000000001</v>
          </cell>
          <cell r="L21">
            <v>2354.9665649999997</v>
          </cell>
          <cell r="M21">
            <v>2637.1602000000003</v>
          </cell>
        </row>
        <row r="24">
          <cell r="D24">
            <v>260.5071257959795</v>
          </cell>
          <cell r="E24">
            <v>298.81986164171394</v>
          </cell>
          <cell r="F24">
            <v>267.42750000000001</v>
          </cell>
          <cell r="G24">
            <v>316.77600000000001</v>
          </cell>
          <cell r="H24">
            <v>267.42750000000001</v>
          </cell>
          <cell r="I24">
            <v>316.77600000000001</v>
          </cell>
          <cell r="J24">
            <v>254.84799999999998</v>
          </cell>
          <cell r="K24">
            <v>283.00799999999998</v>
          </cell>
          <cell r="L24">
            <v>267.42750000000001</v>
          </cell>
          <cell r="M24">
            <v>316.77600000000001</v>
          </cell>
        </row>
        <row r="27">
          <cell r="D27">
            <v>831.1283043451117</v>
          </cell>
          <cell r="E27">
            <v>933.8120676303563</v>
          </cell>
          <cell r="F27">
            <v>873.59649999999999</v>
          </cell>
          <cell r="G27">
            <v>989.92499999999995</v>
          </cell>
          <cell r="H27">
            <v>873.59649999999999</v>
          </cell>
          <cell r="I27">
            <v>989.92499999999995</v>
          </cell>
          <cell r="J27">
            <v>796.4</v>
          </cell>
          <cell r="K27">
            <v>884.4</v>
          </cell>
          <cell r="L27">
            <v>873.59649999999999</v>
          </cell>
          <cell r="M27">
            <v>989.92499999999995</v>
          </cell>
        </row>
        <row r="30">
          <cell r="D30">
            <v>3.815625487027094</v>
          </cell>
          <cell r="E30">
            <v>4.1062481972121834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6.9358475999999998</v>
          </cell>
          <cell r="K30">
            <v>7.7221385999999992</v>
          </cell>
          <cell r="L30">
            <v>0</v>
          </cell>
          <cell r="M30">
            <v>0</v>
          </cell>
        </row>
        <row r="31">
          <cell r="D31">
            <v>7253.9637540232334</v>
          </cell>
          <cell r="E31">
            <v>8108.9809334837373</v>
          </cell>
          <cell r="F31">
            <v>7682.9308874749986</v>
          </cell>
          <cell r="G31">
            <v>8591.5590749999992</v>
          </cell>
          <cell r="H31">
            <v>7682.9308874749986</v>
          </cell>
          <cell r="I31">
            <v>8591.5590749999992</v>
          </cell>
          <cell r="J31">
            <v>6942.7834475999989</v>
          </cell>
          <cell r="K31">
            <v>7729.8607385999994</v>
          </cell>
          <cell r="L31">
            <v>7453.9175649999988</v>
          </cell>
          <cell r="M31">
            <v>8339.1281999999992</v>
          </cell>
        </row>
        <row r="37">
          <cell r="D37">
            <v>120</v>
          </cell>
          <cell r="E37">
            <v>31</v>
          </cell>
          <cell r="F37">
            <v>26</v>
          </cell>
          <cell r="G37">
            <v>7</v>
          </cell>
          <cell r="H37">
            <v>17</v>
          </cell>
          <cell r="I37">
            <v>4</v>
          </cell>
          <cell r="J37">
            <v>66</v>
          </cell>
          <cell r="K37">
            <v>17</v>
          </cell>
          <cell r="L37">
            <v>11</v>
          </cell>
          <cell r="M37">
            <v>3</v>
          </cell>
        </row>
        <row r="38">
          <cell r="D38">
            <v>3794.5</v>
          </cell>
          <cell r="E38">
            <v>4117</v>
          </cell>
          <cell r="F38">
            <v>3794.5</v>
          </cell>
          <cell r="G38">
            <v>4117</v>
          </cell>
          <cell r="H38">
            <v>3794.5</v>
          </cell>
          <cell r="I38">
            <v>4117</v>
          </cell>
          <cell r="J38">
            <v>3794.5</v>
          </cell>
          <cell r="K38">
            <v>4117</v>
          </cell>
          <cell r="L38">
            <v>3794.5</v>
          </cell>
          <cell r="M38">
            <v>4117</v>
          </cell>
        </row>
        <row r="43">
          <cell r="D43">
            <v>8009</v>
          </cell>
          <cell r="E43">
            <v>7748</v>
          </cell>
          <cell r="F43">
            <v>1721</v>
          </cell>
          <cell r="G43">
            <v>1791</v>
          </cell>
          <cell r="H43">
            <v>1120</v>
          </cell>
          <cell r="I43">
            <v>1089</v>
          </cell>
          <cell r="J43">
            <v>4406</v>
          </cell>
          <cell r="K43">
            <v>4120</v>
          </cell>
          <cell r="L43">
            <v>762</v>
          </cell>
          <cell r="M43">
            <v>748</v>
          </cell>
        </row>
        <row r="44">
          <cell r="D44">
            <v>484.7</v>
          </cell>
          <cell r="E44">
            <v>526</v>
          </cell>
          <cell r="F44">
            <v>484.7</v>
          </cell>
          <cell r="G44">
            <v>526</v>
          </cell>
          <cell r="H44">
            <v>484.7</v>
          </cell>
          <cell r="I44">
            <v>526</v>
          </cell>
          <cell r="J44">
            <v>484.7</v>
          </cell>
          <cell r="K44">
            <v>526</v>
          </cell>
          <cell r="L44">
            <v>484.7</v>
          </cell>
          <cell r="M44">
            <v>526</v>
          </cell>
        </row>
        <row r="47">
          <cell r="D47">
            <v>7687.5647409648373</v>
          </cell>
          <cell r="E47">
            <v>8619.8138795797804</v>
          </cell>
          <cell r="F47">
            <v>8109.6485885745424</v>
          </cell>
          <cell r="G47">
            <v>9100.8992498418011</v>
          </cell>
          <cell r="H47">
            <v>8109.5192876948713</v>
          </cell>
          <cell r="I47">
            <v>9102.0028433195585</v>
          </cell>
          <cell r="J47">
            <v>7381.033332406716</v>
          </cell>
          <cell r="K47">
            <v>8241.6278585297241</v>
          </cell>
          <cell r="L47">
            <v>7886.4912396959753</v>
          </cell>
          <cell r="M47">
            <v>8848.9565628342243</v>
          </cell>
        </row>
      </sheetData>
      <sheetData sheetId="20">
        <row r="7">
          <cell r="C7">
            <v>23650311</v>
          </cell>
        </row>
      </sheetData>
      <sheetData sheetId="21"/>
      <sheetData sheetId="22" refreshError="1">
        <row r="7">
          <cell r="C7" t="e">
            <v>#NAME?</v>
          </cell>
        </row>
        <row r="28">
          <cell r="B28" t="str">
            <v>Налог на землю</v>
          </cell>
          <cell r="C28" t="e">
            <v>#NAME?</v>
          </cell>
          <cell r="D28" t="e">
            <v>#NAME?</v>
          </cell>
        </row>
        <row r="29">
          <cell r="B29" t="str">
            <v>Транспортный налог</v>
          </cell>
          <cell r="C29" t="e">
            <v>#NAME?</v>
          </cell>
          <cell r="D29" t="e">
            <v>#NAME?</v>
          </cell>
        </row>
        <row r="30">
          <cell r="C30" t="e">
            <v>#NAME?</v>
          </cell>
          <cell r="D30" t="e">
            <v>#NAME?</v>
          </cell>
        </row>
        <row r="34">
          <cell r="B34" t="str">
            <v>Арендная плата</v>
          </cell>
          <cell r="C34" t="e">
            <v>#NAME?</v>
          </cell>
          <cell r="D34" t="e">
            <v>#NAME?</v>
          </cell>
        </row>
        <row r="35">
          <cell r="C35" t="e">
            <v>#NAME?</v>
          </cell>
          <cell r="D35" t="e">
            <v>#NAME?</v>
          </cell>
        </row>
      </sheetData>
      <sheetData sheetId="23" refreshError="1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</row>
        <row r="8">
          <cell r="C8" t="e">
            <v>#NAME?</v>
          </cell>
          <cell r="D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</row>
        <row r="9">
          <cell r="C9">
            <v>32236</v>
          </cell>
          <cell r="D9">
            <v>35748</v>
          </cell>
          <cell r="F9">
            <v>1898.99</v>
          </cell>
          <cell r="G9">
            <v>2278</v>
          </cell>
          <cell r="H9">
            <v>487.01</v>
          </cell>
          <cell r="I9">
            <v>348</v>
          </cell>
          <cell r="J9">
            <v>10002</v>
          </cell>
          <cell r="K9">
            <v>10764</v>
          </cell>
          <cell r="L9">
            <v>13613</v>
          </cell>
          <cell r="M9">
            <v>15654</v>
          </cell>
          <cell r="N9">
            <v>2945</v>
          </cell>
          <cell r="O9">
            <v>3304</v>
          </cell>
          <cell r="P9">
            <v>3290</v>
          </cell>
          <cell r="Q9">
            <v>3400</v>
          </cell>
        </row>
        <row r="10">
          <cell r="C10">
            <v>42027.99</v>
          </cell>
          <cell r="D10">
            <v>49941.125</v>
          </cell>
          <cell r="F10">
            <v>3013.22</v>
          </cell>
          <cell r="G10">
            <v>3710.4749999999995</v>
          </cell>
          <cell r="H10">
            <v>772.77</v>
          </cell>
          <cell r="I10">
            <v>903.02499999999998</v>
          </cell>
          <cell r="J10">
            <v>7786</v>
          </cell>
          <cell r="K10">
            <v>9447.4249999999993</v>
          </cell>
          <cell r="L10">
            <v>7672</v>
          </cell>
          <cell r="M10">
            <v>8905.2000000000007</v>
          </cell>
          <cell r="N10">
            <v>11910</v>
          </cell>
          <cell r="O10">
            <v>14044</v>
          </cell>
          <cell r="P10">
            <v>10110</v>
          </cell>
          <cell r="Q10">
            <v>12023</v>
          </cell>
          <cell r="R10">
            <v>764</v>
          </cell>
          <cell r="S10">
            <v>908</v>
          </cell>
        </row>
        <row r="11">
          <cell r="C11">
            <v>0</v>
          </cell>
          <cell r="D11">
            <v>0</v>
          </cell>
        </row>
        <row r="12">
          <cell r="C12">
            <v>15088.048409999999</v>
          </cell>
          <cell r="D12">
            <v>13184.457</v>
          </cell>
          <cell r="F12">
            <v>1081.7459799999999</v>
          </cell>
          <cell r="G12">
            <v>979.56539999999995</v>
          </cell>
          <cell r="H12">
            <v>277.42442999999997</v>
          </cell>
          <cell r="I12">
            <v>238.39860000000002</v>
          </cell>
          <cell r="J12">
            <v>2795.174</v>
          </cell>
          <cell r="K12">
            <v>2494.1201999999998</v>
          </cell>
          <cell r="L12">
            <v>2754.248</v>
          </cell>
          <cell r="M12">
            <v>2350.9728000000005</v>
          </cell>
          <cell r="N12">
            <v>4275.6899999999996</v>
          </cell>
          <cell r="O12">
            <v>3707.616</v>
          </cell>
          <cell r="P12">
            <v>3629.49</v>
          </cell>
          <cell r="Q12">
            <v>3174.0720000000001</v>
          </cell>
          <cell r="R12">
            <v>274.27600000000001</v>
          </cell>
          <cell r="S12">
            <v>239.71200000000002</v>
          </cell>
        </row>
        <row r="13">
          <cell r="C13">
            <v>264025</v>
          </cell>
          <cell r="D13">
            <v>279399</v>
          </cell>
          <cell r="F13">
            <v>14118.2</v>
          </cell>
          <cell r="G13">
            <v>15522</v>
          </cell>
          <cell r="H13">
            <v>3887.8</v>
          </cell>
          <cell r="I13">
            <v>4055</v>
          </cell>
          <cell r="J13">
            <v>70295</v>
          </cell>
          <cell r="K13">
            <v>62963</v>
          </cell>
          <cell r="L13">
            <v>44273</v>
          </cell>
          <cell r="M13">
            <v>46350</v>
          </cell>
          <cell r="N13">
            <v>53640</v>
          </cell>
          <cell r="O13">
            <v>71063</v>
          </cell>
          <cell r="P13">
            <v>75665</v>
          </cell>
          <cell r="Q13">
            <v>77302</v>
          </cell>
          <cell r="R13">
            <v>2146</v>
          </cell>
          <cell r="S13">
            <v>2144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5">
          <cell r="C15">
            <v>61477</v>
          </cell>
          <cell r="D15">
            <v>64153</v>
          </cell>
          <cell r="F15">
            <v>3481.2</v>
          </cell>
          <cell r="G15">
            <v>3824</v>
          </cell>
          <cell r="H15">
            <v>892.8</v>
          </cell>
          <cell r="I15">
            <v>930</v>
          </cell>
          <cell r="J15">
            <v>15006</v>
          </cell>
          <cell r="K15">
            <v>15846</v>
          </cell>
          <cell r="L15">
            <v>16328</v>
          </cell>
          <cell r="M15">
            <v>16650</v>
          </cell>
          <cell r="N15">
            <v>9967</v>
          </cell>
          <cell r="O15">
            <v>10951</v>
          </cell>
          <cell r="P15">
            <v>15490</v>
          </cell>
          <cell r="Q15">
            <v>15640</v>
          </cell>
          <cell r="R15">
            <v>312</v>
          </cell>
          <cell r="S15">
            <v>312</v>
          </cell>
        </row>
        <row r="16">
          <cell r="C16">
            <v>167902</v>
          </cell>
          <cell r="D16">
            <v>174795</v>
          </cell>
          <cell r="F16">
            <v>9485</v>
          </cell>
          <cell r="G16">
            <v>10276</v>
          </cell>
          <cell r="H16">
            <v>2433</v>
          </cell>
          <cell r="I16">
            <v>2501</v>
          </cell>
          <cell r="J16">
            <v>49552</v>
          </cell>
          <cell r="K16">
            <v>40505</v>
          </cell>
          <cell r="L16">
            <v>23687</v>
          </cell>
          <cell r="M16">
            <v>25016</v>
          </cell>
          <cell r="N16">
            <v>37866</v>
          </cell>
          <cell r="O16">
            <v>51687</v>
          </cell>
          <cell r="P16">
            <v>43420</v>
          </cell>
          <cell r="Q16">
            <v>43420</v>
          </cell>
          <cell r="R16">
            <v>1459</v>
          </cell>
          <cell r="S16">
            <v>1390</v>
          </cell>
        </row>
        <row r="17">
          <cell r="C17">
            <v>34646</v>
          </cell>
          <cell r="D17">
            <v>40451</v>
          </cell>
          <cell r="F17">
            <v>1152</v>
          </cell>
          <cell r="G17">
            <v>1422</v>
          </cell>
          <cell r="H17">
            <v>562</v>
          </cell>
          <cell r="I17">
            <v>624</v>
          </cell>
          <cell r="J17">
            <v>5737</v>
          </cell>
          <cell r="K17">
            <v>6612</v>
          </cell>
          <cell r="L17">
            <v>4258</v>
          </cell>
          <cell r="M17">
            <v>4684</v>
          </cell>
          <cell r="N17">
            <v>5807</v>
          </cell>
          <cell r="O17">
            <v>8425</v>
          </cell>
          <cell r="P17">
            <v>16755</v>
          </cell>
          <cell r="Q17">
            <v>18242</v>
          </cell>
          <cell r="R17">
            <v>375</v>
          </cell>
          <cell r="S17">
            <v>442</v>
          </cell>
        </row>
        <row r="18">
          <cell r="C18">
            <v>56.9</v>
          </cell>
          <cell r="D18">
            <v>149</v>
          </cell>
          <cell r="F18">
            <v>45.3</v>
          </cell>
          <cell r="G18">
            <v>120</v>
          </cell>
          <cell r="H18">
            <v>11.6</v>
          </cell>
          <cell r="I18">
            <v>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C19">
            <v>99348</v>
          </cell>
          <cell r="D19">
            <v>110337.3</v>
          </cell>
          <cell r="F19">
            <v>5773</v>
          </cell>
          <cell r="G19">
            <v>6350</v>
          </cell>
          <cell r="H19">
            <v>1480</v>
          </cell>
          <cell r="I19">
            <v>1628.5</v>
          </cell>
          <cell r="J19">
            <v>18157</v>
          </cell>
          <cell r="K19">
            <v>20770</v>
          </cell>
          <cell r="L19">
            <v>16118</v>
          </cell>
          <cell r="M19">
            <v>17729.8</v>
          </cell>
          <cell r="N19">
            <v>22353</v>
          </cell>
          <cell r="O19">
            <v>26650</v>
          </cell>
          <cell r="P19">
            <v>34707</v>
          </cell>
          <cell r="Q19">
            <v>36388</v>
          </cell>
          <cell r="R19">
            <v>760</v>
          </cell>
          <cell r="S19">
            <v>821</v>
          </cell>
        </row>
        <row r="20">
          <cell r="C20">
            <v>232618.7</v>
          </cell>
          <cell r="D20">
            <v>254517.85599999997</v>
          </cell>
          <cell r="F20">
            <v>12673.016669731565</v>
          </cell>
          <cell r="G20">
            <v>14394.779999999999</v>
          </cell>
          <cell r="H20">
            <v>4644.6833302684345</v>
          </cell>
          <cell r="I20">
            <v>4041.1239999999998</v>
          </cell>
          <cell r="J20">
            <v>47035</v>
          </cell>
          <cell r="K20">
            <v>45398</v>
          </cell>
          <cell r="L20">
            <v>26177</v>
          </cell>
          <cell r="M20">
            <v>29194.135999999999</v>
          </cell>
          <cell r="N20">
            <v>66558</v>
          </cell>
          <cell r="O20">
            <v>73209.815999999992</v>
          </cell>
          <cell r="P20">
            <v>72021</v>
          </cell>
          <cell r="Q20">
            <v>83809</v>
          </cell>
          <cell r="R20">
            <v>3510</v>
          </cell>
          <cell r="S20">
            <v>4471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3560.7</v>
          </cell>
          <cell r="D23">
            <v>3917</v>
          </cell>
          <cell r="F23">
            <v>201.7</v>
          </cell>
          <cell r="G23">
            <v>222</v>
          </cell>
          <cell r="H23">
            <v>52</v>
          </cell>
          <cell r="I23">
            <v>57</v>
          </cell>
          <cell r="J23">
            <v>869</v>
          </cell>
          <cell r="K23">
            <v>956</v>
          </cell>
          <cell r="L23">
            <v>946</v>
          </cell>
          <cell r="M23">
            <v>1040</v>
          </cell>
          <cell r="N23">
            <v>577</v>
          </cell>
          <cell r="O23">
            <v>635</v>
          </cell>
          <cell r="P23">
            <v>897</v>
          </cell>
          <cell r="Q23">
            <v>987</v>
          </cell>
          <cell r="R23">
            <v>18</v>
          </cell>
          <cell r="S23">
            <v>20</v>
          </cell>
        </row>
        <row r="24">
          <cell r="C24">
            <v>3583</v>
          </cell>
          <cell r="D24">
            <v>3005.8559999999998</v>
          </cell>
          <cell r="F24">
            <v>245.92900944568527</v>
          </cell>
          <cell r="G24">
            <v>192.78</v>
          </cell>
          <cell r="H24">
            <v>63.070990554314733</v>
          </cell>
          <cell r="I24">
            <v>47.123999999999995</v>
          </cell>
          <cell r="J24">
            <v>910</v>
          </cell>
          <cell r="K24">
            <v>1052</v>
          </cell>
          <cell r="L24">
            <v>481</v>
          </cell>
          <cell r="M24">
            <v>374.13599999999997</v>
          </cell>
          <cell r="N24">
            <v>547</v>
          </cell>
          <cell r="O24">
            <v>459.81599999999997</v>
          </cell>
          <cell r="P24">
            <v>1310</v>
          </cell>
          <cell r="Q24">
            <v>858</v>
          </cell>
          <cell r="R24">
            <v>26</v>
          </cell>
          <cell r="S24">
            <v>22</v>
          </cell>
        </row>
        <row r="25">
          <cell r="C25">
            <v>21700</v>
          </cell>
          <cell r="D25">
            <v>26625</v>
          </cell>
          <cell r="F25">
            <v>1227</v>
          </cell>
          <cell r="G25">
            <v>1505</v>
          </cell>
          <cell r="H25">
            <v>315</v>
          </cell>
          <cell r="I25">
            <v>386</v>
          </cell>
          <cell r="J25">
            <v>6409</v>
          </cell>
          <cell r="K25">
            <v>7864</v>
          </cell>
          <cell r="L25">
            <v>3063</v>
          </cell>
          <cell r="M25">
            <v>3758</v>
          </cell>
          <cell r="N25">
            <v>4897</v>
          </cell>
          <cell r="O25">
            <v>6008</v>
          </cell>
          <cell r="P25">
            <v>5540</v>
          </cell>
          <cell r="Q25">
            <v>6797</v>
          </cell>
          <cell r="R25">
            <v>249</v>
          </cell>
          <cell r="S25">
            <v>307</v>
          </cell>
        </row>
        <row r="26">
          <cell r="C26">
            <v>16757</v>
          </cell>
          <cell r="D26">
            <v>17911</v>
          </cell>
          <cell r="F26">
            <v>780.38766028588043</v>
          </cell>
          <cell r="G26">
            <v>868</v>
          </cell>
          <cell r="H26">
            <v>200.61233971411957</v>
          </cell>
          <cell r="I26">
            <v>212</v>
          </cell>
          <cell r="J26">
            <v>4986</v>
          </cell>
          <cell r="K26">
            <v>5501</v>
          </cell>
          <cell r="L26">
            <v>3414</v>
          </cell>
          <cell r="M26">
            <v>3755</v>
          </cell>
          <cell r="N26">
            <v>6151</v>
          </cell>
          <cell r="O26">
            <v>6802</v>
          </cell>
          <cell r="P26">
            <v>940</v>
          </cell>
          <cell r="Q26">
            <v>431</v>
          </cell>
          <cell r="R26">
            <v>285</v>
          </cell>
          <cell r="S26">
            <v>342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</row>
        <row r="28">
          <cell r="B28" t="str">
            <v>Налог на землю</v>
          </cell>
          <cell r="C28">
            <v>16710</v>
          </cell>
          <cell r="D28">
            <v>17862</v>
          </cell>
          <cell r="F28">
            <v>778</v>
          </cell>
          <cell r="G28">
            <v>866</v>
          </cell>
          <cell r="H28">
            <v>200</v>
          </cell>
          <cell r="I28">
            <v>211</v>
          </cell>
          <cell r="J28">
            <v>4985</v>
          </cell>
          <cell r="K28">
            <v>5500</v>
          </cell>
          <cell r="L28">
            <v>3413</v>
          </cell>
          <cell r="M28">
            <v>3754</v>
          </cell>
          <cell r="N28">
            <v>6146</v>
          </cell>
          <cell r="O28">
            <v>6796</v>
          </cell>
          <cell r="P28">
            <v>906</v>
          </cell>
          <cell r="Q28">
            <v>397</v>
          </cell>
          <cell r="R28">
            <v>282</v>
          </cell>
          <cell r="S28">
            <v>338</v>
          </cell>
        </row>
        <row r="29">
          <cell r="B29" t="str">
            <v>Транспортный налог</v>
          </cell>
          <cell r="C29">
            <v>47</v>
          </cell>
          <cell r="D29">
            <v>49</v>
          </cell>
          <cell r="F29">
            <v>2.3876602858804392</v>
          </cell>
          <cell r="G29">
            <v>2</v>
          </cell>
          <cell r="H29">
            <v>0.61233971411956079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5</v>
          </cell>
          <cell r="O29">
            <v>6</v>
          </cell>
          <cell r="P29">
            <v>34</v>
          </cell>
          <cell r="Q29">
            <v>34</v>
          </cell>
          <cell r="R29">
            <v>3</v>
          </cell>
          <cell r="S29">
            <v>4</v>
          </cell>
        </row>
        <row r="30">
          <cell r="C30">
            <v>0</v>
          </cell>
          <cell r="D30">
            <v>0</v>
          </cell>
        </row>
        <row r="32">
          <cell r="C32">
            <v>187018</v>
          </cell>
          <cell r="D32">
            <v>203059</v>
          </cell>
          <cell r="F32">
            <v>10218</v>
          </cell>
          <cell r="G32">
            <v>11607</v>
          </cell>
          <cell r="H32">
            <v>4014</v>
          </cell>
          <cell r="I32">
            <v>3339</v>
          </cell>
          <cell r="J32">
            <v>33861</v>
          </cell>
          <cell r="K32">
            <v>30025</v>
          </cell>
          <cell r="L32">
            <v>18273</v>
          </cell>
          <cell r="M32">
            <v>20267</v>
          </cell>
          <cell r="N32">
            <v>54386</v>
          </cell>
          <cell r="O32">
            <v>59305</v>
          </cell>
          <cell r="P32">
            <v>63334</v>
          </cell>
          <cell r="Q32">
            <v>74736</v>
          </cell>
          <cell r="R32">
            <v>2932</v>
          </cell>
          <cell r="S32">
            <v>3780</v>
          </cell>
        </row>
        <row r="34">
          <cell r="B34" t="str">
            <v>Арендная плата</v>
          </cell>
          <cell r="C34">
            <v>45</v>
          </cell>
          <cell r="D34">
            <v>57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45</v>
          </cell>
          <cell r="Q34">
            <v>57</v>
          </cell>
          <cell r="R34">
            <v>0</v>
          </cell>
          <cell r="S34">
            <v>0</v>
          </cell>
        </row>
        <row r="35">
          <cell r="C35">
            <v>0</v>
          </cell>
          <cell r="D35">
            <v>0</v>
          </cell>
        </row>
        <row r="37">
          <cell r="C37" t="e">
            <v>#NAME?</v>
          </cell>
          <cell r="D37" t="e">
            <v>#NAME?</v>
          </cell>
          <cell r="F37" t="e">
            <v>#NAME?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  <cell r="K37" t="e">
            <v>#NAME?</v>
          </cell>
          <cell r="L37" t="e">
            <v>#NAME?</v>
          </cell>
          <cell r="M37" t="e">
            <v>#NAME?</v>
          </cell>
          <cell r="N37" t="e">
            <v>#NAME?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  <cell r="V37" t="e">
            <v>#NAME?</v>
          </cell>
          <cell r="W37" t="e">
            <v>#NAME?</v>
          </cell>
        </row>
        <row r="38">
          <cell r="C38">
            <v>0</v>
          </cell>
          <cell r="D38">
            <v>15875</v>
          </cell>
          <cell r="G38">
            <v>764</v>
          </cell>
          <cell r="I38">
            <v>184</v>
          </cell>
          <cell r="K38">
            <v>2800</v>
          </cell>
          <cell r="M38">
            <v>2115</v>
          </cell>
          <cell r="O38">
            <v>4958</v>
          </cell>
          <cell r="Q38">
            <v>4930</v>
          </cell>
          <cell r="S38">
            <v>124</v>
          </cell>
        </row>
        <row r="39">
          <cell r="C39">
            <v>0</v>
          </cell>
          <cell r="D39">
            <v>98383</v>
          </cell>
          <cell r="G39">
            <v>4950</v>
          </cell>
          <cell r="I39">
            <v>1227</v>
          </cell>
          <cell r="K39">
            <v>18164</v>
          </cell>
          <cell r="M39">
            <v>13904</v>
          </cell>
          <cell r="O39">
            <v>29872</v>
          </cell>
          <cell r="Q39">
            <v>29941</v>
          </cell>
          <cell r="S39">
            <v>325</v>
          </cell>
        </row>
        <row r="40">
          <cell r="C40" t="e">
            <v>#NAME?</v>
          </cell>
          <cell r="D40" t="e">
            <v>#NAME?</v>
          </cell>
          <cell r="F40" t="e">
            <v>#NAME?</v>
          </cell>
          <cell r="G40" t="e">
            <v>#NAME?</v>
          </cell>
          <cell r="H40" t="e">
            <v>#NAME?</v>
          </cell>
          <cell r="I40" t="e">
            <v>#NAME?</v>
          </cell>
          <cell r="J40" t="e">
            <v>#NAME?</v>
          </cell>
          <cell r="K40" t="e">
            <v>#NAME?</v>
          </cell>
          <cell r="L40" t="e">
            <v>#NAME?</v>
          </cell>
          <cell r="M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</row>
        <row r="41">
          <cell r="C41" t="e">
            <v>#NAME?</v>
          </cell>
          <cell r="D41" t="e">
            <v>#NAME?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  <cell r="N41" t="e">
            <v>#NAME?</v>
          </cell>
          <cell r="O41" t="e">
            <v>#NAME?</v>
          </cell>
          <cell r="P41" t="e">
            <v>#NAME?</v>
          </cell>
          <cell r="Q41" t="e">
            <v>#NAME?</v>
          </cell>
          <cell r="R41" t="e">
            <v>#NAME?</v>
          </cell>
          <cell r="S41" t="e">
            <v>#NAME?</v>
          </cell>
          <cell r="T41" t="e">
            <v>#NAME?</v>
          </cell>
          <cell r="U41" t="e">
            <v>#NAME?</v>
          </cell>
          <cell r="V41" t="e">
            <v>#NAME?</v>
          </cell>
          <cell r="W41" t="e">
            <v>#NAME?</v>
          </cell>
        </row>
        <row r="42">
          <cell r="C42" t="e">
            <v>#NAME?</v>
          </cell>
          <cell r="D42" t="e">
            <v>#NAME?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  <cell r="U42" t="e">
            <v>#NAME?</v>
          </cell>
          <cell r="V42" t="e">
            <v>#NAME?</v>
          </cell>
          <cell r="W42" t="e">
            <v>#NAME?</v>
          </cell>
        </row>
        <row r="44">
          <cell r="C44" t="e">
            <v>#NAME?</v>
          </cell>
          <cell r="D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</row>
        <row r="46">
          <cell r="C46" t="e">
            <v>#NAME?</v>
          </cell>
          <cell r="D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</row>
        <row r="47">
          <cell r="C47" t="e">
            <v>#NAME?</v>
          </cell>
          <cell r="D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  <cell r="T47" t="e">
            <v>#NAME?</v>
          </cell>
          <cell r="U47" t="e">
            <v>#NAME?</v>
          </cell>
          <cell r="V47" t="e">
            <v>#NAME?</v>
          </cell>
          <cell r="W47" t="e">
            <v>#NAME?</v>
          </cell>
        </row>
        <row r="48">
          <cell r="C48" t="e">
            <v>#NAME?</v>
          </cell>
          <cell r="D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  <cell r="U48" t="e">
            <v>#NAME?</v>
          </cell>
          <cell r="V48" t="e">
            <v>#NAME?</v>
          </cell>
          <cell r="W48" t="e">
            <v>#NAME?</v>
          </cell>
        </row>
        <row r="50">
          <cell r="C50">
            <v>183750</v>
          </cell>
          <cell r="D50">
            <v>197230</v>
          </cell>
          <cell r="F50">
            <v>6647</v>
          </cell>
          <cell r="G50">
            <v>6968</v>
          </cell>
          <cell r="H50">
            <v>1705</v>
          </cell>
          <cell r="I50">
            <v>1746</v>
          </cell>
          <cell r="J50">
            <v>25290</v>
          </cell>
          <cell r="K50">
            <v>26107</v>
          </cell>
          <cell r="L50">
            <v>18367</v>
          </cell>
          <cell r="M50">
            <v>19403</v>
          </cell>
          <cell r="N50">
            <v>42767</v>
          </cell>
          <cell r="O50">
            <v>46080</v>
          </cell>
          <cell r="P50">
            <v>44487</v>
          </cell>
          <cell r="Q50">
            <v>48463</v>
          </cell>
          <cell r="R50">
            <v>44487</v>
          </cell>
          <cell r="S50">
            <v>48463</v>
          </cell>
        </row>
      </sheetData>
      <sheetData sheetId="24" refreshError="1">
        <row r="9">
          <cell r="C9">
            <v>135653</v>
          </cell>
          <cell r="E9">
            <v>155748</v>
          </cell>
        </row>
        <row r="11">
          <cell r="C11">
            <v>48699.426999999996</v>
          </cell>
          <cell r="E11">
            <v>41117.472000000002</v>
          </cell>
        </row>
        <row r="12">
          <cell r="C12">
            <v>735369.4</v>
          </cell>
          <cell r="D12">
            <v>0</v>
          </cell>
          <cell r="E12">
            <v>732410</v>
          </cell>
          <cell r="F12">
            <v>0</v>
          </cell>
        </row>
        <row r="14">
          <cell r="C14">
            <v>429859</v>
          </cell>
          <cell r="D14">
            <v>0</v>
          </cell>
          <cell r="E14">
            <v>426517</v>
          </cell>
          <cell r="F14">
            <v>0</v>
          </cell>
        </row>
        <row r="15">
          <cell r="B15" t="str">
            <v>ВН</v>
          </cell>
          <cell r="C15">
            <v>230892</v>
          </cell>
          <cell r="E15">
            <v>228008</v>
          </cell>
        </row>
        <row r="16">
          <cell r="B16" t="str">
            <v>СН1</v>
          </cell>
          <cell r="C16">
            <v>70567</v>
          </cell>
          <cell r="E16">
            <v>71120</v>
          </cell>
        </row>
        <row r="17">
          <cell r="B17" t="str">
            <v>СН2</v>
          </cell>
          <cell r="C17">
            <v>62188</v>
          </cell>
          <cell r="E17">
            <v>62362</v>
          </cell>
        </row>
        <row r="18">
          <cell r="B18" t="str">
            <v>НН</v>
          </cell>
          <cell r="C18">
            <v>66212</v>
          </cell>
          <cell r="E18">
            <v>65027</v>
          </cell>
        </row>
        <row r="19">
          <cell r="C19">
            <v>93802.4</v>
          </cell>
          <cell r="E19">
            <v>108927</v>
          </cell>
        </row>
        <row r="20">
          <cell r="C20">
            <v>211708</v>
          </cell>
          <cell r="E20">
            <v>196966</v>
          </cell>
        </row>
        <row r="21">
          <cell r="C21">
            <v>3101</v>
          </cell>
          <cell r="E21">
            <v>4636</v>
          </cell>
        </row>
        <row r="22">
          <cell r="C22">
            <v>78988</v>
          </cell>
          <cell r="E22">
            <v>86055</v>
          </cell>
        </row>
        <row r="23">
          <cell r="C23">
            <v>368439</v>
          </cell>
          <cell r="D23">
            <v>114799</v>
          </cell>
          <cell r="E23">
            <v>314338</v>
          </cell>
          <cell r="F23">
            <v>121706.45</v>
          </cell>
        </row>
        <row r="26">
          <cell r="C26">
            <v>16248</v>
          </cell>
          <cell r="E26">
            <v>17872</v>
          </cell>
        </row>
        <row r="27">
          <cell r="C27">
            <v>629</v>
          </cell>
          <cell r="D27">
            <v>16</v>
          </cell>
          <cell r="E27">
            <v>698</v>
          </cell>
          <cell r="F27">
            <v>18</v>
          </cell>
        </row>
        <row r="29">
          <cell r="C29">
            <v>16724</v>
          </cell>
          <cell r="D29">
            <v>6</v>
          </cell>
          <cell r="E29">
            <v>18138</v>
          </cell>
          <cell r="F29">
            <v>25</v>
          </cell>
        </row>
        <row r="31">
          <cell r="B31" t="str">
            <v>Налог на землю</v>
          </cell>
          <cell r="C31">
            <v>15778</v>
          </cell>
          <cell r="D31">
            <v>6</v>
          </cell>
          <cell r="E31">
            <v>17109</v>
          </cell>
          <cell r="F31">
            <v>25</v>
          </cell>
        </row>
        <row r="32">
          <cell r="B32" t="str">
            <v>Транспортный налог</v>
          </cell>
          <cell r="C32">
            <v>946</v>
          </cell>
          <cell r="E32">
            <v>1029</v>
          </cell>
        </row>
        <row r="35">
          <cell r="C35">
            <v>334838</v>
          </cell>
          <cell r="D35">
            <v>114777</v>
          </cell>
          <cell r="E35">
            <v>277630</v>
          </cell>
          <cell r="F35">
            <v>121663.45</v>
          </cell>
        </row>
        <row r="37">
          <cell r="B37" t="str">
            <v>Арендная плата</v>
          </cell>
          <cell r="C37">
            <v>1765</v>
          </cell>
          <cell r="D37">
            <v>1008</v>
          </cell>
          <cell r="E37">
            <v>2646</v>
          </cell>
          <cell r="F37">
            <v>1848</v>
          </cell>
        </row>
        <row r="41">
          <cell r="E41">
            <v>19692</v>
          </cell>
        </row>
        <row r="42">
          <cell r="C42">
            <v>1370249.827</v>
          </cell>
          <cell r="D42">
            <v>114799</v>
          </cell>
          <cell r="E42">
            <v>1314612.4720000001</v>
          </cell>
          <cell r="F42">
            <v>121706.45</v>
          </cell>
        </row>
        <row r="44">
          <cell r="B44" t="str">
            <v>ВН</v>
          </cell>
          <cell r="C44">
            <v>517508.40558286582</v>
          </cell>
          <cell r="E44">
            <v>498685.59987737384</v>
          </cell>
        </row>
        <row r="45">
          <cell r="B45" t="str">
            <v>СН1</v>
          </cell>
          <cell r="C45">
            <v>230861.66338997523</v>
          </cell>
          <cell r="E45">
            <v>222500.63946938221</v>
          </cell>
        </row>
        <row r="46">
          <cell r="B46" t="str">
            <v>СН2</v>
          </cell>
          <cell r="C46">
            <v>390492.98763888772</v>
          </cell>
          <cell r="E46">
            <v>372409.87008318212</v>
          </cell>
        </row>
        <row r="47">
          <cell r="B47" t="str">
            <v>НН</v>
          </cell>
          <cell r="C47">
            <v>231386.77038827119</v>
          </cell>
          <cell r="E47">
            <v>221016.36257006187</v>
          </cell>
        </row>
        <row r="48">
          <cell r="C48">
            <v>8953.8450000000012</v>
          </cell>
          <cell r="E48">
            <v>9070.7799999999988</v>
          </cell>
        </row>
        <row r="49">
          <cell r="C49">
            <v>153.03479421410577</v>
          </cell>
          <cell r="E49">
            <v>144.92827210008403</v>
          </cell>
        </row>
        <row r="50">
          <cell r="C50">
            <v>1370249.827</v>
          </cell>
          <cell r="E50">
            <v>1314612.4720000001</v>
          </cell>
        </row>
        <row r="52">
          <cell r="C52">
            <v>98255.157164085904</v>
          </cell>
          <cell r="E52">
            <v>87386.5349843492</v>
          </cell>
        </row>
        <row r="53">
          <cell r="C53">
            <v>785742.21591662988</v>
          </cell>
          <cell r="E53">
            <v>806722.90324410016</v>
          </cell>
        </row>
      </sheetData>
      <sheetData sheetId="25">
        <row r="7">
          <cell r="C7">
            <v>1193895.9650000001</v>
          </cell>
        </row>
      </sheetData>
      <sheetData sheetId="26" refreshError="1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</row>
        <row r="9">
          <cell r="C9">
            <v>1193895.9649999999</v>
          </cell>
          <cell r="D9">
            <v>1516207.2400277404</v>
          </cell>
          <cell r="F9">
            <v>125708.073</v>
          </cell>
          <cell r="G9">
            <v>150411.88243459462</v>
          </cell>
          <cell r="H9">
            <v>57733.078999999998</v>
          </cell>
          <cell r="I9">
            <v>70244.81366426457</v>
          </cell>
          <cell r="J9">
            <v>242954.671</v>
          </cell>
          <cell r="K9">
            <v>305352.86566054058</v>
          </cell>
          <cell r="L9">
            <v>130108.916</v>
          </cell>
          <cell r="M9">
            <v>171123.45044637634</v>
          </cell>
          <cell r="N9">
            <v>375953.28200000001</v>
          </cell>
          <cell r="O9">
            <v>461746.65617485624</v>
          </cell>
          <cell r="P9">
            <v>261437.94399999999</v>
          </cell>
          <cell r="Q9">
            <v>357327.57164710807</v>
          </cell>
        </row>
        <row r="10">
          <cell r="C10">
            <v>24376</v>
          </cell>
          <cell r="D10">
            <v>26495.7</v>
          </cell>
          <cell r="F10">
            <v>1088</v>
          </cell>
          <cell r="G10">
            <v>1230</v>
          </cell>
          <cell r="H10">
            <v>496</v>
          </cell>
          <cell r="I10">
            <v>560</v>
          </cell>
          <cell r="J10">
            <v>114</v>
          </cell>
          <cell r="K10">
            <v>112</v>
          </cell>
          <cell r="L10">
            <v>17982</v>
          </cell>
          <cell r="M10">
            <v>19780.2</v>
          </cell>
          <cell r="N10">
            <v>3771</v>
          </cell>
          <cell r="O10">
            <v>3796</v>
          </cell>
          <cell r="P10">
            <v>925</v>
          </cell>
          <cell r="Q10">
            <v>1017.5</v>
          </cell>
        </row>
        <row r="11">
          <cell r="C11">
            <v>25251</v>
          </cell>
          <cell r="D11">
            <v>28979</v>
          </cell>
          <cell r="F11">
            <v>4029</v>
          </cell>
          <cell r="G11">
            <v>5434</v>
          </cell>
          <cell r="H11">
            <v>1836</v>
          </cell>
          <cell r="I11">
            <v>1767</v>
          </cell>
          <cell r="J11">
            <v>1140</v>
          </cell>
          <cell r="K11">
            <v>1519</v>
          </cell>
          <cell r="L11">
            <v>4996</v>
          </cell>
          <cell r="M11">
            <v>5651</v>
          </cell>
          <cell r="N11">
            <v>7000</v>
          </cell>
          <cell r="O11">
            <v>7401</v>
          </cell>
          <cell r="P11">
            <v>6250</v>
          </cell>
          <cell r="Q11">
            <v>7207</v>
          </cell>
        </row>
        <row r="12">
          <cell r="C12">
            <v>0</v>
          </cell>
          <cell r="D12">
            <v>0</v>
          </cell>
          <cell r="F12">
            <v>0</v>
          </cell>
          <cell r="H12">
            <v>0</v>
          </cell>
        </row>
        <row r="13">
          <cell r="C13">
            <v>9065.1090000000004</v>
          </cell>
          <cell r="D13">
            <v>7650.4560000000001</v>
          </cell>
          <cell r="F13">
            <v>1446.4109999999998</v>
          </cell>
          <cell r="G13">
            <v>1434.576</v>
          </cell>
          <cell r="H13">
            <v>659.12400000000002</v>
          </cell>
          <cell r="I13">
            <v>466.488</v>
          </cell>
          <cell r="J13">
            <v>409.26</v>
          </cell>
          <cell r="K13">
            <v>401.01600000000002</v>
          </cell>
          <cell r="L13">
            <v>1793.5639999999999</v>
          </cell>
          <cell r="M13">
            <v>1491.864</v>
          </cell>
          <cell r="N13">
            <v>2513</v>
          </cell>
          <cell r="O13">
            <v>1953.864</v>
          </cell>
          <cell r="P13">
            <v>2243.75</v>
          </cell>
          <cell r="Q13">
            <v>1902.6480000000001</v>
          </cell>
        </row>
        <row r="14">
          <cell r="C14">
            <v>184307</v>
          </cell>
          <cell r="D14">
            <v>190942</v>
          </cell>
          <cell r="F14">
            <v>25117</v>
          </cell>
          <cell r="G14">
            <v>25117</v>
          </cell>
          <cell r="H14">
            <v>11443</v>
          </cell>
          <cell r="I14">
            <v>11443</v>
          </cell>
          <cell r="J14">
            <v>45737</v>
          </cell>
          <cell r="K14">
            <v>45189</v>
          </cell>
          <cell r="L14">
            <v>40308</v>
          </cell>
          <cell r="M14">
            <v>41385</v>
          </cell>
          <cell r="N14">
            <v>31693</v>
          </cell>
          <cell r="O14">
            <v>37203</v>
          </cell>
          <cell r="P14">
            <v>30009</v>
          </cell>
          <cell r="Q14">
            <v>30605</v>
          </cell>
          <cell r="R14">
            <v>0</v>
          </cell>
          <cell r="S14">
            <v>0</v>
          </cell>
        </row>
        <row r="16">
          <cell r="C16">
            <v>34810</v>
          </cell>
          <cell r="D16">
            <v>34810</v>
          </cell>
          <cell r="F16">
            <v>6076</v>
          </cell>
          <cell r="G16">
            <v>6076</v>
          </cell>
          <cell r="H16">
            <v>2768</v>
          </cell>
          <cell r="I16">
            <v>2768</v>
          </cell>
          <cell r="J16">
            <v>2477</v>
          </cell>
          <cell r="K16">
            <v>2477</v>
          </cell>
          <cell r="L16">
            <v>10579</v>
          </cell>
          <cell r="M16">
            <v>10579</v>
          </cell>
          <cell r="N16">
            <v>6103</v>
          </cell>
          <cell r="O16">
            <v>6103</v>
          </cell>
          <cell r="P16">
            <v>6807</v>
          </cell>
          <cell r="Q16">
            <v>6807</v>
          </cell>
        </row>
        <row r="17">
          <cell r="C17">
            <v>134545</v>
          </cell>
          <cell r="D17">
            <v>137364</v>
          </cell>
          <cell r="F17">
            <v>16900</v>
          </cell>
          <cell r="G17">
            <v>18056</v>
          </cell>
          <cell r="H17">
            <v>7700</v>
          </cell>
          <cell r="I17">
            <v>7811</v>
          </cell>
          <cell r="J17">
            <v>38673</v>
          </cell>
          <cell r="K17">
            <v>32874</v>
          </cell>
          <cell r="L17">
            <v>27353</v>
          </cell>
          <cell r="M17">
            <v>28430</v>
          </cell>
          <cell r="N17">
            <v>21359</v>
          </cell>
          <cell r="O17">
            <v>26943</v>
          </cell>
          <cell r="P17">
            <v>22560</v>
          </cell>
          <cell r="Q17">
            <v>23250</v>
          </cell>
        </row>
        <row r="18">
          <cell r="C18">
            <v>14952</v>
          </cell>
          <cell r="D18">
            <v>18768</v>
          </cell>
          <cell r="F18">
            <v>2141</v>
          </cell>
          <cell r="G18">
            <v>985</v>
          </cell>
          <cell r="H18">
            <v>975</v>
          </cell>
          <cell r="I18">
            <v>864</v>
          </cell>
          <cell r="J18">
            <v>4587</v>
          </cell>
          <cell r="K18">
            <v>9838</v>
          </cell>
          <cell r="L18">
            <v>2376</v>
          </cell>
          <cell r="M18">
            <v>2376</v>
          </cell>
          <cell r="N18">
            <v>4231</v>
          </cell>
          <cell r="O18">
            <v>4157</v>
          </cell>
          <cell r="P18">
            <v>642</v>
          </cell>
          <cell r="Q18">
            <v>548</v>
          </cell>
        </row>
        <row r="19">
          <cell r="C19">
            <v>123</v>
          </cell>
          <cell r="D19">
            <v>321</v>
          </cell>
          <cell r="F19">
            <v>85</v>
          </cell>
          <cell r="G19">
            <v>220</v>
          </cell>
          <cell r="H19">
            <v>38</v>
          </cell>
          <cell r="I19">
            <v>101</v>
          </cell>
          <cell r="L19">
            <v>0</v>
          </cell>
          <cell r="M19">
            <v>0</v>
          </cell>
        </row>
        <row r="20">
          <cell r="C20">
            <v>77453</v>
          </cell>
          <cell r="D20">
            <v>69957.700000000012</v>
          </cell>
          <cell r="F20">
            <v>10044</v>
          </cell>
          <cell r="G20">
            <v>9040</v>
          </cell>
          <cell r="H20">
            <v>4576</v>
          </cell>
          <cell r="I20">
            <v>4118</v>
          </cell>
          <cell r="J20">
            <v>14170</v>
          </cell>
          <cell r="K20">
            <v>12753</v>
          </cell>
          <cell r="L20">
            <v>23901</v>
          </cell>
          <cell r="M20">
            <v>21510.9</v>
          </cell>
          <cell r="N20">
            <v>14718</v>
          </cell>
          <cell r="O20">
            <v>13246.2</v>
          </cell>
          <cell r="P20">
            <v>10044</v>
          </cell>
          <cell r="Q20">
            <v>9289.6</v>
          </cell>
        </row>
        <row r="21">
          <cell r="C21">
            <v>175394.4</v>
          </cell>
          <cell r="D21">
            <v>124837.4</v>
          </cell>
          <cell r="F21">
            <v>25043</v>
          </cell>
          <cell r="G21">
            <v>18682</v>
          </cell>
          <cell r="H21">
            <v>11410</v>
          </cell>
          <cell r="I21">
            <v>8421.4</v>
          </cell>
          <cell r="J21">
            <v>37014</v>
          </cell>
          <cell r="K21">
            <v>24986</v>
          </cell>
          <cell r="L21">
            <v>27741</v>
          </cell>
          <cell r="M21">
            <v>23200</v>
          </cell>
          <cell r="N21">
            <v>44789</v>
          </cell>
          <cell r="O21">
            <v>29224</v>
          </cell>
          <cell r="P21">
            <v>29397.4</v>
          </cell>
          <cell r="Q21">
            <v>20324</v>
          </cell>
          <cell r="R21">
            <v>0</v>
          </cell>
          <cell r="S21">
            <v>0</v>
          </cell>
        </row>
        <row r="23">
          <cell r="C23">
            <v>0</v>
          </cell>
          <cell r="D23">
            <v>0</v>
          </cell>
        </row>
        <row r="24">
          <cell r="C24">
            <v>2418</v>
          </cell>
          <cell r="D24">
            <v>2660</v>
          </cell>
          <cell r="F24">
            <v>422</v>
          </cell>
          <cell r="G24">
            <v>464</v>
          </cell>
          <cell r="H24">
            <v>192</v>
          </cell>
          <cell r="I24">
            <v>212</v>
          </cell>
          <cell r="J24">
            <v>172</v>
          </cell>
          <cell r="K24">
            <v>189</v>
          </cell>
          <cell r="L24">
            <v>735</v>
          </cell>
          <cell r="M24">
            <v>809</v>
          </cell>
          <cell r="N24">
            <v>424</v>
          </cell>
          <cell r="O24">
            <v>466</v>
          </cell>
          <cell r="P24">
            <v>473</v>
          </cell>
          <cell r="Q24">
            <v>520</v>
          </cell>
        </row>
        <row r="25">
          <cell r="C25">
            <v>2757.4</v>
          </cell>
          <cell r="D25">
            <v>2302.4</v>
          </cell>
          <cell r="F25">
            <v>409</v>
          </cell>
          <cell r="G25">
            <v>302</v>
          </cell>
          <cell r="H25">
            <v>186</v>
          </cell>
          <cell r="I25">
            <v>128.4</v>
          </cell>
          <cell r="J25">
            <v>926</v>
          </cell>
          <cell r="K25">
            <v>966</v>
          </cell>
          <cell r="L25">
            <v>357</v>
          </cell>
          <cell r="M25">
            <v>249</v>
          </cell>
          <cell r="N25">
            <v>374</v>
          </cell>
          <cell r="O25">
            <v>283</v>
          </cell>
          <cell r="P25">
            <v>505.4</v>
          </cell>
          <cell r="Q25">
            <v>374</v>
          </cell>
        </row>
        <row r="26">
          <cell r="C26">
            <v>15684</v>
          </cell>
          <cell r="D26">
            <v>21961</v>
          </cell>
          <cell r="F26">
            <v>2738</v>
          </cell>
          <cell r="G26">
            <v>3450</v>
          </cell>
          <cell r="H26">
            <v>1247</v>
          </cell>
          <cell r="I26">
            <v>1472</v>
          </cell>
          <cell r="J26">
            <v>1116</v>
          </cell>
          <cell r="K26">
            <v>1865</v>
          </cell>
          <cell r="L26">
            <v>4766</v>
          </cell>
          <cell r="M26">
            <v>6877</v>
          </cell>
          <cell r="N26">
            <v>2750</v>
          </cell>
          <cell r="O26">
            <v>3850</v>
          </cell>
          <cell r="P26">
            <v>3067</v>
          </cell>
          <cell r="Q26">
            <v>4447</v>
          </cell>
        </row>
        <row r="27">
          <cell r="C27">
            <v>14603</v>
          </cell>
          <cell r="D27">
            <v>15790</v>
          </cell>
          <cell r="F27">
            <v>1299</v>
          </cell>
          <cell r="G27">
            <v>1469</v>
          </cell>
          <cell r="H27">
            <v>592</v>
          </cell>
          <cell r="I27">
            <v>623</v>
          </cell>
          <cell r="J27">
            <v>4986</v>
          </cell>
          <cell r="K27">
            <v>5358</v>
          </cell>
          <cell r="L27">
            <v>3081</v>
          </cell>
          <cell r="M27">
            <v>3301</v>
          </cell>
          <cell r="N27">
            <v>4397</v>
          </cell>
          <cell r="O27">
            <v>4768</v>
          </cell>
          <cell r="P27">
            <v>248</v>
          </cell>
          <cell r="Q27">
            <v>271</v>
          </cell>
          <cell r="R27">
            <v>0</v>
          </cell>
          <cell r="S27">
            <v>0</v>
          </cell>
        </row>
        <row r="29">
          <cell r="B29" t="str">
            <v>Налог на землю</v>
          </cell>
          <cell r="C29">
            <v>14579</v>
          </cell>
          <cell r="D29">
            <v>15766</v>
          </cell>
          <cell r="F29">
            <v>1296</v>
          </cell>
          <cell r="G29">
            <v>1465</v>
          </cell>
          <cell r="H29">
            <v>591</v>
          </cell>
          <cell r="I29">
            <v>622</v>
          </cell>
          <cell r="J29">
            <v>4985</v>
          </cell>
          <cell r="K29">
            <v>5357</v>
          </cell>
          <cell r="L29">
            <v>3081</v>
          </cell>
          <cell r="M29">
            <v>3301</v>
          </cell>
          <cell r="N29">
            <v>4393</v>
          </cell>
          <cell r="O29">
            <v>4764</v>
          </cell>
          <cell r="P29">
            <v>233</v>
          </cell>
          <cell r="Q29">
            <v>257</v>
          </cell>
        </row>
        <row r="30">
          <cell r="B30" t="str">
            <v>Транспортный налог</v>
          </cell>
          <cell r="C30">
            <v>24</v>
          </cell>
          <cell r="D30">
            <v>24</v>
          </cell>
          <cell r="F30">
            <v>3</v>
          </cell>
          <cell r="G30">
            <v>4</v>
          </cell>
          <cell r="H30">
            <v>1</v>
          </cell>
          <cell r="I30">
            <v>1</v>
          </cell>
          <cell r="J30">
            <v>1</v>
          </cell>
          <cell r="K30">
            <v>1</v>
          </cell>
          <cell r="L30">
            <v>0</v>
          </cell>
          <cell r="M30">
            <v>0</v>
          </cell>
          <cell r="N30">
            <v>4</v>
          </cell>
          <cell r="O30">
            <v>4</v>
          </cell>
          <cell r="P30">
            <v>15</v>
          </cell>
          <cell r="Q30">
            <v>14</v>
          </cell>
        </row>
        <row r="31">
          <cell r="C31">
            <v>0</v>
          </cell>
          <cell r="D31">
            <v>0</v>
          </cell>
        </row>
        <row r="33">
          <cell r="C33">
            <v>139932</v>
          </cell>
          <cell r="D33">
            <v>82124</v>
          </cell>
          <cell r="F33">
            <v>20175</v>
          </cell>
          <cell r="G33">
            <v>12997</v>
          </cell>
          <cell r="H33">
            <v>9193</v>
          </cell>
          <cell r="I33">
            <v>5986</v>
          </cell>
          <cell r="J33">
            <v>29814</v>
          </cell>
          <cell r="K33">
            <v>16608</v>
          </cell>
          <cell r="L33">
            <v>18802</v>
          </cell>
          <cell r="M33">
            <v>11964</v>
          </cell>
          <cell r="N33">
            <v>36844</v>
          </cell>
          <cell r="O33">
            <v>19857</v>
          </cell>
          <cell r="P33">
            <v>25104</v>
          </cell>
          <cell r="Q33">
            <v>14712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64754</v>
          </cell>
          <cell r="G38">
            <v>6340</v>
          </cell>
          <cell r="I38">
            <v>2965</v>
          </cell>
          <cell r="K38">
            <v>12933</v>
          </cell>
          <cell r="M38">
            <v>7980</v>
          </cell>
          <cell r="O38">
            <v>19657</v>
          </cell>
          <cell r="Q38">
            <v>14879</v>
          </cell>
        </row>
        <row r="39">
          <cell r="C39">
            <v>0</v>
          </cell>
          <cell r="D39">
            <v>35495</v>
          </cell>
          <cell r="G39">
            <v>3759</v>
          </cell>
          <cell r="I39">
            <v>1730</v>
          </cell>
          <cell r="K39">
            <v>7097</v>
          </cell>
          <cell r="M39">
            <v>5025</v>
          </cell>
          <cell r="O39">
            <v>10121</v>
          </cell>
          <cell r="Q39">
            <v>7763</v>
          </cell>
        </row>
        <row r="40">
          <cell r="C40">
            <v>1689865.4739999997</v>
          </cell>
          <cell r="D40">
            <v>1994649.4960277402</v>
          </cell>
          <cell r="F40">
            <v>192560.484</v>
          </cell>
          <cell r="G40">
            <v>214150.45843459462</v>
          </cell>
          <cell r="H40">
            <v>88191.203000000009</v>
          </cell>
          <cell r="I40">
            <v>98356.701664264561</v>
          </cell>
          <cell r="J40">
            <v>341538.93099999998</v>
          </cell>
          <cell r="K40">
            <v>396148.88166054059</v>
          </cell>
          <cell r="L40">
            <v>246830.48</v>
          </cell>
          <cell r="M40">
            <v>287097.41444637638</v>
          </cell>
          <cell r="N40">
            <v>480437.28200000001</v>
          </cell>
          <cell r="O40">
            <v>564106.72017485625</v>
          </cell>
          <cell r="P40">
            <v>340307.09400000004</v>
          </cell>
          <cell r="Q40">
            <v>434789.31964710803</v>
          </cell>
          <cell r="R40">
            <v>0</v>
          </cell>
          <cell r="S40">
            <v>0</v>
          </cell>
        </row>
        <row r="41">
          <cell r="C41" t="e">
            <v>#NAME?</v>
          </cell>
          <cell r="D41" t="e">
            <v>#NAME?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  <cell r="N41" t="e">
            <v>#NAME?</v>
          </cell>
          <cell r="O41" t="e">
            <v>#NAME?</v>
          </cell>
          <cell r="P41" t="e">
            <v>#NAME?</v>
          </cell>
          <cell r="Q41" t="e">
            <v>#NAME?</v>
          </cell>
          <cell r="R41" t="e">
            <v>#NAME?</v>
          </cell>
          <cell r="S41" t="e">
            <v>#NAME?</v>
          </cell>
        </row>
        <row r="42">
          <cell r="C42" t="e">
            <v>#NAME?</v>
          </cell>
          <cell r="D42" t="e">
            <v>#NAME?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</row>
        <row r="44">
          <cell r="C44" t="e">
            <v>#NAME?</v>
          </cell>
          <cell r="D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</row>
        <row r="45">
          <cell r="C45">
            <v>495969.50900000008</v>
          </cell>
          <cell r="D45">
            <v>478442.25599999999</v>
          </cell>
          <cell r="F45">
            <v>66852.410999999993</v>
          </cell>
          <cell r="G45">
            <v>63738.576000000001</v>
          </cell>
          <cell r="H45">
            <v>30458.124000000011</v>
          </cell>
          <cell r="I45">
            <v>28111.887999999992</v>
          </cell>
          <cell r="J45">
            <v>98584.25999999998</v>
          </cell>
          <cell r="K45">
            <v>90796.016000000003</v>
          </cell>
          <cell r="L45">
            <v>116721.56400000001</v>
          </cell>
          <cell r="M45">
            <v>115973.96400000004</v>
          </cell>
          <cell r="N45">
            <v>104484</v>
          </cell>
          <cell r="O45">
            <v>102360.06400000001</v>
          </cell>
          <cell r="P45">
            <v>78869.150000000052</v>
          </cell>
          <cell r="Q45">
            <v>77461.747999999963</v>
          </cell>
          <cell r="R45">
            <v>0</v>
          </cell>
          <cell r="S45">
            <v>0</v>
          </cell>
        </row>
        <row r="47">
          <cell r="C47">
            <v>103766</v>
          </cell>
          <cell r="D47">
            <v>58576</v>
          </cell>
          <cell r="F47">
            <v>11762</v>
          </cell>
          <cell r="G47">
            <v>6262</v>
          </cell>
          <cell r="H47">
            <v>5359</v>
          </cell>
          <cell r="I47">
            <v>2896</v>
          </cell>
          <cell r="J47">
            <v>21176</v>
          </cell>
          <cell r="K47">
            <v>11581</v>
          </cell>
          <cell r="L47">
            <v>14995</v>
          </cell>
          <cell r="M47">
            <v>8577</v>
          </cell>
          <cell r="N47">
            <v>29603</v>
          </cell>
          <cell r="O47">
            <v>16621</v>
          </cell>
          <cell r="P47">
            <v>20871</v>
          </cell>
          <cell r="Q47">
            <v>12639</v>
          </cell>
        </row>
      </sheetData>
      <sheetData sheetId="27" refreshError="1">
        <row r="4">
          <cell r="F4" t="str">
            <v>СЦТ1</v>
          </cell>
          <cell r="H4" t="str">
            <v>СЦТ2</v>
          </cell>
          <cell r="J4" t="str">
            <v>СЦТ3</v>
          </cell>
        </row>
        <row r="9">
          <cell r="C9">
            <v>1193895.9650000001</v>
          </cell>
          <cell r="D9">
            <v>1516207.2400277404</v>
          </cell>
          <cell r="F9">
            <v>687833.76699999999</v>
          </cell>
          <cell r="G9">
            <v>883337.13340650778</v>
          </cell>
          <cell r="H9">
            <v>375953.28200000001</v>
          </cell>
          <cell r="I9">
            <v>461746.65617485624</v>
          </cell>
          <cell r="J9">
            <v>130108.916</v>
          </cell>
          <cell r="K9">
            <v>171123.45044637634</v>
          </cell>
          <cell r="L9">
            <v>0</v>
          </cell>
          <cell r="M9">
            <v>0</v>
          </cell>
        </row>
        <row r="10">
          <cell r="C10">
            <v>24376</v>
          </cell>
          <cell r="D10">
            <v>26495.7</v>
          </cell>
          <cell r="F10">
            <v>2623</v>
          </cell>
          <cell r="G10">
            <v>2919.5</v>
          </cell>
          <cell r="H10">
            <v>3771</v>
          </cell>
          <cell r="I10">
            <v>3796</v>
          </cell>
          <cell r="J10">
            <v>17982</v>
          </cell>
          <cell r="K10">
            <v>19780.2</v>
          </cell>
          <cell r="L10">
            <v>0</v>
          </cell>
          <cell r="M10">
            <v>0</v>
          </cell>
        </row>
        <row r="11">
          <cell r="C11">
            <v>25251</v>
          </cell>
          <cell r="D11">
            <v>28979</v>
          </cell>
          <cell r="F11">
            <v>13255</v>
          </cell>
          <cell r="G11">
            <v>15927</v>
          </cell>
          <cell r="H11">
            <v>7000</v>
          </cell>
          <cell r="I11">
            <v>7401</v>
          </cell>
          <cell r="J11">
            <v>4996</v>
          </cell>
          <cell r="K11">
            <v>5651</v>
          </cell>
          <cell r="L11">
            <v>0</v>
          </cell>
          <cell r="M11">
            <v>0</v>
          </cell>
        </row>
        <row r="12">
          <cell r="C12">
            <v>0</v>
          </cell>
          <cell r="D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9065.1090000000004</v>
          </cell>
          <cell r="D13">
            <v>7650.4560000000001</v>
          </cell>
          <cell r="F13">
            <v>4758.5450000000001</v>
          </cell>
          <cell r="G13">
            <v>4204.7280000000001</v>
          </cell>
          <cell r="H13">
            <v>2513</v>
          </cell>
          <cell r="I13">
            <v>1953.864</v>
          </cell>
          <cell r="J13">
            <v>1793.5639999999999</v>
          </cell>
          <cell r="K13">
            <v>1491.864</v>
          </cell>
          <cell r="L13">
            <v>0</v>
          </cell>
          <cell r="M13">
            <v>0</v>
          </cell>
        </row>
        <row r="14">
          <cell r="C14">
            <v>184307</v>
          </cell>
          <cell r="D14">
            <v>190942</v>
          </cell>
          <cell r="F14">
            <v>112306</v>
          </cell>
          <cell r="G14">
            <v>112354</v>
          </cell>
          <cell r="H14">
            <v>31693</v>
          </cell>
          <cell r="I14">
            <v>37203</v>
          </cell>
          <cell r="J14">
            <v>40308</v>
          </cell>
          <cell r="K14">
            <v>41385</v>
          </cell>
          <cell r="L14">
            <v>0</v>
          </cell>
          <cell r="M14">
            <v>0</v>
          </cell>
        </row>
        <row r="16">
          <cell r="C16">
            <v>34810</v>
          </cell>
          <cell r="D16">
            <v>34810</v>
          </cell>
          <cell r="F16">
            <v>18128</v>
          </cell>
          <cell r="G16">
            <v>18128</v>
          </cell>
          <cell r="H16">
            <v>6103</v>
          </cell>
          <cell r="I16">
            <v>6103</v>
          </cell>
          <cell r="J16">
            <v>10579</v>
          </cell>
          <cell r="K16">
            <v>10579</v>
          </cell>
          <cell r="L16">
            <v>0</v>
          </cell>
          <cell r="M16">
            <v>0</v>
          </cell>
        </row>
        <row r="17">
          <cell r="C17">
            <v>134545</v>
          </cell>
          <cell r="D17">
            <v>137364</v>
          </cell>
          <cell r="F17">
            <v>85833</v>
          </cell>
          <cell r="G17">
            <v>81991</v>
          </cell>
          <cell r="H17">
            <v>21359</v>
          </cell>
          <cell r="I17">
            <v>26943</v>
          </cell>
          <cell r="J17">
            <v>27353</v>
          </cell>
          <cell r="K17">
            <v>28430</v>
          </cell>
          <cell r="L17">
            <v>0</v>
          </cell>
          <cell r="M17">
            <v>0</v>
          </cell>
        </row>
        <row r="18">
          <cell r="C18">
            <v>14952</v>
          </cell>
          <cell r="D18">
            <v>18768</v>
          </cell>
          <cell r="F18">
            <v>8345</v>
          </cell>
          <cell r="G18">
            <v>12235</v>
          </cell>
          <cell r="H18">
            <v>4231</v>
          </cell>
          <cell r="I18">
            <v>4157</v>
          </cell>
          <cell r="J18">
            <v>2376</v>
          </cell>
          <cell r="K18">
            <v>2376</v>
          </cell>
          <cell r="L18">
            <v>0</v>
          </cell>
          <cell r="M18">
            <v>0</v>
          </cell>
        </row>
        <row r="19">
          <cell r="C19">
            <v>123</v>
          </cell>
          <cell r="D19">
            <v>321</v>
          </cell>
          <cell r="F19">
            <v>123</v>
          </cell>
          <cell r="G19">
            <v>321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C20">
            <v>77453</v>
          </cell>
          <cell r="D20">
            <v>69957.700000000012</v>
          </cell>
          <cell r="F20">
            <v>38834</v>
          </cell>
          <cell r="G20">
            <v>35200.6</v>
          </cell>
          <cell r="H20">
            <v>14718</v>
          </cell>
          <cell r="I20">
            <v>13246.2</v>
          </cell>
          <cell r="J20">
            <v>23901</v>
          </cell>
          <cell r="K20">
            <v>21510.9</v>
          </cell>
          <cell r="L20">
            <v>0</v>
          </cell>
          <cell r="M20">
            <v>0</v>
          </cell>
        </row>
        <row r="21">
          <cell r="C21">
            <v>175394.4</v>
          </cell>
          <cell r="D21">
            <v>124837.4</v>
          </cell>
          <cell r="F21">
            <v>102864.4</v>
          </cell>
          <cell r="G21">
            <v>72413.399999999994</v>
          </cell>
          <cell r="H21">
            <v>44789</v>
          </cell>
          <cell r="I21">
            <v>29224</v>
          </cell>
          <cell r="J21">
            <v>27741</v>
          </cell>
          <cell r="K21">
            <v>23200</v>
          </cell>
          <cell r="L21">
            <v>0</v>
          </cell>
          <cell r="M21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C24">
            <v>2418</v>
          </cell>
          <cell r="D24">
            <v>2660</v>
          </cell>
          <cell r="F24">
            <v>1259</v>
          </cell>
          <cell r="G24">
            <v>1385</v>
          </cell>
          <cell r="H24">
            <v>424</v>
          </cell>
          <cell r="I24">
            <v>466</v>
          </cell>
          <cell r="J24">
            <v>735</v>
          </cell>
          <cell r="K24">
            <v>809</v>
          </cell>
          <cell r="L24">
            <v>0</v>
          </cell>
          <cell r="M24">
            <v>0</v>
          </cell>
        </row>
        <row r="25">
          <cell r="C25">
            <v>2757.4</v>
          </cell>
          <cell r="D25">
            <v>2302.4</v>
          </cell>
          <cell r="F25">
            <v>2026.4</v>
          </cell>
          <cell r="G25">
            <v>1770.4</v>
          </cell>
          <cell r="H25">
            <v>374</v>
          </cell>
          <cell r="I25">
            <v>283</v>
          </cell>
          <cell r="J25">
            <v>357</v>
          </cell>
          <cell r="K25">
            <v>249</v>
          </cell>
          <cell r="L25">
            <v>0</v>
          </cell>
          <cell r="M25">
            <v>0</v>
          </cell>
        </row>
        <row r="26">
          <cell r="C26">
            <v>15684</v>
          </cell>
          <cell r="D26">
            <v>21961</v>
          </cell>
          <cell r="F26">
            <v>8168</v>
          </cell>
          <cell r="G26">
            <v>11234</v>
          </cell>
          <cell r="H26">
            <v>2750</v>
          </cell>
          <cell r="I26">
            <v>3850</v>
          </cell>
          <cell r="J26">
            <v>4766</v>
          </cell>
          <cell r="K26">
            <v>6877</v>
          </cell>
          <cell r="L26">
            <v>0</v>
          </cell>
          <cell r="M26">
            <v>0</v>
          </cell>
        </row>
        <row r="27">
          <cell r="C27">
            <v>14603</v>
          </cell>
          <cell r="D27">
            <v>15790</v>
          </cell>
          <cell r="F27">
            <v>7125</v>
          </cell>
          <cell r="G27">
            <v>7721</v>
          </cell>
          <cell r="H27">
            <v>4397</v>
          </cell>
          <cell r="I27">
            <v>4768</v>
          </cell>
          <cell r="J27">
            <v>3081</v>
          </cell>
          <cell r="K27">
            <v>3301</v>
          </cell>
          <cell r="L27">
            <v>0</v>
          </cell>
          <cell r="M27">
            <v>0</v>
          </cell>
        </row>
        <row r="29">
          <cell r="B29" t="str">
            <v>Налог на землю</v>
          </cell>
          <cell r="C29" t="e">
            <v>#NAME?</v>
          </cell>
          <cell r="D29" t="e">
            <v>#NAME?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B30" t="str">
            <v>Транспортный налог</v>
          </cell>
          <cell r="C30" t="e">
            <v>#NAME?</v>
          </cell>
          <cell r="D30" t="e">
            <v>#NAME?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</row>
        <row r="31">
          <cell r="C31" t="e">
            <v>#NAME?</v>
          </cell>
          <cell r="D31" t="e">
            <v>#NAME?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  <cell r="K31" t="e">
            <v>#NAME?</v>
          </cell>
          <cell r="L31" t="e">
            <v>#NAME?</v>
          </cell>
          <cell r="M31" t="e">
            <v>#NAME?</v>
          </cell>
        </row>
        <row r="33">
          <cell r="C33">
            <v>139932</v>
          </cell>
          <cell r="D33">
            <v>82124</v>
          </cell>
          <cell r="F33">
            <v>84286</v>
          </cell>
          <cell r="G33">
            <v>50303</v>
          </cell>
          <cell r="H33">
            <v>36844</v>
          </cell>
          <cell r="I33">
            <v>19857</v>
          </cell>
          <cell r="J33">
            <v>18802</v>
          </cell>
          <cell r="K33">
            <v>11964</v>
          </cell>
          <cell r="L33">
            <v>0</v>
          </cell>
          <cell r="M33">
            <v>0</v>
          </cell>
        </row>
        <row r="35">
          <cell r="B35" t="str">
            <v>Арендная плата</v>
          </cell>
          <cell r="C35" t="e">
            <v>#NAME?</v>
          </cell>
          <cell r="D35" t="e">
            <v>#NAME?</v>
          </cell>
          <cell r="F35" t="e">
            <v>#NAME?</v>
          </cell>
          <cell r="G35" t="e">
            <v>#NAME?</v>
          </cell>
          <cell r="H35" t="e">
            <v>#NAME?</v>
          </cell>
          <cell r="I35" t="e">
            <v>#NAME?</v>
          </cell>
          <cell r="J35" t="e">
            <v>#NAME?</v>
          </cell>
          <cell r="K35" t="e">
            <v>#NAME?</v>
          </cell>
          <cell r="L35" t="e">
            <v>#NAME?</v>
          </cell>
          <cell r="M35" t="e">
            <v>#NAME?</v>
          </cell>
        </row>
        <row r="36">
          <cell r="C36" t="e">
            <v>#NAME?</v>
          </cell>
          <cell r="D36" t="e">
            <v>#NAME?</v>
          </cell>
          <cell r="F36" t="e">
            <v>#NAME?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</row>
        <row r="38">
          <cell r="C38">
            <v>0</v>
          </cell>
          <cell r="D38">
            <v>64754</v>
          </cell>
          <cell r="F38">
            <v>0</v>
          </cell>
          <cell r="G38">
            <v>37117</v>
          </cell>
          <cell r="H38">
            <v>0</v>
          </cell>
          <cell r="I38">
            <v>19657</v>
          </cell>
          <cell r="J38">
            <v>0</v>
          </cell>
          <cell r="K38">
            <v>7980</v>
          </cell>
          <cell r="L38">
            <v>0</v>
          </cell>
          <cell r="M38">
            <v>0</v>
          </cell>
        </row>
        <row r="39">
          <cell r="C39">
            <v>0</v>
          </cell>
          <cell r="D39">
            <v>35495</v>
          </cell>
          <cell r="F39">
            <v>0</v>
          </cell>
          <cell r="G39">
            <v>20349</v>
          </cell>
          <cell r="H39">
            <v>0</v>
          </cell>
          <cell r="I39">
            <v>10121</v>
          </cell>
          <cell r="J39">
            <v>0</v>
          </cell>
          <cell r="K39">
            <v>5025</v>
          </cell>
          <cell r="L39">
            <v>0</v>
          </cell>
          <cell r="M39">
            <v>0</v>
          </cell>
        </row>
        <row r="40">
          <cell r="C40">
            <v>1689865.4739999999</v>
          </cell>
          <cell r="D40">
            <v>1994649.4960277402</v>
          </cell>
          <cell r="F40">
            <v>962597.71200000006</v>
          </cell>
          <cell r="G40">
            <v>1143445.3614065077</v>
          </cell>
          <cell r="H40">
            <v>480437.28200000001</v>
          </cell>
          <cell r="I40">
            <v>564106.72017485625</v>
          </cell>
          <cell r="J40">
            <v>246830.48</v>
          </cell>
          <cell r="K40">
            <v>287097.41444637638</v>
          </cell>
          <cell r="L40">
            <v>0</v>
          </cell>
          <cell r="M40">
            <v>0</v>
          </cell>
        </row>
        <row r="41">
          <cell r="C41" t="e">
            <v>#NAME?</v>
          </cell>
          <cell r="D41" t="e">
            <v>#NAME?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</row>
        <row r="42">
          <cell r="C42" t="e">
            <v>#NAME?</v>
          </cell>
          <cell r="D42" t="e">
            <v>#NAME?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</row>
        <row r="44">
          <cell r="C44" t="e">
            <v>#NAME?</v>
          </cell>
          <cell r="D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</row>
        <row r="45">
          <cell r="C45">
            <v>495969.50900000008</v>
          </cell>
          <cell r="D45">
            <v>478442.25599999999</v>
          </cell>
          <cell r="F45">
            <v>274763.94500000007</v>
          </cell>
          <cell r="G45">
            <v>260108.22799999994</v>
          </cell>
          <cell r="H45">
            <v>104484</v>
          </cell>
          <cell r="I45">
            <v>102360.06400000001</v>
          </cell>
          <cell r="J45">
            <v>116721.56400000001</v>
          </cell>
          <cell r="K45">
            <v>115973.96400000004</v>
          </cell>
          <cell r="L45">
            <v>0</v>
          </cell>
          <cell r="M45">
            <v>0</v>
          </cell>
        </row>
        <row r="47">
          <cell r="C47">
            <v>103766</v>
          </cell>
          <cell r="D47">
            <v>58576</v>
          </cell>
          <cell r="F47">
            <v>59168</v>
          </cell>
          <cell r="G47">
            <v>33378</v>
          </cell>
          <cell r="H47">
            <v>29603</v>
          </cell>
          <cell r="I47">
            <v>16621</v>
          </cell>
          <cell r="J47">
            <v>14995</v>
          </cell>
          <cell r="K47">
            <v>8577</v>
          </cell>
          <cell r="L47">
            <v>0</v>
          </cell>
          <cell r="M47">
            <v>0</v>
          </cell>
        </row>
      </sheetData>
      <sheetData sheetId="28" refreshError="1">
        <row r="4">
          <cell r="H4" t="str">
            <v>СЦТ1</v>
          </cell>
          <cell r="L4" t="str">
            <v>СЦТ2</v>
          </cell>
          <cell r="P4" t="str">
            <v>СЦТ3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9630.9699999999993</v>
          </cell>
          <cell r="D15">
            <v>0</v>
          </cell>
          <cell r="E15">
            <v>10957</v>
          </cell>
          <cell r="F15">
            <v>0</v>
          </cell>
          <cell r="H15">
            <v>7176.4</v>
          </cell>
          <cell r="J15">
            <v>9140</v>
          </cell>
          <cell r="L15">
            <v>1203</v>
          </cell>
          <cell r="N15">
            <v>1305</v>
          </cell>
          <cell r="P15">
            <v>1251.57</v>
          </cell>
          <cell r="R15">
            <v>512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C17">
            <v>3457.5182299999997</v>
          </cell>
          <cell r="D17">
            <v>0</v>
          </cell>
          <cell r="E17">
            <v>2892.6480000000001</v>
          </cell>
          <cell r="F17">
            <v>0</v>
          </cell>
          <cell r="H17">
            <v>2576.3275999999996</v>
          </cell>
          <cell r="J17">
            <v>2412.96</v>
          </cell>
          <cell r="L17">
            <v>431.87700000000001</v>
          </cell>
          <cell r="N17">
            <v>344.52</v>
          </cell>
          <cell r="P17">
            <v>449.31362999999993</v>
          </cell>
          <cell r="R17">
            <v>135.16800000000001</v>
          </cell>
        </row>
        <row r="18">
          <cell r="C18">
            <v>120193</v>
          </cell>
          <cell r="D18">
            <v>0</v>
          </cell>
          <cell r="E18">
            <v>148775</v>
          </cell>
          <cell r="F18">
            <v>0</v>
          </cell>
          <cell r="H18">
            <v>97721</v>
          </cell>
          <cell r="I18">
            <v>0</v>
          </cell>
          <cell r="J18">
            <v>121605</v>
          </cell>
          <cell r="K18">
            <v>0</v>
          </cell>
          <cell r="L18">
            <v>5495</v>
          </cell>
          <cell r="M18">
            <v>0</v>
          </cell>
          <cell r="N18">
            <v>6039</v>
          </cell>
          <cell r="O18">
            <v>0</v>
          </cell>
          <cell r="P18">
            <v>16977</v>
          </cell>
          <cell r="Q18">
            <v>0</v>
          </cell>
          <cell r="R18">
            <v>21131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20">
          <cell r="C20">
            <v>30960</v>
          </cell>
          <cell r="D20">
            <v>0</v>
          </cell>
          <cell r="E20">
            <v>32250</v>
          </cell>
          <cell r="F20">
            <v>0</v>
          </cell>
          <cell r="H20">
            <v>26083</v>
          </cell>
          <cell r="J20">
            <v>25536</v>
          </cell>
          <cell r="L20">
            <v>328</v>
          </cell>
          <cell r="N20">
            <v>330</v>
          </cell>
          <cell r="P20">
            <v>4549</v>
          </cell>
          <cell r="R20">
            <v>6384</v>
          </cell>
        </row>
        <row r="21">
          <cell r="C21">
            <v>23420</v>
          </cell>
          <cell r="D21">
            <v>0</v>
          </cell>
          <cell r="E21">
            <v>47461</v>
          </cell>
          <cell r="F21">
            <v>0</v>
          </cell>
          <cell r="H21">
            <v>19232</v>
          </cell>
          <cell r="J21">
            <v>37100</v>
          </cell>
          <cell r="L21">
            <v>834</v>
          </cell>
          <cell r="N21">
            <v>1086</v>
          </cell>
          <cell r="P21">
            <v>3354</v>
          </cell>
          <cell r="R21">
            <v>9275</v>
          </cell>
        </row>
        <row r="22">
          <cell r="C22">
            <v>65813</v>
          </cell>
          <cell r="D22">
            <v>0</v>
          </cell>
          <cell r="E22">
            <v>69064</v>
          </cell>
          <cell r="F22">
            <v>0</v>
          </cell>
          <cell r="H22">
            <v>52406</v>
          </cell>
          <cell r="J22">
            <v>58969</v>
          </cell>
          <cell r="L22">
            <v>4333</v>
          </cell>
          <cell r="M22">
            <v>0</v>
          </cell>
          <cell r="N22">
            <v>4623</v>
          </cell>
          <cell r="P22">
            <v>9074</v>
          </cell>
          <cell r="Q22">
            <v>0</v>
          </cell>
          <cell r="R22">
            <v>5472</v>
          </cell>
          <cell r="S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72557</v>
          </cell>
          <cell r="D24">
            <v>0</v>
          </cell>
          <cell r="E24">
            <v>67913.369200000001</v>
          </cell>
          <cell r="F24">
            <v>0</v>
          </cell>
          <cell r="H24">
            <v>19338.95</v>
          </cell>
          <cell r="J24">
            <v>18101.2572</v>
          </cell>
          <cell r="L24">
            <v>49842</v>
          </cell>
          <cell r="N24">
            <v>46652.112000000001</v>
          </cell>
          <cell r="P24">
            <v>3376.05</v>
          </cell>
          <cell r="R24">
            <v>3160</v>
          </cell>
        </row>
        <row r="25">
          <cell r="C25">
            <v>69629</v>
          </cell>
          <cell r="D25">
            <v>26269.844000000001</v>
          </cell>
          <cell r="E25">
            <v>59310.471696000001</v>
          </cell>
          <cell r="F25">
            <v>27808.000000000004</v>
          </cell>
          <cell r="H25">
            <v>48086</v>
          </cell>
          <cell r="I25">
            <v>15183.904</v>
          </cell>
          <cell r="J25">
            <v>41881.89</v>
          </cell>
          <cell r="K25">
            <v>16073.024000000001</v>
          </cell>
          <cell r="L25">
            <v>12404</v>
          </cell>
          <cell r="M25">
            <v>7881</v>
          </cell>
          <cell r="N25">
            <v>9544.2284</v>
          </cell>
          <cell r="O25">
            <v>8342.4000000000015</v>
          </cell>
          <cell r="P25">
            <v>9139</v>
          </cell>
          <cell r="Q25">
            <v>3204.94</v>
          </cell>
          <cell r="R25">
            <v>7884.3532960000002</v>
          </cell>
          <cell r="S25">
            <v>3392.576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2921</v>
          </cell>
          <cell r="D28">
            <v>0</v>
          </cell>
          <cell r="E28">
            <v>3213</v>
          </cell>
          <cell r="F28">
            <v>0</v>
          </cell>
          <cell r="H28">
            <v>2461</v>
          </cell>
          <cell r="J28">
            <v>2544</v>
          </cell>
          <cell r="L28">
            <v>31</v>
          </cell>
          <cell r="N28">
            <v>33</v>
          </cell>
          <cell r="P28">
            <v>429</v>
          </cell>
          <cell r="R28">
            <v>636</v>
          </cell>
        </row>
        <row r="29">
          <cell r="C29">
            <v>151</v>
          </cell>
          <cell r="D29">
            <v>3</v>
          </cell>
          <cell r="E29">
            <v>83.171695999999997</v>
          </cell>
          <cell r="F29">
            <v>3.9999999999999996</v>
          </cell>
          <cell r="H29">
            <v>77</v>
          </cell>
          <cell r="I29">
            <v>1.734</v>
          </cell>
          <cell r="J29">
            <v>41</v>
          </cell>
          <cell r="K29">
            <v>2.3119999999999998</v>
          </cell>
          <cell r="L29">
            <v>59</v>
          </cell>
          <cell r="M29">
            <v>0.9</v>
          </cell>
          <cell r="N29">
            <v>32.228400000000001</v>
          </cell>
          <cell r="O29">
            <v>1.2</v>
          </cell>
          <cell r="P29">
            <v>15</v>
          </cell>
          <cell r="Q29">
            <v>0.36599999999999999</v>
          </cell>
          <cell r="R29">
            <v>9.9432960000000001</v>
          </cell>
          <cell r="S29">
            <v>0.48799999999999999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4030</v>
          </cell>
          <cell r="D31">
            <v>1.8440000000000001</v>
          </cell>
          <cell r="E31">
            <v>4252</v>
          </cell>
          <cell r="F31">
            <v>5.0000000000000009</v>
          </cell>
          <cell r="H31">
            <v>2935</v>
          </cell>
          <cell r="I31">
            <v>1</v>
          </cell>
          <cell r="J31">
            <v>2947.89</v>
          </cell>
          <cell r="K31">
            <v>2.89</v>
          </cell>
          <cell r="L31">
            <v>583</v>
          </cell>
          <cell r="M31">
            <v>0.6</v>
          </cell>
          <cell r="N31">
            <v>545.5</v>
          </cell>
          <cell r="O31">
            <v>1.5</v>
          </cell>
          <cell r="P31">
            <v>512</v>
          </cell>
          <cell r="Q31">
            <v>0.24399999999999999</v>
          </cell>
          <cell r="R31">
            <v>758.61</v>
          </cell>
          <cell r="S31">
            <v>0.61</v>
          </cell>
        </row>
        <row r="33">
          <cell r="B33" t="str">
            <v>Налог на землю</v>
          </cell>
          <cell r="C33">
            <v>3897</v>
          </cell>
          <cell r="D33">
            <v>1.8440000000000001</v>
          </cell>
          <cell r="E33">
            <v>4105</v>
          </cell>
          <cell r="F33">
            <v>5.0000000000000009</v>
          </cell>
          <cell r="H33">
            <v>2823</v>
          </cell>
          <cell r="I33">
            <v>1</v>
          </cell>
          <cell r="J33">
            <v>2830.89</v>
          </cell>
          <cell r="K33">
            <v>2.89</v>
          </cell>
          <cell r="L33">
            <v>582</v>
          </cell>
          <cell r="M33">
            <v>0.6</v>
          </cell>
          <cell r="N33">
            <v>544.5</v>
          </cell>
          <cell r="O33">
            <v>1.5</v>
          </cell>
          <cell r="P33">
            <v>492</v>
          </cell>
          <cell r="Q33">
            <v>0.24399999999999999</v>
          </cell>
          <cell r="R33">
            <v>729.61</v>
          </cell>
          <cell r="S33">
            <v>0.61</v>
          </cell>
        </row>
        <row r="34">
          <cell r="B34" t="str">
            <v>Транспортный налог</v>
          </cell>
          <cell r="C34">
            <v>133</v>
          </cell>
          <cell r="D34">
            <v>0</v>
          </cell>
          <cell r="E34">
            <v>147</v>
          </cell>
          <cell r="F34">
            <v>0</v>
          </cell>
          <cell r="H34">
            <v>112</v>
          </cell>
          <cell r="J34">
            <v>117</v>
          </cell>
          <cell r="L34">
            <v>1</v>
          </cell>
          <cell r="N34">
            <v>1</v>
          </cell>
          <cell r="P34">
            <v>20</v>
          </cell>
          <cell r="R34">
            <v>29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7">
          <cell r="C37">
            <v>62527</v>
          </cell>
          <cell r="D37">
            <v>26265</v>
          </cell>
          <cell r="E37">
            <v>51762.3</v>
          </cell>
          <cell r="F37">
            <v>27799.000000000004</v>
          </cell>
          <cell r="H37">
            <v>42613</v>
          </cell>
          <cell r="I37">
            <v>15181.17</v>
          </cell>
          <cell r="J37">
            <v>36349</v>
          </cell>
          <cell r="K37">
            <v>16067.822000000002</v>
          </cell>
          <cell r="L37">
            <v>11731</v>
          </cell>
          <cell r="M37">
            <v>7879.5</v>
          </cell>
          <cell r="N37">
            <v>8933.5</v>
          </cell>
          <cell r="O37">
            <v>8339.7000000000007</v>
          </cell>
          <cell r="P37">
            <v>8183</v>
          </cell>
          <cell r="Q37">
            <v>3204.33</v>
          </cell>
          <cell r="R37">
            <v>6479.8</v>
          </cell>
          <cell r="S37">
            <v>3391.4780000000001</v>
          </cell>
        </row>
        <row r="39">
          <cell r="B39" t="str">
            <v>Арендная плата</v>
          </cell>
          <cell r="C39">
            <v>614</v>
          </cell>
          <cell r="D39">
            <v>220.99999999999997</v>
          </cell>
          <cell r="E39">
            <v>844.53200000000004</v>
          </cell>
          <cell r="F39">
            <v>405.99999999999994</v>
          </cell>
          <cell r="H39">
            <v>282</v>
          </cell>
          <cell r="I39">
            <v>127.73799999999999</v>
          </cell>
          <cell r="J39">
            <v>593</v>
          </cell>
          <cell r="K39">
            <v>234.66799999999998</v>
          </cell>
          <cell r="L39">
            <v>76</v>
          </cell>
          <cell r="M39">
            <v>66.3</v>
          </cell>
          <cell r="N39">
            <v>152</v>
          </cell>
          <cell r="O39">
            <v>121.8</v>
          </cell>
          <cell r="P39">
            <v>256</v>
          </cell>
          <cell r="Q39">
            <v>26.962</v>
          </cell>
          <cell r="R39">
            <v>99.531999999999996</v>
          </cell>
          <cell r="S39">
            <v>49.531999999999996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C43">
            <v>0</v>
          </cell>
          <cell r="D43">
            <v>0</v>
          </cell>
          <cell r="E43">
            <v>3912</v>
          </cell>
          <cell r="F43">
            <v>0</v>
          </cell>
          <cell r="J43">
            <v>2595</v>
          </cell>
          <cell r="N43">
            <v>877</v>
          </cell>
          <cell r="R43">
            <v>440</v>
          </cell>
        </row>
        <row r="44">
          <cell r="C44">
            <v>275467.48823000002</v>
          </cell>
          <cell r="D44">
            <v>26269.844000000001</v>
          </cell>
          <cell r="E44">
            <v>285936.48889599997</v>
          </cell>
          <cell r="F44">
            <v>27808.000000000004</v>
          </cell>
          <cell r="H44">
            <v>174898.6776</v>
          </cell>
          <cell r="I44">
            <v>15183.904</v>
          </cell>
          <cell r="J44">
            <v>190546.10719999997</v>
          </cell>
          <cell r="K44">
            <v>16073.024000000001</v>
          </cell>
          <cell r="L44">
            <v>69375.877000000008</v>
          </cell>
          <cell r="M44">
            <v>7881</v>
          </cell>
          <cell r="N44">
            <v>63007.860399999998</v>
          </cell>
          <cell r="O44">
            <v>8342.4000000000015</v>
          </cell>
          <cell r="P44">
            <v>31192.93363</v>
          </cell>
          <cell r="Q44">
            <v>3204.94</v>
          </cell>
          <cell r="R44">
            <v>32382.521295999999</v>
          </cell>
          <cell r="S44">
            <v>3392.576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C45" t="e">
            <v>#NAME?</v>
          </cell>
          <cell r="D45">
            <v>0</v>
          </cell>
          <cell r="E45" t="e">
            <v>#NAME?</v>
          </cell>
          <cell r="F45">
            <v>0</v>
          </cell>
          <cell r="H45" t="e">
            <v>#NAME?</v>
          </cell>
          <cell r="J45" t="e">
            <v>#NAME?</v>
          </cell>
          <cell r="L45" t="e">
            <v>#NAME?</v>
          </cell>
          <cell r="N45" t="e">
            <v>#NAME?</v>
          </cell>
          <cell r="P45" t="e">
            <v>#NAME?</v>
          </cell>
          <cell r="R45" t="e">
            <v>#NAME?</v>
          </cell>
          <cell r="T45" t="e">
            <v>#NAME?</v>
          </cell>
          <cell r="V45" t="e">
            <v>#NAME?</v>
          </cell>
        </row>
        <row r="46">
          <cell r="C46" t="e">
            <v>#NAME?</v>
          </cell>
          <cell r="E46" t="e">
            <v>#NAME?</v>
          </cell>
          <cell r="H46" t="e">
            <v>#NAME?</v>
          </cell>
          <cell r="J46" t="e">
            <v>#NAME?</v>
          </cell>
          <cell r="L46" t="e">
            <v>#NAME?</v>
          </cell>
          <cell r="N46" t="e">
            <v>#NAME?</v>
          </cell>
          <cell r="P46" t="e">
            <v>#NAME?</v>
          </cell>
          <cell r="R46" t="e">
            <v>#NAME?</v>
          </cell>
          <cell r="T46" t="e">
            <v>#NAME?</v>
          </cell>
          <cell r="V46" t="e">
            <v>#NAME?</v>
          </cell>
        </row>
        <row r="47">
          <cell r="C47">
            <v>275467.48823000002</v>
          </cell>
          <cell r="D47">
            <v>0</v>
          </cell>
          <cell r="E47">
            <v>285936.48889599997</v>
          </cell>
          <cell r="F47">
            <v>0</v>
          </cell>
          <cell r="H47">
            <v>174898.6776</v>
          </cell>
          <cell r="J47">
            <v>190546.10719999997</v>
          </cell>
          <cell r="L47">
            <v>69375.877000000008</v>
          </cell>
          <cell r="N47">
            <v>63007.860399999998</v>
          </cell>
          <cell r="P47">
            <v>31192.93363</v>
          </cell>
          <cell r="R47">
            <v>32382.521295999999</v>
          </cell>
          <cell r="V47">
            <v>0</v>
          </cell>
        </row>
        <row r="49">
          <cell r="C49">
            <v>19362</v>
          </cell>
          <cell r="D49">
            <v>0</v>
          </cell>
          <cell r="E49">
            <v>16341</v>
          </cell>
          <cell r="F49">
            <v>0</v>
          </cell>
          <cell r="H49">
            <v>12265</v>
          </cell>
          <cell r="J49">
            <v>10792</v>
          </cell>
          <cell r="L49">
            <v>4922</v>
          </cell>
          <cell r="N49">
            <v>3777</v>
          </cell>
          <cell r="P49">
            <v>2175</v>
          </cell>
          <cell r="R49">
            <v>1772</v>
          </cell>
        </row>
        <row r="51">
          <cell r="C51">
            <v>275467.48823000002</v>
          </cell>
          <cell r="E51">
            <v>285936.48889599997</v>
          </cell>
          <cell r="H51">
            <v>174898.6776</v>
          </cell>
          <cell r="J51">
            <v>190546.10719999997</v>
          </cell>
          <cell r="L51">
            <v>69375.877000000008</v>
          </cell>
          <cell r="N51">
            <v>63007.860399999998</v>
          </cell>
          <cell r="P51">
            <v>31192.93363</v>
          </cell>
          <cell r="R51">
            <v>32382.521295999999</v>
          </cell>
          <cell r="T51">
            <v>0</v>
          </cell>
          <cell r="V51">
            <v>0</v>
          </cell>
        </row>
        <row r="52">
          <cell r="C52">
            <v>0</v>
          </cell>
          <cell r="E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</row>
      </sheetData>
      <sheetData sheetId="29">
        <row r="7">
          <cell r="C7">
            <v>723127</v>
          </cell>
        </row>
      </sheetData>
      <sheetData sheetId="30" refreshError="1">
        <row r="10">
          <cell r="A10" t="str">
            <v>Объект 1</v>
          </cell>
          <cell r="B10">
            <v>175820</v>
          </cell>
          <cell r="C10">
            <v>175820</v>
          </cell>
          <cell r="D10">
            <v>175820</v>
          </cell>
          <cell r="E10">
            <v>0</v>
          </cell>
          <cell r="F10">
            <v>68728</v>
          </cell>
          <cell r="G10" t="str">
            <v>Амортизация  и прибыль</v>
          </cell>
        </row>
        <row r="11">
          <cell r="A11" t="str">
            <v>Объект 2</v>
          </cell>
          <cell r="B11">
            <v>40676</v>
          </cell>
          <cell r="C11">
            <v>40676</v>
          </cell>
          <cell r="D11">
            <v>40676</v>
          </cell>
          <cell r="E11">
            <v>0</v>
          </cell>
          <cell r="F11">
            <v>56320</v>
          </cell>
          <cell r="G11" t="str">
            <v xml:space="preserve">Амортизация </v>
          </cell>
        </row>
        <row r="12">
          <cell r="A12" t="str">
            <v>Объект 3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121485</v>
          </cell>
          <cell r="G12" t="str">
            <v>Амортизация  и прибыль</v>
          </cell>
        </row>
        <row r="15">
          <cell r="B15">
            <v>216496</v>
          </cell>
          <cell r="C15">
            <v>216496</v>
          </cell>
          <cell r="D15">
            <v>216496</v>
          </cell>
          <cell r="E15">
            <v>0</v>
          </cell>
          <cell r="F15">
            <v>246533</v>
          </cell>
        </row>
        <row r="24">
          <cell r="A24" t="str">
            <v>Объект 4</v>
          </cell>
          <cell r="B24">
            <v>27780</v>
          </cell>
          <cell r="C24">
            <v>27780</v>
          </cell>
          <cell r="D24">
            <v>27780</v>
          </cell>
          <cell r="E24">
            <v>0</v>
          </cell>
          <cell r="F24">
            <v>22249</v>
          </cell>
          <cell r="G24" t="str">
            <v xml:space="preserve">Амортизация </v>
          </cell>
        </row>
        <row r="27">
          <cell r="B27">
            <v>27780</v>
          </cell>
          <cell r="C27">
            <v>27780</v>
          </cell>
          <cell r="D27">
            <v>27780</v>
          </cell>
          <cell r="E27">
            <v>0</v>
          </cell>
          <cell r="F27">
            <v>22249</v>
          </cell>
        </row>
        <row r="37">
          <cell r="A37" t="str">
            <v>Объект 5</v>
          </cell>
          <cell r="B37">
            <v>232450</v>
          </cell>
          <cell r="C37">
            <v>232450</v>
          </cell>
          <cell r="D37">
            <v>232450</v>
          </cell>
          <cell r="F37">
            <v>0</v>
          </cell>
        </row>
        <row r="38">
          <cell r="A38" t="str">
            <v>Объект 6</v>
          </cell>
          <cell r="B38">
            <v>96787</v>
          </cell>
          <cell r="C38">
            <v>96787</v>
          </cell>
          <cell r="D38">
            <v>96787</v>
          </cell>
          <cell r="F38">
            <v>185410</v>
          </cell>
        </row>
        <row r="39">
          <cell r="A39" t="str">
            <v>Объект 7</v>
          </cell>
          <cell r="B39">
            <v>102814</v>
          </cell>
          <cell r="C39">
            <v>102814</v>
          </cell>
          <cell r="D39">
            <v>102814</v>
          </cell>
          <cell r="F39">
            <v>199661</v>
          </cell>
        </row>
        <row r="42">
          <cell r="B42">
            <v>432051</v>
          </cell>
          <cell r="C42">
            <v>432051</v>
          </cell>
          <cell r="D42">
            <v>432051</v>
          </cell>
          <cell r="E42">
            <v>0</v>
          </cell>
          <cell r="F42">
            <v>385071</v>
          </cell>
        </row>
        <row r="52">
          <cell r="A52" t="str">
            <v>Объект 8</v>
          </cell>
          <cell r="B52">
            <v>36200</v>
          </cell>
          <cell r="C52">
            <v>36200</v>
          </cell>
          <cell r="D52">
            <v>36200</v>
          </cell>
          <cell r="F52">
            <v>0</v>
          </cell>
        </row>
        <row r="53">
          <cell r="A53" t="str">
            <v>Объект 9</v>
          </cell>
          <cell r="B53">
            <v>10600</v>
          </cell>
          <cell r="C53">
            <v>10600</v>
          </cell>
          <cell r="D53">
            <v>10600</v>
          </cell>
          <cell r="F53">
            <v>58697</v>
          </cell>
        </row>
        <row r="56">
          <cell r="B56">
            <v>46800</v>
          </cell>
          <cell r="C56">
            <v>46800</v>
          </cell>
          <cell r="D56">
            <v>46800</v>
          </cell>
          <cell r="E56">
            <v>0</v>
          </cell>
          <cell r="F56">
            <v>58697</v>
          </cell>
        </row>
        <row r="65">
          <cell r="A65" t="str">
            <v>Объект 1</v>
          </cell>
          <cell r="B65">
            <v>175820</v>
          </cell>
          <cell r="C65">
            <v>175820</v>
          </cell>
          <cell r="D65">
            <v>175820</v>
          </cell>
          <cell r="E65">
            <v>0</v>
          </cell>
          <cell r="F65">
            <v>68728</v>
          </cell>
        </row>
        <row r="66">
          <cell r="A66" t="str">
            <v>Объект 2</v>
          </cell>
          <cell r="B66">
            <v>40676</v>
          </cell>
          <cell r="C66">
            <v>40676</v>
          </cell>
          <cell r="D66">
            <v>40676</v>
          </cell>
          <cell r="E66">
            <v>0</v>
          </cell>
          <cell r="F66">
            <v>56320</v>
          </cell>
        </row>
        <row r="67">
          <cell r="A67" t="str">
            <v>Объект 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121485</v>
          </cell>
        </row>
        <row r="68">
          <cell r="A68" t="str">
            <v>Объект 4</v>
          </cell>
          <cell r="B68">
            <v>27780</v>
          </cell>
          <cell r="C68">
            <v>27780</v>
          </cell>
          <cell r="D68">
            <v>27780</v>
          </cell>
          <cell r="E68">
            <v>0</v>
          </cell>
          <cell r="F68">
            <v>22249</v>
          </cell>
        </row>
        <row r="69">
          <cell r="A69" t="str">
            <v>Объект 5</v>
          </cell>
          <cell r="B69">
            <v>232450</v>
          </cell>
          <cell r="C69">
            <v>232450</v>
          </cell>
          <cell r="D69">
            <v>232450</v>
          </cell>
          <cell r="E69">
            <v>0</v>
          </cell>
          <cell r="F69">
            <v>0</v>
          </cell>
        </row>
        <row r="70">
          <cell r="A70" t="str">
            <v>Объект 6</v>
          </cell>
          <cell r="B70">
            <v>96787</v>
          </cell>
          <cell r="C70">
            <v>96787</v>
          </cell>
          <cell r="D70">
            <v>96787</v>
          </cell>
          <cell r="E70">
            <v>0</v>
          </cell>
          <cell r="F70">
            <v>185410</v>
          </cell>
        </row>
        <row r="71">
          <cell r="A71" t="str">
            <v>Объект 7</v>
          </cell>
          <cell r="B71">
            <v>102814</v>
          </cell>
          <cell r="C71">
            <v>102814</v>
          </cell>
          <cell r="D71">
            <v>102814</v>
          </cell>
          <cell r="E71">
            <v>0</v>
          </cell>
          <cell r="F71">
            <v>199661</v>
          </cell>
        </row>
        <row r="72">
          <cell r="A72" t="str">
            <v>Объект 8</v>
          </cell>
          <cell r="B72">
            <v>36200</v>
          </cell>
          <cell r="C72">
            <v>36200</v>
          </cell>
          <cell r="D72">
            <v>36200</v>
          </cell>
          <cell r="E72">
            <v>0</v>
          </cell>
          <cell r="F72">
            <v>0</v>
          </cell>
        </row>
        <row r="73">
          <cell r="A73" t="str">
            <v>Объект 9</v>
          </cell>
          <cell r="B73">
            <v>10600</v>
          </cell>
          <cell r="C73">
            <v>10600</v>
          </cell>
          <cell r="D73">
            <v>10600</v>
          </cell>
          <cell r="E73">
            <v>0</v>
          </cell>
          <cell r="F73">
            <v>58697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6">
          <cell r="B76">
            <v>723127</v>
          </cell>
          <cell r="C76">
            <v>723127</v>
          </cell>
          <cell r="D76">
            <v>723127</v>
          </cell>
          <cell r="E76">
            <v>0</v>
          </cell>
          <cell r="F76">
            <v>712550</v>
          </cell>
        </row>
      </sheetData>
      <sheetData sheetId="31" refreshError="1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</row>
        <row r="8">
          <cell r="C8">
            <v>39483</v>
          </cell>
          <cell r="D8">
            <v>29719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39483</v>
          </cell>
          <cell r="O8">
            <v>0</v>
          </cell>
          <cell r="P8">
            <v>0</v>
          </cell>
          <cell r="Q8">
            <v>29719</v>
          </cell>
          <cell r="R8">
            <v>0</v>
          </cell>
          <cell r="S8">
            <v>0</v>
          </cell>
        </row>
        <row r="10">
          <cell r="C10">
            <v>39483</v>
          </cell>
          <cell r="D10">
            <v>29719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39483</v>
          </cell>
          <cell r="O10">
            <v>0</v>
          </cell>
          <cell r="P10">
            <v>0</v>
          </cell>
          <cell r="Q10">
            <v>29719</v>
          </cell>
          <cell r="R10">
            <v>0</v>
          </cell>
          <cell r="S10">
            <v>0</v>
          </cell>
        </row>
        <row r="11">
          <cell r="C11">
            <v>535</v>
          </cell>
          <cell r="D11">
            <v>1022</v>
          </cell>
          <cell r="F11">
            <v>72</v>
          </cell>
          <cell r="G11">
            <v>224</v>
          </cell>
          <cell r="H11">
            <v>19</v>
          </cell>
          <cell r="I11">
            <v>64</v>
          </cell>
          <cell r="J11">
            <v>117</v>
          </cell>
          <cell r="K11">
            <v>166</v>
          </cell>
          <cell r="L11">
            <v>179</v>
          </cell>
          <cell r="M11">
            <v>238</v>
          </cell>
          <cell r="N11">
            <v>65</v>
          </cell>
          <cell r="O11">
            <v>145</v>
          </cell>
          <cell r="P11">
            <v>68</v>
          </cell>
          <cell r="Q11">
            <v>153</v>
          </cell>
          <cell r="R11">
            <v>15</v>
          </cell>
          <cell r="S11">
            <v>32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C14">
            <v>11206</v>
          </cell>
          <cell r="D14">
            <v>11304</v>
          </cell>
          <cell r="F14">
            <v>643</v>
          </cell>
          <cell r="G14">
            <v>694</v>
          </cell>
          <cell r="H14">
            <v>165</v>
          </cell>
          <cell r="I14">
            <v>198</v>
          </cell>
          <cell r="J14">
            <v>1999</v>
          </cell>
          <cell r="K14">
            <v>2018</v>
          </cell>
          <cell r="L14">
            <v>1535</v>
          </cell>
          <cell r="M14">
            <v>1507</v>
          </cell>
          <cell r="N14">
            <v>3219</v>
          </cell>
          <cell r="O14">
            <v>3234</v>
          </cell>
          <cell r="P14">
            <v>3445</v>
          </cell>
          <cell r="Q14">
            <v>3451</v>
          </cell>
          <cell r="R14">
            <v>200</v>
          </cell>
          <cell r="S14">
            <v>202</v>
          </cell>
        </row>
        <row r="15">
          <cell r="C15">
            <v>33262</v>
          </cell>
          <cell r="D15">
            <v>31636</v>
          </cell>
          <cell r="F15">
            <v>1575</v>
          </cell>
          <cell r="G15">
            <v>1434</v>
          </cell>
          <cell r="H15">
            <v>404</v>
          </cell>
          <cell r="I15">
            <v>410</v>
          </cell>
          <cell r="J15">
            <v>5992</v>
          </cell>
          <cell r="K15">
            <v>5517</v>
          </cell>
          <cell r="L15">
            <v>4352</v>
          </cell>
          <cell r="M15">
            <v>4097</v>
          </cell>
          <cell r="N15">
            <v>10132</v>
          </cell>
          <cell r="O15">
            <v>9704</v>
          </cell>
          <cell r="P15">
            <v>10540</v>
          </cell>
          <cell r="Q15">
            <v>10216</v>
          </cell>
          <cell r="R15">
            <v>267</v>
          </cell>
          <cell r="S15">
            <v>258</v>
          </cell>
        </row>
        <row r="16">
          <cell r="C16">
            <v>129892</v>
          </cell>
          <cell r="D16">
            <v>35878</v>
          </cell>
          <cell r="F16">
            <v>6472</v>
          </cell>
          <cell r="G16">
            <v>1711</v>
          </cell>
          <cell r="H16">
            <v>1659</v>
          </cell>
          <cell r="I16">
            <v>489</v>
          </cell>
          <cell r="J16">
            <v>23237</v>
          </cell>
          <cell r="K16">
            <v>6182</v>
          </cell>
          <cell r="L16">
            <v>17128</v>
          </cell>
          <cell r="M16">
            <v>4755</v>
          </cell>
          <cell r="N16">
            <v>39695</v>
          </cell>
          <cell r="O16">
            <v>11083</v>
          </cell>
          <cell r="P16">
            <v>40771</v>
          </cell>
          <cell r="Q16">
            <v>11343</v>
          </cell>
          <cell r="R16">
            <v>930</v>
          </cell>
          <cell r="S16">
            <v>315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8">
          <cell r="C18">
            <v>57434</v>
          </cell>
          <cell r="D18">
            <v>24319</v>
          </cell>
          <cell r="F18">
            <v>2741</v>
          </cell>
          <cell r="G18">
            <v>1111</v>
          </cell>
          <cell r="H18">
            <v>703</v>
          </cell>
          <cell r="I18">
            <v>318</v>
          </cell>
          <cell r="J18">
            <v>10430</v>
          </cell>
          <cell r="K18">
            <v>4276</v>
          </cell>
          <cell r="L18">
            <v>7575</v>
          </cell>
          <cell r="M18">
            <v>3175</v>
          </cell>
          <cell r="N18">
            <v>17638</v>
          </cell>
          <cell r="O18">
            <v>7521</v>
          </cell>
          <cell r="P18">
            <v>18347</v>
          </cell>
          <cell r="Q18">
            <v>7918</v>
          </cell>
          <cell r="R18">
            <v>0</v>
          </cell>
          <cell r="S18">
            <v>0</v>
          </cell>
        </row>
        <row r="19">
          <cell r="C19">
            <v>3509</v>
          </cell>
          <cell r="D19">
            <v>4091</v>
          </cell>
          <cell r="F19">
            <v>172</v>
          </cell>
          <cell r="G19">
            <v>201</v>
          </cell>
          <cell r="H19">
            <v>44</v>
          </cell>
          <cell r="I19">
            <v>57</v>
          </cell>
          <cell r="J19">
            <v>627</v>
          </cell>
          <cell r="K19">
            <v>727</v>
          </cell>
          <cell r="L19">
            <v>477</v>
          </cell>
          <cell r="M19">
            <v>544</v>
          </cell>
          <cell r="N19">
            <v>1052</v>
          </cell>
          <cell r="O19">
            <v>1191</v>
          </cell>
          <cell r="P19">
            <v>1089</v>
          </cell>
          <cell r="Q19">
            <v>1306</v>
          </cell>
          <cell r="R19">
            <v>48</v>
          </cell>
          <cell r="S19">
            <v>65</v>
          </cell>
        </row>
        <row r="20">
          <cell r="C20">
            <v>68949</v>
          </cell>
          <cell r="D20">
            <v>7468</v>
          </cell>
          <cell r="F20">
            <v>3559</v>
          </cell>
          <cell r="G20">
            <v>399</v>
          </cell>
          <cell r="H20">
            <v>912</v>
          </cell>
          <cell r="I20">
            <v>114</v>
          </cell>
          <cell r="J20">
            <v>12180</v>
          </cell>
          <cell r="K20">
            <v>1179</v>
          </cell>
          <cell r="L20">
            <v>9076</v>
          </cell>
          <cell r="M20">
            <v>1036</v>
          </cell>
          <cell r="N20">
            <v>21005</v>
          </cell>
          <cell r="O20">
            <v>2371</v>
          </cell>
          <cell r="P20">
            <v>21335</v>
          </cell>
          <cell r="Q20">
            <v>2119</v>
          </cell>
          <cell r="R20">
            <v>882</v>
          </cell>
          <cell r="S20">
            <v>250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2">
          <cell r="B22" t="str">
            <v>Другие прочие платежи из прибыли</v>
          </cell>
          <cell r="C22">
            <v>10910</v>
          </cell>
          <cell r="D22">
            <v>7468</v>
          </cell>
          <cell r="F22">
            <v>820</v>
          </cell>
          <cell r="G22">
            <v>399</v>
          </cell>
          <cell r="H22">
            <v>210</v>
          </cell>
          <cell r="I22">
            <v>114</v>
          </cell>
          <cell r="J22">
            <v>1758</v>
          </cell>
          <cell r="K22">
            <v>1179</v>
          </cell>
          <cell r="L22">
            <v>1507</v>
          </cell>
          <cell r="M22">
            <v>1036</v>
          </cell>
          <cell r="N22">
            <v>3381</v>
          </cell>
          <cell r="O22">
            <v>2371</v>
          </cell>
          <cell r="P22">
            <v>3002</v>
          </cell>
          <cell r="Q22">
            <v>2119</v>
          </cell>
          <cell r="R22">
            <v>232</v>
          </cell>
          <cell r="S22">
            <v>250</v>
          </cell>
        </row>
        <row r="23">
          <cell r="B23" t="str">
            <v>Резерв по сомнительным долгам</v>
          </cell>
          <cell r="C23">
            <v>58039</v>
          </cell>
          <cell r="D23">
            <v>0</v>
          </cell>
          <cell r="F23">
            <v>2739</v>
          </cell>
          <cell r="G23">
            <v>0</v>
          </cell>
          <cell r="H23">
            <v>702</v>
          </cell>
          <cell r="I23">
            <v>0</v>
          </cell>
          <cell r="J23">
            <v>10422</v>
          </cell>
          <cell r="L23">
            <v>7569</v>
          </cell>
          <cell r="N23">
            <v>17624</v>
          </cell>
          <cell r="P23">
            <v>18333</v>
          </cell>
          <cell r="R23">
            <v>650</v>
          </cell>
        </row>
        <row r="24">
          <cell r="C24">
            <v>0</v>
          </cell>
          <cell r="D24">
            <v>0</v>
          </cell>
        </row>
        <row r="26">
          <cell r="C26">
            <v>114540</v>
          </cell>
          <cell r="D26">
            <v>96606</v>
          </cell>
          <cell r="F26">
            <v>3702</v>
          </cell>
          <cell r="G26">
            <v>3275</v>
          </cell>
          <cell r="H26">
            <v>950</v>
          </cell>
          <cell r="I26">
            <v>936</v>
          </cell>
          <cell r="J26">
            <v>12719</v>
          </cell>
          <cell r="K26">
            <v>10571</v>
          </cell>
          <cell r="L26">
            <v>9015</v>
          </cell>
          <cell r="M26">
            <v>8188</v>
          </cell>
          <cell r="N26">
            <v>67000</v>
          </cell>
          <cell r="O26">
            <v>18398</v>
          </cell>
          <cell r="P26">
            <v>20304</v>
          </cell>
          <cell r="Q26">
            <v>54355</v>
          </cell>
          <cell r="R26">
            <v>850</v>
          </cell>
          <cell r="S26">
            <v>883</v>
          </cell>
        </row>
        <row r="27">
          <cell r="C27">
            <v>72679.600000000006</v>
          </cell>
          <cell r="D27">
            <v>63523.44</v>
          </cell>
          <cell r="F27">
            <v>3350.48</v>
          </cell>
          <cell r="G27">
            <v>3249</v>
          </cell>
          <cell r="H27">
            <v>859</v>
          </cell>
          <cell r="I27">
            <v>929.64</v>
          </cell>
          <cell r="J27">
            <v>9612.56</v>
          </cell>
          <cell r="K27">
            <v>7762.04</v>
          </cell>
          <cell r="L27">
            <v>8600.6</v>
          </cell>
          <cell r="M27">
            <v>7436.12</v>
          </cell>
          <cell r="N27">
            <v>31974</v>
          </cell>
          <cell r="O27">
            <v>19138.52</v>
          </cell>
          <cell r="P27">
            <v>17646.96</v>
          </cell>
          <cell r="Q27">
            <v>24412.2</v>
          </cell>
          <cell r="R27">
            <v>636</v>
          </cell>
          <cell r="S27">
            <v>595.91999999999996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</row>
        <row r="29">
          <cell r="C29">
            <v>27489.599999999999</v>
          </cell>
          <cell r="D29">
            <v>23185.439999999999</v>
          </cell>
          <cell r="F29">
            <v>888.48</v>
          </cell>
          <cell r="G29">
            <v>786</v>
          </cell>
          <cell r="H29">
            <v>228</v>
          </cell>
          <cell r="I29">
            <v>224.64</v>
          </cell>
          <cell r="J29">
            <v>3052.56</v>
          </cell>
          <cell r="K29">
            <v>2537.04</v>
          </cell>
          <cell r="L29">
            <v>2163.6</v>
          </cell>
          <cell r="M29">
            <v>1965.12</v>
          </cell>
          <cell r="N29">
            <v>16080</v>
          </cell>
          <cell r="O29">
            <v>4415.5200000000004</v>
          </cell>
          <cell r="P29">
            <v>4872.96</v>
          </cell>
          <cell r="Q29">
            <v>13045.2</v>
          </cell>
          <cell r="R29">
            <v>204</v>
          </cell>
          <cell r="S29">
            <v>211.92</v>
          </cell>
        </row>
        <row r="30">
          <cell r="C30">
            <v>44372</v>
          </cell>
          <cell r="D30">
            <v>40338</v>
          </cell>
          <cell r="F30">
            <v>2462</v>
          </cell>
          <cell r="G30">
            <v>2463</v>
          </cell>
          <cell r="H30">
            <v>631</v>
          </cell>
          <cell r="I30">
            <v>705</v>
          </cell>
          <cell r="J30">
            <v>5742</v>
          </cell>
          <cell r="K30">
            <v>5225</v>
          </cell>
          <cell r="L30">
            <v>6437</v>
          </cell>
          <cell r="M30">
            <v>5471</v>
          </cell>
          <cell r="N30">
            <v>15894</v>
          </cell>
          <cell r="O30">
            <v>14723</v>
          </cell>
          <cell r="P30">
            <v>12774</v>
          </cell>
          <cell r="Q30">
            <v>11367</v>
          </cell>
          <cell r="R30">
            <v>432</v>
          </cell>
          <cell r="S30">
            <v>384</v>
          </cell>
        </row>
        <row r="31">
          <cell r="C31">
            <v>818</v>
          </cell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818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287057.59999999998</v>
          </cell>
          <cell r="D37">
            <v>173082.44000000003</v>
          </cell>
          <cell r="F37">
            <v>12112.48</v>
          </cell>
          <cell r="G37">
            <v>7312</v>
          </cell>
          <cell r="H37">
            <v>3106</v>
          </cell>
          <cell r="I37">
            <v>2090.64</v>
          </cell>
          <cell r="J37">
            <v>40957.56</v>
          </cell>
          <cell r="K37">
            <v>21645.040000000001</v>
          </cell>
          <cell r="L37">
            <v>31794.6</v>
          </cell>
          <cell r="M37">
            <v>18033.12</v>
          </cell>
          <cell r="N37">
            <v>124568</v>
          </cell>
          <cell r="O37">
            <v>43304.520000000004</v>
          </cell>
          <cell r="P37">
            <v>72470.959999999992</v>
          </cell>
          <cell r="Q37">
            <v>79294.2</v>
          </cell>
          <cell r="R37">
            <v>2048</v>
          </cell>
          <cell r="S37">
            <v>1402.92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</row>
      </sheetData>
      <sheetData sheetId="32" refreshError="1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</row>
        <row r="9">
          <cell r="C9">
            <v>0</v>
          </cell>
          <cell r="D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C12">
            <v>770</v>
          </cell>
          <cell r="D12">
            <v>200</v>
          </cell>
          <cell r="F12">
            <v>124</v>
          </cell>
          <cell r="G12">
            <v>32</v>
          </cell>
          <cell r="H12">
            <v>57</v>
          </cell>
          <cell r="I12">
            <v>15</v>
          </cell>
          <cell r="J12">
            <v>35</v>
          </cell>
          <cell r="K12">
            <v>10</v>
          </cell>
          <cell r="L12">
            <v>153</v>
          </cell>
          <cell r="M12">
            <v>40</v>
          </cell>
          <cell r="N12">
            <v>209</v>
          </cell>
          <cell r="O12">
            <v>53</v>
          </cell>
          <cell r="P12">
            <v>192</v>
          </cell>
          <cell r="Q12">
            <v>50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C15">
            <v>6520</v>
          </cell>
          <cell r="D15">
            <v>6880</v>
          </cell>
          <cell r="F15">
            <v>1042</v>
          </cell>
          <cell r="G15">
            <v>1100</v>
          </cell>
          <cell r="H15">
            <v>476</v>
          </cell>
          <cell r="I15">
            <v>502</v>
          </cell>
          <cell r="J15">
            <v>294</v>
          </cell>
          <cell r="K15">
            <v>310</v>
          </cell>
          <cell r="L15">
            <v>1289</v>
          </cell>
          <cell r="M15">
            <v>1360</v>
          </cell>
          <cell r="N15">
            <v>1804</v>
          </cell>
          <cell r="O15">
            <v>1904</v>
          </cell>
          <cell r="P15">
            <v>1615</v>
          </cell>
          <cell r="Q15">
            <v>1704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C17">
            <v>60660</v>
          </cell>
          <cell r="D17">
            <v>0</v>
          </cell>
          <cell r="F17">
            <v>6876</v>
          </cell>
          <cell r="G17">
            <v>0</v>
          </cell>
          <cell r="H17">
            <v>3133</v>
          </cell>
          <cell r="I17">
            <v>0</v>
          </cell>
          <cell r="J17">
            <v>12379</v>
          </cell>
          <cell r="K17">
            <v>0</v>
          </cell>
          <cell r="L17">
            <v>8766</v>
          </cell>
          <cell r="M17">
            <v>0</v>
          </cell>
          <cell r="N17">
            <v>17305</v>
          </cell>
          <cell r="O17">
            <v>0</v>
          </cell>
          <cell r="P17">
            <v>12201</v>
          </cell>
          <cell r="Q17">
            <v>0</v>
          </cell>
          <cell r="R17">
            <v>0</v>
          </cell>
          <cell r="S17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K19">
            <v>0</v>
          </cell>
          <cell r="M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60660</v>
          </cell>
          <cell r="D21">
            <v>0</v>
          </cell>
          <cell r="F21">
            <v>6876</v>
          </cell>
          <cell r="G21">
            <v>0</v>
          </cell>
          <cell r="H21">
            <v>3133</v>
          </cell>
          <cell r="I21">
            <v>0</v>
          </cell>
          <cell r="J21">
            <v>12379</v>
          </cell>
          <cell r="K21">
            <v>0</v>
          </cell>
          <cell r="L21">
            <v>8766</v>
          </cell>
          <cell r="M21">
            <v>0</v>
          </cell>
          <cell r="N21">
            <v>17305</v>
          </cell>
          <cell r="O21">
            <v>0</v>
          </cell>
          <cell r="P21">
            <v>12201</v>
          </cell>
          <cell r="Q21">
            <v>0</v>
          </cell>
          <cell r="R21">
            <v>0</v>
          </cell>
          <cell r="S21">
            <v>0</v>
          </cell>
        </row>
        <row r="23">
          <cell r="B23" t="str">
            <v>Другие прочие платежи из прибыли</v>
          </cell>
          <cell r="C23">
            <v>0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B24" t="str">
            <v>Резерв по сомнительным долгам</v>
          </cell>
          <cell r="C24">
            <v>60660</v>
          </cell>
          <cell r="D24">
            <v>0</v>
          </cell>
          <cell r="F24">
            <v>6876</v>
          </cell>
          <cell r="G24">
            <v>0</v>
          </cell>
          <cell r="H24">
            <v>3133</v>
          </cell>
          <cell r="I24">
            <v>0</v>
          </cell>
          <cell r="J24">
            <v>12379</v>
          </cell>
          <cell r="K24">
            <v>0</v>
          </cell>
          <cell r="L24">
            <v>8766</v>
          </cell>
          <cell r="M24">
            <v>0</v>
          </cell>
          <cell r="N24">
            <v>17305</v>
          </cell>
          <cell r="O24">
            <v>0</v>
          </cell>
          <cell r="P24">
            <v>12201</v>
          </cell>
          <cell r="Q24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9274</v>
          </cell>
          <cell r="D27">
            <v>8233</v>
          </cell>
          <cell r="F27">
            <v>1356</v>
          </cell>
          <cell r="G27">
            <v>1316</v>
          </cell>
          <cell r="H27">
            <v>620</v>
          </cell>
          <cell r="I27">
            <v>601</v>
          </cell>
          <cell r="J27">
            <v>1179</v>
          </cell>
          <cell r="K27">
            <v>372</v>
          </cell>
          <cell r="L27">
            <v>1677</v>
          </cell>
          <cell r="M27">
            <v>1628</v>
          </cell>
          <cell r="N27">
            <v>2341</v>
          </cell>
          <cell r="O27">
            <v>2276</v>
          </cell>
          <cell r="P27">
            <v>2101</v>
          </cell>
          <cell r="Q27">
            <v>2040</v>
          </cell>
        </row>
        <row r="28">
          <cell r="C28">
            <v>31946.490557944409</v>
          </cell>
          <cell r="D28">
            <v>32075.919999999998</v>
          </cell>
          <cell r="F28">
            <v>4214.4399999999996</v>
          </cell>
          <cell r="G28">
            <v>4556.84</v>
          </cell>
          <cell r="H28">
            <v>1920.8</v>
          </cell>
          <cell r="I28">
            <v>2040.24</v>
          </cell>
          <cell r="J28">
            <v>4932.6905579444128</v>
          </cell>
          <cell r="K28">
            <v>4271.28</v>
          </cell>
          <cell r="L28">
            <v>5060.4799999999996</v>
          </cell>
          <cell r="M28">
            <v>4694.72</v>
          </cell>
          <cell r="N28">
            <v>10385.84</v>
          </cell>
          <cell r="O28">
            <v>10567.24</v>
          </cell>
          <cell r="P28">
            <v>5432.24</v>
          </cell>
          <cell r="Q28">
            <v>5945.6</v>
          </cell>
          <cell r="R28">
            <v>0</v>
          </cell>
          <cell r="S28">
            <v>0</v>
          </cell>
        </row>
        <row r="30">
          <cell r="C30">
            <v>2225.7600000000002</v>
          </cell>
          <cell r="D30">
            <v>1975.92</v>
          </cell>
          <cell r="F30">
            <v>325.44</v>
          </cell>
          <cell r="G30">
            <v>315.83999999999997</v>
          </cell>
          <cell r="H30">
            <v>148.80000000000001</v>
          </cell>
          <cell r="I30">
            <v>144.24</v>
          </cell>
          <cell r="J30">
            <v>282.95999999999998</v>
          </cell>
          <cell r="K30">
            <v>89.28</v>
          </cell>
          <cell r="L30">
            <v>402.48</v>
          </cell>
          <cell r="M30">
            <v>390.72</v>
          </cell>
          <cell r="N30">
            <v>561.84</v>
          </cell>
          <cell r="O30">
            <v>546.24</v>
          </cell>
          <cell r="P30">
            <v>504.24</v>
          </cell>
          <cell r="Q30">
            <v>489.6</v>
          </cell>
        </row>
        <row r="31">
          <cell r="C31">
            <v>29036</v>
          </cell>
          <cell r="D31">
            <v>30100</v>
          </cell>
          <cell r="F31">
            <v>3889</v>
          </cell>
          <cell r="G31">
            <v>4241</v>
          </cell>
          <cell r="H31">
            <v>1772</v>
          </cell>
          <cell r="I31">
            <v>1896</v>
          </cell>
          <cell r="J31">
            <v>3965</v>
          </cell>
          <cell r="K31">
            <v>4182</v>
          </cell>
          <cell r="L31">
            <v>4658</v>
          </cell>
          <cell r="M31">
            <v>4304</v>
          </cell>
          <cell r="N31">
            <v>9824</v>
          </cell>
          <cell r="O31">
            <v>10021</v>
          </cell>
          <cell r="P31">
            <v>4928</v>
          </cell>
          <cell r="Q31">
            <v>5456</v>
          </cell>
        </row>
        <row r="32">
          <cell r="C32">
            <v>684.73055794441257</v>
          </cell>
          <cell r="D32">
            <v>0</v>
          </cell>
          <cell r="F32">
            <v>0</v>
          </cell>
          <cell r="G32">
            <v>0</v>
          </cell>
          <cell r="J32">
            <v>684.73055794441257</v>
          </cell>
        </row>
        <row r="33">
          <cell r="C33">
            <v>0</v>
          </cell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5">
          <cell r="B35" t="str">
            <v>Сбор на содержание милиции</v>
          </cell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99896.490557944402</v>
          </cell>
          <cell r="D38">
            <v>39155.919999999998</v>
          </cell>
          <cell r="F38">
            <v>12256.439999999999</v>
          </cell>
          <cell r="G38">
            <v>5688.84</v>
          </cell>
          <cell r="H38">
            <v>5586.8</v>
          </cell>
          <cell r="I38">
            <v>2557.2399999999998</v>
          </cell>
          <cell r="J38">
            <v>17640.690557944414</v>
          </cell>
          <cell r="K38">
            <v>4591.28</v>
          </cell>
          <cell r="L38">
            <v>15268.48</v>
          </cell>
          <cell r="M38">
            <v>6094.72</v>
          </cell>
          <cell r="N38">
            <v>29703.84</v>
          </cell>
          <cell r="O38">
            <v>12524.24</v>
          </cell>
          <cell r="P38">
            <v>19440.239999999998</v>
          </cell>
          <cell r="Q38">
            <v>7699.6</v>
          </cell>
          <cell r="R38">
            <v>0</v>
          </cell>
          <cell r="S38">
            <v>0</v>
          </cell>
        </row>
      </sheetData>
      <sheetData sheetId="33" refreshError="1">
        <row r="4">
          <cell r="F4" t="str">
            <v>СЦТ1</v>
          </cell>
          <cell r="H4" t="str">
            <v>СЦТ2</v>
          </cell>
          <cell r="J4" t="str">
            <v>СЦТ3</v>
          </cell>
        </row>
        <row r="9">
          <cell r="C9">
            <v>0</v>
          </cell>
          <cell r="D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C12">
            <v>770</v>
          </cell>
          <cell r="D12">
            <v>200</v>
          </cell>
          <cell r="F12">
            <v>408</v>
          </cell>
          <cell r="G12">
            <v>107</v>
          </cell>
          <cell r="H12">
            <v>209</v>
          </cell>
          <cell r="I12">
            <v>53</v>
          </cell>
          <cell r="J12">
            <v>153</v>
          </cell>
          <cell r="K12">
            <v>40</v>
          </cell>
          <cell r="L12">
            <v>0</v>
          </cell>
          <cell r="M12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6520</v>
          </cell>
          <cell r="D15">
            <v>6880</v>
          </cell>
          <cell r="F15">
            <v>3427</v>
          </cell>
          <cell r="G15">
            <v>3616</v>
          </cell>
          <cell r="H15">
            <v>1804</v>
          </cell>
          <cell r="I15">
            <v>1904</v>
          </cell>
          <cell r="J15">
            <v>1289</v>
          </cell>
          <cell r="K15">
            <v>1360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60660</v>
          </cell>
          <cell r="D17">
            <v>0</v>
          </cell>
          <cell r="F17">
            <v>34589</v>
          </cell>
          <cell r="G17">
            <v>0</v>
          </cell>
          <cell r="H17">
            <v>17305</v>
          </cell>
          <cell r="I17">
            <v>0</v>
          </cell>
          <cell r="J17">
            <v>8766</v>
          </cell>
          <cell r="K17">
            <v>0</v>
          </cell>
          <cell r="L17">
            <v>0</v>
          </cell>
          <cell r="M17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C21">
            <v>60660</v>
          </cell>
          <cell r="D21">
            <v>0</v>
          </cell>
          <cell r="F21">
            <v>34589</v>
          </cell>
          <cell r="G21">
            <v>0</v>
          </cell>
          <cell r="H21">
            <v>17305</v>
          </cell>
          <cell r="I21">
            <v>0</v>
          </cell>
          <cell r="J21">
            <v>8766</v>
          </cell>
          <cell r="K21">
            <v>0</v>
          </cell>
          <cell r="L21">
            <v>0</v>
          </cell>
          <cell r="M21">
            <v>0</v>
          </cell>
        </row>
        <row r="23">
          <cell r="B23" t="str">
            <v>Другие прочие платежи из прибыли</v>
          </cell>
          <cell r="C23" t="e">
            <v>#NAME?</v>
          </cell>
          <cell r="D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</row>
        <row r="24">
          <cell r="B24" t="str">
            <v>Резерв по сомнительным долгам</v>
          </cell>
          <cell r="C24" t="e">
            <v>#NAME?</v>
          </cell>
          <cell r="D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</row>
        <row r="25">
          <cell r="C25" t="e">
            <v>#NAME?</v>
          </cell>
          <cell r="D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</row>
        <row r="27">
          <cell r="C27">
            <v>9274</v>
          </cell>
          <cell r="D27">
            <v>8233</v>
          </cell>
          <cell r="F27">
            <v>5256</v>
          </cell>
          <cell r="G27">
            <v>4329</v>
          </cell>
          <cell r="H27">
            <v>2341</v>
          </cell>
          <cell r="I27">
            <v>2276</v>
          </cell>
          <cell r="J27">
            <v>1677</v>
          </cell>
          <cell r="K27">
            <v>1628</v>
          </cell>
          <cell r="L27">
            <v>0</v>
          </cell>
          <cell r="M27">
            <v>0</v>
          </cell>
        </row>
        <row r="28">
          <cell r="C28">
            <v>31946.490557944413</v>
          </cell>
          <cell r="D28">
            <v>32075.919999999998</v>
          </cell>
          <cell r="F28">
            <v>16500.170557944413</v>
          </cell>
          <cell r="G28">
            <v>16813.96</v>
          </cell>
          <cell r="H28">
            <v>10385.84</v>
          </cell>
          <cell r="I28">
            <v>10567.24</v>
          </cell>
          <cell r="J28">
            <v>5060.4799999999996</v>
          </cell>
          <cell r="K28">
            <v>4694.72</v>
          </cell>
          <cell r="L28">
            <v>0</v>
          </cell>
          <cell r="M28">
            <v>0</v>
          </cell>
        </row>
        <row r="30">
          <cell r="C30">
            <v>2225.7600000000002</v>
          </cell>
          <cell r="D30">
            <v>1975.92</v>
          </cell>
          <cell r="F30">
            <v>1261.44</v>
          </cell>
          <cell r="G30">
            <v>1038.96</v>
          </cell>
          <cell r="H30">
            <v>561.84</v>
          </cell>
          <cell r="I30">
            <v>546.24</v>
          </cell>
          <cell r="J30">
            <v>402.48</v>
          </cell>
          <cell r="K30">
            <v>390.72</v>
          </cell>
          <cell r="L30">
            <v>0</v>
          </cell>
          <cell r="M30">
            <v>0</v>
          </cell>
        </row>
        <row r="31">
          <cell r="C31">
            <v>29036</v>
          </cell>
          <cell r="D31">
            <v>30100</v>
          </cell>
          <cell r="F31">
            <v>14554</v>
          </cell>
          <cell r="G31">
            <v>15775</v>
          </cell>
          <cell r="H31">
            <v>9824</v>
          </cell>
          <cell r="I31">
            <v>10021</v>
          </cell>
          <cell r="J31">
            <v>4658</v>
          </cell>
          <cell r="K31">
            <v>4304</v>
          </cell>
          <cell r="L31">
            <v>0</v>
          </cell>
          <cell r="M31">
            <v>0</v>
          </cell>
        </row>
        <row r="32">
          <cell r="C32">
            <v>684.73055794441257</v>
          </cell>
          <cell r="D32">
            <v>0</v>
          </cell>
          <cell r="F32">
            <v>684.73055794441257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>
            <v>0</v>
          </cell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5">
          <cell r="B35" t="str">
            <v>Сбор на содержание милиции</v>
          </cell>
          <cell r="C35" t="e">
            <v>#NAME?</v>
          </cell>
          <cell r="D35" t="e">
            <v>#NAME?</v>
          </cell>
          <cell r="F35" t="e">
            <v>#NAME?</v>
          </cell>
          <cell r="G35" t="e">
            <v>#NAME?</v>
          </cell>
          <cell r="H35" t="e">
            <v>#NAME?</v>
          </cell>
          <cell r="I35" t="e">
            <v>#NAME?</v>
          </cell>
          <cell r="J35" t="e">
            <v>#NAME?</v>
          </cell>
          <cell r="K35" t="e">
            <v>#NAME?</v>
          </cell>
          <cell r="L35" t="e">
            <v>#NAME?</v>
          </cell>
          <cell r="M35" t="e">
            <v>#NAME?</v>
          </cell>
        </row>
        <row r="36">
          <cell r="C36" t="e">
            <v>#NAME?</v>
          </cell>
          <cell r="D36" t="e">
            <v>#NAME?</v>
          </cell>
          <cell r="F36" t="e">
            <v>#NAME?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</row>
        <row r="38">
          <cell r="C38">
            <v>99896.490557944402</v>
          </cell>
          <cell r="D38">
            <v>39155.919999999998</v>
          </cell>
          <cell r="F38">
            <v>54924.17055794441</v>
          </cell>
          <cell r="G38">
            <v>20536.96</v>
          </cell>
          <cell r="H38">
            <v>29703.84</v>
          </cell>
          <cell r="I38">
            <v>12524.24</v>
          </cell>
          <cell r="J38">
            <v>15268.48</v>
          </cell>
          <cell r="K38">
            <v>6094.72</v>
          </cell>
          <cell r="L38">
            <v>0</v>
          </cell>
          <cell r="M38">
            <v>0</v>
          </cell>
        </row>
      </sheetData>
      <sheetData sheetId="34" refreshError="1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B13" t="str">
            <v>ВН</v>
          </cell>
          <cell r="C13">
            <v>0</v>
          </cell>
          <cell r="E13">
            <v>0</v>
          </cell>
        </row>
        <row r="14">
          <cell r="B14" t="str">
            <v>СН1</v>
          </cell>
          <cell r="C14">
            <v>0</v>
          </cell>
          <cell r="E14">
            <v>0</v>
          </cell>
        </row>
        <row r="15">
          <cell r="B15" t="str">
            <v>СН2</v>
          </cell>
          <cell r="C15">
            <v>0</v>
          </cell>
          <cell r="E15">
            <v>0</v>
          </cell>
        </row>
        <row r="16">
          <cell r="B16" t="str">
            <v>НН</v>
          </cell>
          <cell r="C16">
            <v>0</v>
          </cell>
          <cell r="E16">
            <v>0</v>
          </cell>
        </row>
        <row r="17">
          <cell r="C17">
            <v>633.76</v>
          </cell>
          <cell r="D17">
            <v>0</v>
          </cell>
          <cell r="E17">
            <v>818</v>
          </cell>
          <cell r="F17">
            <v>0</v>
          </cell>
        </row>
        <row r="19">
          <cell r="C19">
            <v>0</v>
          </cell>
          <cell r="E19">
            <v>0</v>
          </cell>
          <cell r="F19">
            <v>0</v>
          </cell>
        </row>
        <row r="20">
          <cell r="C20">
            <v>12924</v>
          </cell>
          <cell r="E20">
            <v>12463</v>
          </cell>
          <cell r="F20">
            <v>1760</v>
          </cell>
        </row>
        <row r="21">
          <cell r="C21">
            <v>21005</v>
          </cell>
          <cell r="E21">
            <v>18622</v>
          </cell>
          <cell r="F21">
            <v>0</v>
          </cell>
        </row>
        <row r="22">
          <cell r="C22">
            <v>94583</v>
          </cell>
          <cell r="D22">
            <v>0</v>
          </cell>
          <cell r="E22">
            <v>36391</v>
          </cell>
          <cell r="F22">
            <v>373</v>
          </cell>
        </row>
        <row r="24">
          <cell r="C24">
            <v>36565</v>
          </cell>
          <cell r="E24">
            <v>14269</v>
          </cell>
        </row>
        <row r="25">
          <cell r="C25">
            <v>8000</v>
          </cell>
          <cell r="E25">
            <v>8580</v>
          </cell>
          <cell r="F25">
            <v>198</v>
          </cell>
        </row>
        <row r="26">
          <cell r="C26">
            <v>50018</v>
          </cell>
          <cell r="D26">
            <v>0</v>
          </cell>
          <cell r="E26">
            <v>13542</v>
          </cell>
          <cell r="F26">
            <v>175</v>
          </cell>
        </row>
        <row r="28">
          <cell r="B28" t="str">
            <v>Другие прочие платежи из прибыли</v>
          </cell>
          <cell r="C28">
            <v>13482</v>
          </cell>
          <cell r="E28">
            <v>13542</v>
          </cell>
          <cell r="F28">
            <v>175</v>
          </cell>
        </row>
        <row r="29">
          <cell r="B29" t="str">
            <v>Резерв по сомнительным долгам</v>
          </cell>
          <cell r="C29">
            <v>36536</v>
          </cell>
        </row>
        <row r="32">
          <cell r="C32">
            <v>55866</v>
          </cell>
          <cell r="D32">
            <v>0</v>
          </cell>
          <cell r="E32">
            <v>52843</v>
          </cell>
          <cell r="F32">
            <v>2502</v>
          </cell>
        </row>
        <row r="33">
          <cell r="C33">
            <v>39906.839999999997</v>
          </cell>
          <cell r="D33">
            <v>0</v>
          </cell>
          <cell r="E33">
            <v>35141.32</v>
          </cell>
          <cell r="F33">
            <v>1000</v>
          </cell>
        </row>
        <row r="35">
          <cell r="C35">
            <v>13407.84</v>
          </cell>
          <cell r="D35">
            <v>0</v>
          </cell>
          <cell r="E35">
            <v>12682.32</v>
          </cell>
          <cell r="F35">
            <v>600.48</v>
          </cell>
        </row>
        <row r="36">
          <cell r="B36" t="str">
            <v>ВН</v>
          </cell>
          <cell r="C36">
            <v>0</v>
          </cell>
          <cell r="E36">
            <v>0</v>
          </cell>
        </row>
        <row r="37">
          <cell r="B37" t="str">
            <v>СН1</v>
          </cell>
          <cell r="C37">
            <v>0</v>
          </cell>
          <cell r="E37">
            <v>0</v>
          </cell>
        </row>
        <row r="38">
          <cell r="B38" t="str">
            <v>СН2</v>
          </cell>
          <cell r="C38">
            <v>0</v>
          </cell>
          <cell r="E38">
            <v>0</v>
          </cell>
        </row>
        <row r="39">
          <cell r="B39" t="str">
            <v>НН</v>
          </cell>
          <cell r="C39">
            <v>0</v>
          </cell>
          <cell r="E39">
            <v>0</v>
          </cell>
        </row>
        <row r="40">
          <cell r="C40">
            <v>26499</v>
          </cell>
          <cell r="D40">
            <v>0</v>
          </cell>
          <cell r="E40">
            <v>22459</v>
          </cell>
          <cell r="F40">
            <v>380.52</v>
          </cell>
        </row>
        <row r="41">
          <cell r="B41" t="str">
            <v>ВН</v>
          </cell>
          <cell r="C41">
            <v>11827.999</v>
          </cell>
          <cell r="E41">
            <v>12071.353999999999</v>
          </cell>
        </row>
        <row r="42">
          <cell r="B42" t="str">
            <v>СН1</v>
          </cell>
          <cell r="C42">
            <v>2687.7350000000001</v>
          </cell>
          <cell r="E42">
            <v>2617.9189999999999</v>
          </cell>
        </row>
        <row r="43">
          <cell r="B43" t="str">
            <v>СН2</v>
          </cell>
          <cell r="C43">
            <v>1726.3040000000001</v>
          </cell>
          <cell r="E43">
            <v>1697.1489999999999</v>
          </cell>
        </row>
        <row r="44">
          <cell r="B44" t="str">
            <v>НН</v>
          </cell>
          <cell r="C44">
            <v>1165.2950000000001</v>
          </cell>
          <cell r="E44">
            <v>1163.9390000000001</v>
          </cell>
        </row>
        <row r="45">
          <cell r="F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19</v>
          </cell>
        </row>
        <row r="48">
          <cell r="B48" t="str">
            <v>Сбор на содержание милиции</v>
          </cell>
          <cell r="F48">
            <v>19</v>
          </cell>
        </row>
        <row r="51">
          <cell r="C51">
            <v>169052.6</v>
          </cell>
          <cell r="D51">
            <v>0</v>
          </cell>
          <cell r="E51">
            <v>103435.32</v>
          </cell>
          <cell r="F51">
            <v>3133</v>
          </cell>
        </row>
        <row r="53">
          <cell r="B53" t="str">
            <v>ВН</v>
          </cell>
          <cell r="C53">
            <v>58047.17606044501</v>
          </cell>
          <cell r="E53">
            <v>38247.745278444279</v>
          </cell>
        </row>
        <row r="54">
          <cell r="B54" t="str">
            <v>СН1</v>
          </cell>
          <cell r="C54">
            <v>28536.52552543877</v>
          </cell>
          <cell r="E54">
            <v>17257.471192449048</v>
          </cell>
        </row>
        <row r="55">
          <cell r="B55" t="str">
            <v>СН2</v>
          </cell>
          <cell r="C55">
            <v>54668.096786253809</v>
          </cell>
          <cell r="E55">
            <v>31680.917017827956</v>
          </cell>
        </row>
        <row r="56">
          <cell r="B56" t="str">
            <v>НН</v>
          </cell>
          <cell r="C56">
            <v>27801.041627862382</v>
          </cell>
          <cell r="E56">
            <v>16249.186511278718</v>
          </cell>
        </row>
      </sheetData>
      <sheetData sheetId="35" refreshError="1">
        <row r="4">
          <cell r="F4" t="str">
            <v>СЦТ1</v>
          </cell>
          <cell r="H4" t="str">
            <v>СЦТ2</v>
          </cell>
          <cell r="J4" t="str">
            <v>СЦТ3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2282</v>
          </cell>
          <cell r="D17">
            <v>2431</v>
          </cell>
          <cell r="F17">
            <v>1700</v>
          </cell>
          <cell r="G17">
            <v>1811</v>
          </cell>
          <cell r="H17">
            <v>285</v>
          </cell>
          <cell r="I17">
            <v>304</v>
          </cell>
          <cell r="J17">
            <v>297</v>
          </cell>
          <cell r="K17">
            <v>316</v>
          </cell>
        </row>
        <row r="18">
          <cell r="C18">
            <v>0</v>
          </cell>
          <cell r="D18">
            <v>0</v>
          </cell>
        </row>
        <row r="19">
          <cell r="C19">
            <v>12356.450426772932</v>
          </cell>
          <cell r="D19">
            <v>2396</v>
          </cell>
          <cell r="F19">
            <v>8073.819404707293</v>
          </cell>
          <cell r="G19">
            <v>1786</v>
          </cell>
          <cell r="H19">
            <v>2853.6454478358528</v>
          </cell>
          <cell r="I19">
            <v>299</v>
          </cell>
          <cell r="J19">
            <v>1428.9855742297857</v>
          </cell>
          <cell r="K19">
            <v>311</v>
          </cell>
          <cell r="L19">
            <v>0</v>
          </cell>
          <cell r="M19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12356.450426772932</v>
          </cell>
          <cell r="D23">
            <v>2396</v>
          </cell>
          <cell r="F23">
            <v>8073.819404707293</v>
          </cell>
          <cell r="G23">
            <v>1786</v>
          </cell>
          <cell r="H23">
            <v>2853.6454478358528</v>
          </cell>
          <cell r="I23">
            <v>299</v>
          </cell>
          <cell r="J23">
            <v>1428.9855742297857</v>
          </cell>
          <cell r="K23">
            <v>311</v>
          </cell>
          <cell r="L23">
            <v>0</v>
          </cell>
          <cell r="M23">
            <v>0</v>
          </cell>
        </row>
        <row r="25">
          <cell r="B25" t="str">
            <v>Другие прочие платежи из прибыли</v>
          </cell>
          <cell r="C25">
            <v>2250</v>
          </cell>
          <cell r="D25">
            <v>2396</v>
          </cell>
          <cell r="F25">
            <v>1677</v>
          </cell>
          <cell r="G25">
            <v>1786</v>
          </cell>
          <cell r="H25">
            <v>281</v>
          </cell>
          <cell r="I25">
            <v>299</v>
          </cell>
          <cell r="J25">
            <v>292</v>
          </cell>
          <cell r="K25">
            <v>311</v>
          </cell>
        </row>
        <row r="26">
          <cell r="B26" t="str">
            <v>Резерв по сомнительным долгам</v>
          </cell>
          <cell r="C26">
            <v>10106.450426772932</v>
          </cell>
          <cell r="D26">
            <v>0</v>
          </cell>
          <cell r="F26">
            <v>6396.819404707293</v>
          </cell>
          <cell r="G26">
            <v>0</v>
          </cell>
          <cell r="H26">
            <v>2572.6454478358528</v>
          </cell>
          <cell r="I26">
            <v>0</v>
          </cell>
          <cell r="J26">
            <v>1136.9855742297857</v>
          </cell>
          <cell r="K26">
            <v>0</v>
          </cell>
        </row>
        <row r="27">
          <cell r="C27">
            <v>0</v>
          </cell>
          <cell r="D27">
            <v>0</v>
          </cell>
        </row>
        <row r="29">
          <cell r="C29">
            <v>5270</v>
          </cell>
          <cell r="D29">
            <v>5613</v>
          </cell>
          <cell r="F29">
            <v>3927</v>
          </cell>
          <cell r="G29">
            <v>4183</v>
          </cell>
          <cell r="H29">
            <v>658</v>
          </cell>
          <cell r="I29">
            <v>701</v>
          </cell>
          <cell r="J29">
            <v>685</v>
          </cell>
          <cell r="K29">
            <v>729</v>
          </cell>
        </row>
        <row r="30">
          <cell r="C30">
            <v>23236.800000000003</v>
          </cell>
          <cell r="D30">
            <v>23973.119999999999</v>
          </cell>
          <cell r="F30">
            <v>15294.48</v>
          </cell>
          <cell r="G30">
            <v>15966.92</v>
          </cell>
          <cell r="H30">
            <v>1640.92</v>
          </cell>
          <cell r="I30">
            <v>1436.24</v>
          </cell>
          <cell r="J30">
            <v>6301.4</v>
          </cell>
          <cell r="K30">
            <v>6569.96</v>
          </cell>
          <cell r="L30">
            <v>0</v>
          </cell>
          <cell r="M30">
            <v>0</v>
          </cell>
        </row>
        <row r="32">
          <cell r="C32">
            <v>1264.8000000000002</v>
          </cell>
          <cell r="D32">
            <v>1347.12</v>
          </cell>
          <cell r="F32">
            <v>942.48</v>
          </cell>
          <cell r="G32">
            <v>1003.92</v>
          </cell>
          <cell r="H32">
            <v>157.91999999999999</v>
          </cell>
          <cell r="I32">
            <v>168.24</v>
          </cell>
          <cell r="J32">
            <v>164.4</v>
          </cell>
          <cell r="K32">
            <v>174.96</v>
          </cell>
        </row>
        <row r="33">
          <cell r="C33">
            <v>21972</v>
          </cell>
          <cell r="D33">
            <v>22626</v>
          </cell>
          <cell r="F33">
            <v>14352</v>
          </cell>
          <cell r="G33">
            <v>14963</v>
          </cell>
          <cell r="H33">
            <v>1483</v>
          </cell>
          <cell r="I33">
            <v>1268</v>
          </cell>
          <cell r="J33">
            <v>6137</v>
          </cell>
          <cell r="K33">
            <v>6395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B37" t="str">
            <v>Сбор на содержание милиции</v>
          </cell>
          <cell r="C37">
            <v>0</v>
          </cell>
          <cell r="D37">
            <v>0</v>
          </cell>
        </row>
        <row r="38">
          <cell r="C38">
            <v>0</v>
          </cell>
          <cell r="D38">
            <v>0</v>
          </cell>
        </row>
        <row r="40">
          <cell r="C40">
            <v>37875.250426772938</v>
          </cell>
          <cell r="D40">
            <v>28800.12</v>
          </cell>
          <cell r="F40">
            <v>25068.299404707293</v>
          </cell>
          <cell r="G40">
            <v>19563.919999999998</v>
          </cell>
          <cell r="H40">
            <v>4779.5654478358529</v>
          </cell>
          <cell r="I40">
            <v>2039.24</v>
          </cell>
          <cell r="J40">
            <v>8027.3855742297856</v>
          </cell>
          <cell r="K40">
            <v>7196.96</v>
          </cell>
          <cell r="L40">
            <v>0</v>
          </cell>
          <cell r="M40">
            <v>0</v>
          </cell>
        </row>
        <row r="42">
          <cell r="C42">
            <v>37875.250426772931</v>
          </cell>
          <cell r="D42">
            <v>28800.12</v>
          </cell>
          <cell r="F42">
            <v>25068.299404707293</v>
          </cell>
          <cell r="G42">
            <v>19563.919999999998</v>
          </cell>
          <cell r="H42">
            <v>4779.5654478358529</v>
          </cell>
          <cell r="I42">
            <v>2039.24</v>
          </cell>
          <cell r="J42">
            <v>8027.3855742297856</v>
          </cell>
          <cell r="K42">
            <v>7196.96</v>
          </cell>
          <cell r="L42">
            <v>0</v>
          </cell>
          <cell r="M42">
            <v>0</v>
          </cell>
        </row>
        <row r="43">
          <cell r="C43">
            <v>0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</sheetData>
      <sheetData sheetId="36" refreshError="1">
        <row r="5">
          <cell r="H5" t="str">
            <v>СЦТ1</v>
          </cell>
          <cell r="I5" t="str">
            <v>СЦТ2</v>
          </cell>
          <cell r="J5" t="str">
            <v>СЦТ3</v>
          </cell>
          <cell r="M5" t="str">
            <v>Всего</v>
          </cell>
        </row>
        <row r="7">
          <cell r="H7" t="e">
            <v>#NAME?</v>
          </cell>
          <cell r="I7" t="e">
            <v>#NAME?</v>
          </cell>
          <cell r="J7" t="e">
            <v>#NAME?</v>
          </cell>
          <cell r="K7" t="e">
            <v>#NAME?</v>
          </cell>
          <cell r="M7" t="e">
            <v>#NAME?</v>
          </cell>
        </row>
        <row r="8">
          <cell r="E8" t="e">
            <v>#NAME?</v>
          </cell>
          <cell r="F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M8" t="e">
            <v>#NAME?</v>
          </cell>
          <cell r="N8" t="e">
            <v>#NAME?</v>
          </cell>
        </row>
        <row r="10">
          <cell r="E10" t="e">
            <v>#NAME?</v>
          </cell>
          <cell r="F10" t="e">
            <v>#NAME?</v>
          </cell>
          <cell r="H10" t="e">
            <v>#NAME?</v>
          </cell>
          <cell r="I10">
            <v>0</v>
          </cell>
          <cell r="J10">
            <v>0</v>
          </cell>
          <cell r="K10">
            <v>0</v>
          </cell>
          <cell r="M10" t="e">
            <v>#NAME?</v>
          </cell>
          <cell r="N10" t="e">
            <v>#NAME?</v>
          </cell>
        </row>
        <row r="11">
          <cell r="E11" t="e">
            <v>#NAME?</v>
          </cell>
          <cell r="F11" t="e">
            <v>#NAME?</v>
          </cell>
          <cell r="H11" t="e">
            <v>#NAME?</v>
          </cell>
          <cell r="I11">
            <v>0</v>
          </cell>
          <cell r="J11">
            <v>0</v>
          </cell>
          <cell r="K11">
            <v>0</v>
          </cell>
          <cell r="M11" t="e">
            <v>#NAME?</v>
          </cell>
          <cell r="N11" t="e">
            <v>#NAME?</v>
          </cell>
        </row>
        <row r="12">
          <cell r="E12" t="e">
            <v>#NAME?</v>
          </cell>
          <cell r="F12" t="e">
            <v>#NAME?</v>
          </cell>
          <cell r="H12" t="e">
            <v>#NAME?</v>
          </cell>
          <cell r="I12">
            <v>0</v>
          </cell>
          <cell r="J12">
            <v>0</v>
          </cell>
          <cell r="K12">
            <v>0</v>
          </cell>
          <cell r="M12" t="e">
            <v>#NAME?</v>
          </cell>
          <cell r="N12" t="e">
            <v>#NAME?</v>
          </cell>
        </row>
        <row r="13">
          <cell r="E13" t="e">
            <v>#NAME?</v>
          </cell>
          <cell r="F13" t="e">
            <v>#NAME?</v>
          </cell>
          <cell r="H13">
            <v>0</v>
          </cell>
          <cell r="I13">
            <v>0</v>
          </cell>
          <cell r="J13" t="e">
            <v>#NAME?</v>
          </cell>
          <cell r="K13">
            <v>0</v>
          </cell>
          <cell r="M13" t="e">
            <v>#NAME?</v>
          </cell>
          <cell r="N13" t="e">
            <v>#NAME?</v>
          </cell>
        </row>
        <row r="14">
          <cell r="E14" t="e">
            <v>#NAME?</v>
          </cell>
          <cell r="F14" t="e">
            <v>#NAME?</v>
          </cell>
          <cell r="H14">
            <v>0</v>
          </cell>
          <cell r="I14" t="e">
            <v>#NAME?</v>
          </cell>
          <cell r="J14">
            <v>0</v>
          </cell>
          <cell r="K14">
            <v>0</v>
          </cell>
          <cell r="M14" t="e">
            <v>#NAME?</v>
          </cell>
          <cell r="N14" t="e">
            <v>#NAME?</v>
          </cell>
        </row>
        <row r="15">
          <cell r="E15" t="e">
            <v>#NAME?</v>
          </cell>
          <cell r="F15" t="e">
            <v>#NAME?</v>
          </cell>
          <cell r="H15" t="e">
            <v>#NAME?</v>
          </cell>
          <cell r="I15">
            <v>0</v>
          </cell>
          <cell r="J15">
            <v>0</v>
          </cell>
          <cell r="K15">
            <v>0</v>
          </cell>
          <cell r="M15" t="e">
            <v>#NAME?</v>
          </cell>
          <cell r="N15" t="e">
            <v>#NAME?</v>
          </cell>
        </row>
        <row r="16">
          <cell r="E16" t="e">
            <v>#NAME?</v>
          </cell>
          <cell r="F16" t="e">
            <v>#NAME?</v>
          </cell>
          <cell r="H16">
            <v>0</v>
          </cell>
          <cell r="I16">
            <v>0</v>
          </cell>
          <cell r="J16">
            <v>0</v>
          </cell>
          <cell r="K16" t="e">
            <v>#NAME?</v>
          </cell>
          <cell r="M16" t="e">
            <v>#NAME?</v>
          </cell>
          <cell r="N16" t="e">
            <v>#NAME?</v>
          </cell>
        </row>
        <row r="17">
          <cell r="E17" t="e">
            <v>#NAME?</v>
          </cell>
          <cell r="F17" t="e">
            <v>#NAME?</v>
          </cell>
          <cell r="H17">
            <v>0</v>
          </cell>
          <cell r="I17">
            <v>0</v>
          </cell>
          <cell r="J17">
            <v>0</v>
          </cell>
          <cell r="K17" t="e">
            <v>#NAME?</v>
          </cell>
          <cell r="M17" t="e">
            <v>#NAME?</v>
          </cell>
          <cell r="N17" t="e">
            <v>#NAME?</v>
          </cell>
        </row>
        <row r="18">
          <cell r="E18" t="e">
            <v>#NAME?</v>
          </cell>
          <cell r="F18" t="e">
            <v>#NAME?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M18" t="e">
            <v>#NAME?</v>
          </cell>
          <cell r="N18" t="e">
            <v>#NAME?</v>
          </cell>
        </row>
        <row r="20">
          <cell r="E20">
            <v>1124033.8049999999</v>
          </cell>
          <cell r="F20">
            <v>1327834.2335999999</v>
          </cell>
          <cell r="N20">
            <v>1327834.2335999999</v>
          </cell>
        </row>
        <row r="21">
          <cell r="E21">
            <v>198697.06400000001</v>
          </cell>
          <cell r="F21">
            <v>286900.5</v>
          </cell>
          <cell r="N21">
            <v>286900.5</v>
          </cell>
        </row>
        <row r="22">
          <cell r="E22">
            <v>320412.0367</v>
          </cell>
          <cell r="F22">
            <v>356344.38</v>
          </cell>
          <cell r="N22">
            <v>356344.38</v>
          </cell>
        </row>
        <row r="24">
          <cell r="E24" t="e">
            <v>#NAME?</v>
          </cell>
          <cell r="F24" t="e">
            <v>#NAME?</v>
          </cell>
          <cell r="N24" t="e">
            <v>#NAME?</v>
          </cell>
        </row>
        <row r="25">
          <cell r="E25" t="e">
            <v>#NAME?</v>
          </cell>
          <cell r="F25" t="e">
            <v>#NAME?</v>
          </cell>
          <cell r="N25" t="e">
            <v>#NAME?</v>
          </cell>
        </row>
        <row r="26">
          <cell r="E26" t="e">
            <v>#NAME?</v>
          </cell>
          <cell r="F26" t="e">
            <v>#NAME?</v>
          </cell>
          <cell r="N26" t="e">
            <v>#NAME?</v>
          </cell>
        </row>
        <row r="30"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M30" t="e">
            <v>#NAME?</v>
          </cell>
        </row>
        <row r="31">
          <cell r="E31" t="e">
            <v>#NAME?</v>
          </cell>
          <cell r="F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  <cell r="K31" t="e">
            <v>#NAME?</v>
          </cell>
          <cell r="M31" t="e">
            <v>#NAME?</v>
          </cell>
          <cell r="N31" t="e">
            <v>#NAME?</v>
          </cell>
        </row>
        <row r="33">
          <cell r="E33" t="e">
            <v>#NAME?</v>
          </cell>
          <cell r="F33" t="e">
            <v>#NAME?</v>
          </cell>
          <cell r="H33" t="e">
            <v>#NAME?</v>
          </cell>
          <cell r="I33">
            <v>0</v>
          </cell>
          <cell r="J33">
            <v>0</v>
          </cell>
          <cell r="K33">
            <v>0</v>
          </cell>
          <cell r="M33" t="e">
            <v>#NAME?</v>
          </cell>
          <cell r="N33" t="e">
            <v>#NAME?</v>
          </cell>
        </row>
        <row r="34">
          <cell r="E34" t="e">
            <v>#NAME?</v>
          </cell>
          <cell r="F34" t="e">
            <v>#NAME?</v>
          </cell>
          <cell r="H34" t="e">
            <v>#NAME?</v>
          </cell>
          <cell r="I34">
            <v>0</v>
          </cell>
          <cell r="J34">
            <v>0</v>
          </cell>
          <cell r="K34">
            <v>0</v>
          </cell>
          <cell r="M34" t="e">
            <v>#NAME?</v>
          </cell>
          <cell r="N34" t="e">
            <v>#NAME?</v>
          </cell>
        </row>
        <row r="35">
          <cell r="E35" t="e">
            <v>#NAME?</v>
          </cell>
          <cell r="F35" t="e">
            <v>#NAME?</v>
          </cell>
          <cell r="H35" t="e">
            <v>#NAME?</v>
          </cell>
          <cell r="I35">
            <v>0</v>
          </cell>
          <cell r="J35">
            <v>0</v>
          </cell>
          <cell r="K35">
            <v>0</v>
          </cell>
          <cell r="M35" t="e">
            <v>#NAME?</v>
          </cell>
          <cell r="N35" t="e">
            <v>#NAME?</v>
          </cell>
        </row>
        <row r="36">
          <cell r="E36" t="e">
            <v>#NAME?</v>
          </cell>
          <cell r="F36" t="e">
            <v>#NAME?</v>
          </cell>
          <cell r="H36">
            <v>0</v>
          </cell>
          <cell r="I36">
            <v>0</v>
          </cell>
          <cell r="J36" t="e">
            <v>#NAME?</v>
          </cell>
          <cell r="K36">
            <v>0</v>
          </cell>
          <cell r="M36" t="e">
            <v>#NAME?</v>
          </cell>
          <cell r="N36" t="e">
            <v>#NAME?</v>
          </cell>
        </row>
        <row r="37">
          <cell r="E37" t="e">
            <v>#NAME?</v>
          </cell>
          <cell r="F37" t="e">
            <v>#NAME?</v>
          </cell>
          <cell r="H37">
            <v>0</v>
          </cell>
          <cell r="I37" t="e">
            <v>#NAME?</v>
          </cell>
          <cell r="J37">
            <v>0</v>
          </cell>
          <cell r="K37">
            <v>0</v>
          </cell>
          <cell r="M37" t="e">
            <v>#NAME?</v>
          </cell>
          <cell r="N37" t="e">
            <v>#NAME?</v>
          </cell>
        </row>
        <row r="38">
          <cell r="E38" t="e">
            <v>#NAME?</v>
          </cell>
          <cell r="F38" t="e">
            <v>#NAME?</v>
          </cell>
          <cell r="H38" t="e">
            <v>#NAME?</v>
          </cell>
          <cell r="I38">
            <v>0</v>
          </cell>
          <cell r="J38">
            <v>0</v>
          </cell>
          <cell r="K38">
            <v>0</v>
          </cell>
          <cell r="M38" t="e">
            <v>#NAME?</v>
          </cell>
          <cell r="N38" t="e">
            <v>#NAME?</v>
          </cell>
        </row>
        <row r="39">
          <cell r="E39" t="e">
            <v>#NAME?</v>
          </cell>
          <cell r="F39" t="e">
            <v>#NAME?</v>
          </cell>
          <cell r="H39">
            <v>0</v>
          </cell>
          <cell r="I39">
            <v>0</v>
          </cell>
          <cell r="J39">
            <v>0</v>
          </cell>
          <cell r="K39" t="e">
            <v>#NAME?</v>
          </cell>
          <cell r="M39" t="e">
            <v>#NAME?</v>
          </cell>
          <cell r="N39" t="e">
            <v>#NAME?</v>
          </cell>
        </row>
        <row r="40">
          <cell r="E40" t="e">
            <v>#NAME?</v>
          </cell>
          <cell r="F40" t="e">
            <v>#NAME?</v>
          </cell>
          <cell r="H40">
            <v>0</v>
          </cell>
          <cell r="I40">
            <v>0</v>
          </cell>
          <cell r="J40">
            <v>0</v>
          </cell>
          <cell r="K40" t="e">
            <v>#NAME?</v>
          </cell>
          <cell r="M40" t="e">
            <v>#NAME?</v>
          </cell>
          <cell r="N40" t="e">
            <v>#NAME?</v>
          </cell>
        </row>
        <row r="41">
          <cell r="E41" t="e">
            <v>#NAME?</v>
          </cell>
          <cell r="F41" t="e">
            <v>#NAME?</v>
          </cell>
          <cell r="H41">
            <v>0</v>
          </cell>
          <cell r="I41">
            <v>0</v>
          </cell>
          <cell r="J41">
            <v>0</v>
          </cell>
          <cell r="K41" t="e">
            <v>#NAME?</v>
          </cell>
          <cell r="M41" t="e">
            <v>#NAME?</v>
          </cell>
          <cell r="N41" t="e">
            <v>#NAME?</v>
          </cell>
        </row>
        <row r="43">
          <cell r="E43">
            <v>808959.49992000009</v>
          </cell>
          <cell r="F43">
            <v>949204.57440000004</v>
          </cell>
          <cell r="N43">
            <v>949204.57440000004</v>
          </cell>
        </row>
        <row r="44">
          <cell r="E44">
            <v>54466.5</v>
          </cell>
          <cell r="F44">
            <v>79036.171499999997</v>
          </cell>
          <cell r="N44">
            <v>79036.171499999997</v>
          </cell>
        </row>
        <row r="45">
          <cell r="E45">
            <v>136200</v>
          </cell>
          <cell r="F45">
            <v>155625.60000000001</v>
          </cell>
          <cell r="N45">
            <v>155625.60000000001</v>
          </cell>
        </row>
        <row r="47">
          <cell r="E47" t="e">
            <v>#NAME?</v>
          </cell>
          <cell r="F47" t="e">
            <v>#NAME?</v>
          </cell>
          <cell r="N47" t="e">
            <v>#NAME?</v>
          </cell>
        </row>
        <row r="48">
          <cell r="E48" t="e">
            <v>#NAME?</v>
          </cell>
          <cell r="F48" t="e">
            <v>#NAME?</v>
          </cell>
          <cell r="N48" t="e">
            <v>#NAME?</v>
          </cell>
        </row>
        <row r="49">
          <cell r="E49" t="e">
            <v>#NAME?</v>
          </cell>
          <cell r="F49" t="e">
            <v>#NAME?</v>
          </cell>
          <cell r="N49" t="e">
            <v>#NAME?</v>
          </cell>
        </row>
        <row r="53">
          <cell r="E53" t="e">
            <v>#NAME?</v>
          </cell>
          <cell r="F53" t="e">
            <v>#NAME?</v>
          </cell>
          <cell r="H53" t="e">
            <v>#NAME?</v>
          </cell>
          <cell r="I53" t="e">
            <v>#NAME?</v>
          </cell>
          <cell r="J53" t="e">
            <v>#NAME?</v>
          </cell>
          <cell r="K53" t="e">
            <v>#NAME?</v>
          </cell>
          <cell r="M53" t="e">
            <v>#NAME?</v>
          </cell>
          <cell r="N53" t="e">
            <v>#NAME?</v>
          </cell>
        </row>
        <row r="54">
          <cell r="E54" t="e">
            <v>#NAME?</v>
          </cell>
          <cell r="F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M54" t="e">
            <v>#NAME?</v>
          </cell>
          <cell r="N54" t="e">
            <v>#NAME?</v>
          </cell>
        </row>
        <row r="56">
          <cell r="E56" t="e">
            <v>#NAME?</v>
          </cell>
          <cell r="F56" t="e">
            <v>#NAME?</v>
          </cell>
          <cell r="H56" t="e">
            <v>#NAME?</v>
          </cell>
          <cell r="I56">
            <v>0</v>
          </cell>
          <cell r="J56">
            <v>0</v>
          </cell>
          <cell r="K56">
            <v>0</v>
          </cell>
          <cell r="M56" t="e">
            <v>#NAME?</v>
          </cell>
          <cell r="N56" t="e">
            <v>#NAME?</v>
          </cell>
        </row>
        <row r="57">
          <cell r="E57" t="e">
            <v>#NAME?</v>
          </cell>
          <cell r="F57" t="e">
            <v>#NAME?</v>
          </cell>
          <cell r="H57" t="e">
            <v>#NAME?</v>
          </cell>
          <cell r="I57">
            <v>0</v>
          </cell>
          <cell r="J57">
            <v>0</v>
          </cell>
          <cell r="K57">
            <v>0</v>
          </cell>
          <cell r="M57" t="e">
            <v>#NAME?</v>
          </cell>
          <cell r="N57" t="e">
            <v>#NAME?</v>
          </cell>
        </row>
        <row r="58">
          <cell r="E58" t="e">
            <v>#NAME?</v>
          </cell>
          <cell r="F58" t="e">
            <v>#NAME?</v>
          </cell>
          <cell r="H58" t="e">
            <v>#NAME?</v>
          </cell>
          <cell r="I58">
            <v>0</v>
          </cell>
          <cell r="J58">
            <v>0</v>
          </cell>
          <cell r="K58">
            <v>0</v>
          </cell>
          <cell r="M58" t="e">
            <v>#NAME?</v>
          </cell>
          <cell r="N58" t="e">
            <v>#NAME?</v>
          </cell>
        </row>
        <row r="59">
          <cell r="E59" t="e">
            <v>#NAME?</v>
          </cell>
          <cell r="F59" t="e">
            <v>#NAME?</v>
          </cell>
          <cell r="H59">
            <v>0</v>
          </cell>
          <cell r="I59">
            <v>0</v>
          </cell>
          <cell r="J59" t="e">
            <v>#NAME?</v>
          </cell>
          <cell r="K59">
            <v>0</v>
          </cell>
          <cell r="M59" t="e">
            <v>#NAME?</v>
          </cell>
          <cell r="N59" t="e">
            <v>#NAME?</v>
          </cell>
        </row>
        <row r="60">
          <cell r="E60" t="e">
            <v>#NAME?</v>
          </cell>
          <cell r="F60" t="e">
            <v>#NAME?</v>
          </cell>
          <cell r="H60">
            <v>0</v>
          </cell>
          <cell r="I60" t="e">
            <v>#NAME?</v>
          </cell>
          <cell r="J60">
            <v>0</v>
          </cell>
          <cell r="K60">
            <v>0</v>
          </cell>
          <cell r="M60" t="e">
            <v>#NAME?</v>
          </cell>
          <cell r="N60" t="e">
            <v>#NAME?</v>
          </cell>
        </row>
        <row r="61">
          <cell r="E61" t="e">
            <v>#NAME?</v>
          </cell>
          <cell r="F61" t="e">
            <v>#NAME?</v>
          </cell>
          <cell r="H61" t="e">
            <v>#NAME?</v>
          </cell>
          <cell r="I61">
            <v>0</v>
          </cell>
          <cell r="J61">
            <v>0</v>
          </cell>
          <cell r="K61">
            <v>0</v>
          </cell>
          <cell r="M61" t="e">
            <v>#NAME?</v>
          </cell>
          <cell r="N61" t="e">
            <v>#NAME?</v>
          </cell>
        </row>
        <row r="62">
          <cell r="E62" t="e">
            <v>#NAME?</v>
          </cell>
          <cell r="F62" t="e">
            <v>#NAME?</v>
          </cell>
          <cell r="H62">
            <v>0</v>
          </cell>
          <cell r="I62">
            <v>0</v>
          </cell>
          <cell r="J62">
            <v>0</v>
          </cell>
          <cell r="K62" t="e">
            <v>#NAME?</v>
          </cell>
          <cell r="M62" t="e">
            <v>#NAME?</v>
          </cell>
          <cell r="N62" t="e">
            <v>#NAME?</v>
          </cell>
        </row>
        <row r="63">
          <cell r="E63" t="e">
            <v>#NAME?</v>
          </cell>
          <cell r="F63" t="e">
            <v>#NAME?</v>
          </cell>
          <cell r="H63">
            <v>0</v>
          </cell>
          <cell r="I63">
            <v>0</v>
          </cell>
          <cell r="J63">
            <v>0</v>
          </cell>
          <cell r="K63" t="e">
            <v>#NAME?</v>
          </cell>
          <cell r="M63" t="e">
            <v>#NAME?</v>
          </cell>
          <cell r="N63" t="e">
            <v>#NAME?</v>
          </cell>
        </row>
        <row r="64">
          <cell r="E64" t="e">
            <v>#NAME?</v>
          </cell>
          <cell r="F64" t="e">
            <v>#NAME?</v>
          </cell>
          <cell r="H64">
            <v>0</v>
          </cell>
          <cell r="I64">
            <v>0</v>
          </cell>
          <cell r="J64">
            <v>0</v>
          </cell>
          <cell r="K64" t="e">
            <v>#NAME?</v>
          </cell>
          <cell r="M64" t="e">
            <v>#NAME?</v>
          </cell>
          <cell r="N64" t="e">
            <v>#NAME?</v>
          </cell>
        </row>
        <row r="66">
          <cell r="E66">
            <v>1932993.30492</v>
          </cell>
          <cell r="F66">
            <v>2277038.8080000002</v>
          </cell>
          <cell r="N66">
            <v>2277038.8080000002</v>
          </cell>
        </row>
        <row r="67">
          <cell r="E67">
            <v>253163.56400000001</v>
          </cell>
          <cell r="F67">
            <v>365936.6715</v>
          </cell>
          <cell r="N67">
            <v>365936.6715</v>
          </cell>
        </row>
        <row r="68">
          <cell r="E68">
            <v>456612.0367</v>
          </cell>
          <cell r="F68">
            <v>511969.98</v>
          </cell>
          <cell r="N68">
            <v>511969.98</v>
          </cell>
        </row>
        <row r="70">
          <cell r="E70" t="e">
            <v>#NAME?</v>
          </cell>
          <cell r="F70" t="e">
            <v>#NAME?</v>
          </cell>
          <cell r="N70" t="e">
            <v>#NAME?</v>
          </cell>
        </row>
        <row r="71">
          <cell r="E71" t="e">
            <v>#NAME?</v>
          </cell>
          <cell r="F71" t="e">
            <v>#NAME?</v>
          </cell>
          <cell r="N71" t="e">
            <v>#NAME?</v>
          </cell>
        </row>
        <row r="72">
          <cell r="E72" t="e">
            <v>#NAME?</v>
          </cell>
          <cell r="F72" t="e">
            <v>#NAME?</v>
          </cell>
          <cell r="N72" t="e">
            <v>#NAME?</v>
          </cell>
        </row>
        <row r="76">
          <cell r="E76">
            <v>287057.59999999998</v>
          </cell>
          <cell r="F76">
            <v>173082.44000000003</v>
          </cell>
          <cell r="H76" t="e">
            <v>#NAME?</v>
          </cell>
          <cell r="I76" t="e">
            <v>#NAME?</v>
          </cell>
          <cell r="J76" t="e">
            <v>#NAME?</v>
          </cell>
          <cell r="K76" t="e">
            <v>#NAME?</v>
          </cell>
          <cell r="M76" t="e">
            <v>#NAME?</v>
          </cell>
          <cell r="N76" t="e">
            <v>#NAME?</v>
          </cell>
        </row>
        <row r="77">
          <cell r="E77">
            <v>287057.59999999998</v>
          </cell>
          <cell r="F77">
            <v>173082.44000000003</v>
          </cell>
          <cell r="H77" t="e">
            <v>#NAME?</v>
          </cell>
          <cell r="I77" t="e">
            <v>#NAME?</v>
          </cell>
          <cell r="J77" t="e">
            <v>#NAME?</v>
          </cell>
          <cell r="K77" t="e">
            <v>#NAME?</v>
          </cell>
          <cell r="M77" t="e">
            <v>#NAME?</v>
          </cell>
          <cell r="N77" t="e">
            <v>#NAME?</v>
          </cell>
        </row>
        <row r="79">
          <cell r="E79" t="e">
            <v>#NAME?</v>
          </cell>
          <cell r="F79" t="e">
            <v>#NAME?</v>
          </cell>
          <cell r="H79" t="e">
            <v>#NAME?</v>
          </cell>
          <cell r="I79">
            <v>0</v>
          </cell>
          <cell r="J79">
            <v>0</v>
          </cell>
          <cell r="K79">
            <v>0</v>
          </cell>
          <cell r="M79" t="e">
            <v>#NAME?</v>
          </cell>
          <cell r="N79" t="e">
            <v>#NAME?</v>
          </cell>
        </row>
        <row r="80">
          <cell r="E80" t="e">
            <v>#NAME?</v>
          </cell>
          <cell r="F80" t="e">
            <v>#NAME?</v>
          </cell>
          <cell r="H80" t="e">
            <v>#NAME?</v>
          </cell>
          <cell r="I80">
            <v>0</v>
          </cell>
          <cell r="J80">
            <v>0</v>
          </cell>
          <cell r="K80">
            <v>0</v>
          </cell>
          <cell r="M80" t="e">
            <v>#NAME?</v>
          </cell>
          <cell r="N80" t="e">
            <v>#NAME?</v>
          </cell>
        </row>
        <row r="81">
          <cell r="E81" t="e">
            <v>#NAME?</v>
          </cell>
          <cell r="F81" t="e">
            <v>#NAME?</v>
          </cell>
          <cell r="H81" t="e">
            <v>#NAME?</v>
          </cell>
          <cell r="I81">
            <v>0</v>
          </cell>
          <cell r="J81">
            <v>0</v>
          </cell>
          <cell r="K81">
            <v>0</v>
          </cell>
          <cell r="M81" t="e">
            <v>#NAME?</v>
          </cell>
          <cell r="N81" t="e">
            <v>#NAME?</v>
          </cell>
        </row>
        <row r="82">
          <cell r="E82" t="e">
            <v>#NAME?</v>
          </cell>
          <cell r="F82" t="e">
            <v>#NAME?</v>
          </cell>
          <cell r="H82">
            <v>0</v>
          </cell>
          <cell r="I82">
            <v>0</v>
          </cell>
          <cell r="J82" t="e">
            <v>#NAME?</v>
          </cell>
          <cell r="K82">
            <v>0</v>
          </cell>
          <cell r="M82" t="e">
            <v>#NAME?</v>
          </cell>
          <cell r="N82" t="e">
            <v>#NAME?</v>
          </cell>
        </row>
        <row r="83">
          <cell r="E83" t="e">
            <v>#NAME?</v>
          </cell>
          <cell r="F83" t="e">
            <v>#NAME?</v>
          </cell>
          <cell r="H83">
            <v>0</v>
          </cell>
          <cell r="I83" t="e">
            <v>#NAME?</v>
          </cell>
          <cell r="J83">
            <v>0</v>
          </cell>
          <cell r="K83">
            <v>0</v>
          </cell>
          <cell r="M83" t="e">
            <v>#NAME?</v>
          </cell>
          <cell r="N83" t="e">
            <v>#NAME?</v>
          </cell>
        </row>
        <row r="84">
          <cell r="E84" t="e">
            <v>#NAME?</v>
          </cell>
          <cell r="F84" t="e">
            <v>#NAME?</v>
          </cell>
          <cell r="H84" t="e">
            <v>#NAME?</v>
          </cell>
          <cell r="I84">
            <v>0</v>
          </cell>
          <cell r="J84">
            <v>0</v>
          </cell>
          <cell r="K84">
            <v>0</v>
          </cell>
          <cell r="M84" t="e">
            <v>#NAME?</v>
          </cell>
          <cell r="N84" t="e">
            <v>#NAME?</v>
          </cell>
        </row>
        <row r="85">
          <cell r="E85" t="e">
            <v>#NAME?</v>
          </cell>
          <cell r="F85" t="e">
            <v>#NAME?</v>
          </cell>
          <cell r="H85">
            <v>0</v>
          </cell>
          <cell r="I85">
            <v>0</v>
          </cell>
          <cell r="J85">
            <v>0</v>
          </cell>
          <cell r="K85" t="e">
            <v>#NAME?</v>
          </cell>
          <cell r="M85" t="e">
            <v>#NAME?</v>
          </cell>
          <cell r="N85" t="e">
            <v>#NAME?</v>
          </cell>
        </row>
        <row r="86">
          <cell r="E86" t="e">
            <v>#NAME?</v>
          </cell>
          <cell r="F86" t="e">
            <v>#NAME?</v>
          </cell>
          <cell r="H86">
            <v>0</v>
          </cell>
          <cell r="I86">
            <v>0</v>
          </cell>
          <cell r="J86">
            <v>0</v>
          </cell>
          <cell r="K86" t="e">
            <v>#NAME?</v>
          </cell>
          <cell r="M86" t="e">
            <v>#NAME?</v>
          </cell>
          <cell r="N86" t="e">
            <v>#NAME?</v>
          </cell>
        </row>
        <row r="87">
          <cell r="E87" t="e">
            <v>#NAME?</v>
          </cell>
          <cell r="F87" t="e">
            <v>#NAME?</v>
          </cell>
          <cell r="H87">
            <v>0</v>
          </cell>
          <cell r="I87">
            <v>0</v>
          </cell>
          <cell r="J87">
            <v>0</v>
          </cell>
          <cell r="K87" t="e">
            <v>#NAME?</v>
          </cell>
          <cell r="M87" t="e">
            <v>#NAME?</v>
          </cell>
          <cell r="N87" t="e">
            <v>#NAME?</v>
          </cell>
        </row>
        <row r="89">
          <cell r="N89">
            <v>0</v>
          </cell>
        </row>
        <row r="90">
          <cell r="N90">
            <v>0</v>
          </cell>
        </row>
        <row r="91">
          <cell r="N91">
            <v>0</v>
          </cell>
        </row>
        <row r="93">
          <cell r="N93">
            <v>0</v>
          </cell>
        </row>
        <row r="94">
          <cell r="N94">
            <v>0</v>
          </cell>
        </row>
        <row r="95">
          <cell r="N95">
            <v>0</v>
          </cell>
        </row>
        <row r="100">
          <cell r="E100" t="e">
            <v>#NAME?</v>
          </cell>
          <cell r="F100" t="e">
            <v>#NAME?</v>
          </cell>
          <cell r="H100" t="e">
            <v>#NAME?</v>
          </cell>
          <cell r="I100" t="e">
            <v>#NAME?</v>
          </cell>
          <cell r="J100" t="e">
            <v>#NAME?</v>
          </cell>
          <cell r="K100" t="e">
            <v>#NAME?</v>
          </cell>
          <cell r="M100" t="e">
            <v>#NAME?</v>
          </cell>
          <cell r="N100" t="e">
            <v>#NAME?</v>
          </cell>
        </row>
        <row r="102">
          <cell r="E102" t="e">
            <v>#NAME?</v>
          </cell>
          <cell r="F102" t="e">
            <v>#NAME?</v>
          </cell>
          <cell r="H102" t="e">
            <v>#NAME?</v>
          </cell>
          <cell r="I102" t="e">
            <v>#NAME?</v>
          </cell>
          <cell r="J102" t="e">
            <v>#NAME?</v>
          </cell>
          <cell r="K102" t="e">
            <v>#NAME?</v>
          </cell>
          <cell r="M102" t="e">
            <v>#NAME?</v>
          </cell>
          <cell r="N102" t="e">
            <v>#NAME?</v>
          </cell>
        </row>
        <row r="103">
          <cell r="E103" t="e">
            <v>#NAME?</v>
          </cell>
          <cell r="F103" t="e">
            <v>#NAME?</v>
          </cell>
          <cell r="H103" t="e">
            <v>#NAME?</v>
          </cell>
          <cell r="I103" t="e">
            <v>#NAME?</v>
          </cell>
          <cell r="J103" t="e">
            <v>#NAME?</v>
          </cell>
          <cell r="K103" t="e">
            <v>#NAME?</v>
          </cell>
          <cell r="M103" t="e">
            <v>#NAME?</v>
          </cell>
          <cell r="N103" t="e">
            <v>#NAME?</v>
          </cell>
        </row>
        <row r="104">
          <cell r="E104" t="e">
            <v>#NAME?</v>
          </cell>
          <cell r="F104" t="e">
            <v>#NAME?</v>
          </cell>
          <cell r="H104" t="e">
            <v>#NAME?</v>
          </cell>
          <cell r="I104" t="e">
            <v>#NAME?</v>
          </cell>
          <cell r="J104" t="e">
            <v>#NAME?</v>
          </cell>
          <cell r="K104" t="e">
            <v>#NAME?</v>
          </cell>
          <cell r="M104" t="e">
            <v>#NAME?</v>
          </cell>
          <cell r="N104" t="e">
            <v>#NAME?</v>
          </cell>
        </row>
        <row r="105">
          <cell r="E105" t="e">
            <v>#NAME?</v>
          </cell>
          <cell r="F105" t="e">
            <v>#NAME?</v>
          </cell>
          <cell r="H105" t="e">
            <v>#NAME?</v>
          </cell>
          <cell r="I105" t="e">
            <v>#NAME?</v>
          </cell>
          <cell r="J105" t="e">
            <v>#NAME?</v>
          </cell>
          <cell r="K105" t="e">
            <v>#NAME?</v>
          </cell>
          <cell r="M105" t="e">
            <v>#NAME?</v>
          </cell>
          <cell r="N105" t="e">
            <v>#NAME?</v>
          </cell>
        </row>
        <row r="106">
          <cell r="E106" t="e">
            <v>#NAME?</v>
          </cell>
          <cell r="F106" t="e">
            <v>#NAME?</v>
          </cell>
          <cell r="H106" t="e">
            <v>#NAME?</v>
          </cell>
          <cell r="I106" t="e">
            <v>#NAME?</v>
          </cell>
          <cell r="J106" t="e">
            <v>#NAME?</v>
          </cell>
          <cell r="K106" t="e">
            <v>#NAME?</v>
          </cell>
          <cell r="M106" t="e">
            <v>#NAME?</v>
          </cell>
          <cell r="N106" t="e">
            <v>#NAME?</v>
          </cell>
        </row>
        <row r="107">
          <cell r="E107" t="e">
            <v>#NAME?</v>
          </cell>
          <cell r="F107" t="e">
            <v>#NAME?</v>
          </cell>
          <cell r="H107" t="e">
            <v>#NAME?</v>
          </cell>
          <cell r="I107" t="e">
            <v>#NAME?</v>
          </cell>
          <cell r="J107" t="e">
            <v>#NAME?</v>
          </cell>
          <cell r="K107" t="e">
            <v>#NAME?</v>
          </cell>
          <cell r="M107" t="e">
            <v>#NAME?</v>
          </cell>
          <cell r="N107" t="e">
            <v>#NAME?</v>
          </cell>
        </row>
        <row r="108">
          <cell r="E108" t="e">
            <v>#NAME?</v>
          </cell>
          <cell r="F108" t="e">
            <v>#NAME?</v>
          </cell>
          <cell r="H108" t="e">
            <v>#NAME?</v>
          </cell>
          <cell r="I108" t="e">
            <v>#NAME?</v>
          </cell>
          <cell r="J108" t="e">
            <v>#NAME?</v>
          </cell>
          <cell r="K108" t="e">
            <v>#NAME?</v>
          </cell>
          <cell r="M108" t="e">
            <v>#NAME?</v>
          </cell>
          <cell r="N108" t="e">
            <v>#NAME?</v>
          </cell>
        </row>
        <row r="109">
          <cell r="E109" t="e">
            <v>#NAME?</v>
          </cell>
          <cell r="F109" t="e">
            <v>#NAME?</v>
          </cell>
          <cell r="H109" t="e">
            <v>#NAME?</v>
          </cell>
          <cell r="I109" t="e">
            <v>#NAME?</v>
          </cell>
          <cell r="J109" t="e">
            <v>#NAME?</v>
          </cell>
          <cell r="K109" t="e">
            <v>#NAME?</v>
          </cell>
          <cell r="M109" t="e">
            <v>#NAME?</v>
          </cell>
          <cell r="N109" t="e">
            <v>#NAME?</v>
          </cell>
        </row>
        <row r="110">
          <cell r="E110" t="e">
            <v>#NAME?</v>
          </cell>
          <cell r="F110" t="e">
            <v>#NAME?</v>
          </cell>
          <cell r="H110" t="e">
            <v>#NAME?</v>
          </cell>
          <cell r="I110" t="e">
            <v>#NAME?</v>
          </cell>
          <cell r="J110" t="e">
            <v>#NAME?</v>
          </cell>
          <cell r="K110" t="e">
            <v>#NAME?</v>
          </cell>
          <cell r="M110" t="e">
            <v>#NAME?</v>
          </cell>
          <cell r="N110" t="e">
            <v>#NAME?</v>
          </cell>
        </row>
        <row r="112">
          <cell r="N112" t="e">
            <v>#NAME?</v>
          </cell>
        </row>
        <row r="113">
          <cell r="N113" t="e">
            <v>#NAME?</v>
          </cell>
        </row>
        <row r="114">
          <cell r="N114" t="e">
            <v>#NAME?</v>
          </cell>
        </row>
        <row r="116">
          <cell r="N116" t="e">
            <v>#NAME?</v>
          </cell>
        </row>
        <row r="117">
          <cell r="N117" t="e">
            <v>#NAME?</v>
          </cell>
        </row>
        <row r="118">
          <cell r="N118" t="e">
            <v>#NAME?</v>
          </cell>
        </row>
        <row r="122">
          <cell r="E122" t="e">
            <v>#NAME?</v>
          </cell>
          <cell r="F122" t="e">
            <v>#NAME?</v>
          </cell>
          <cell r="H122" t="e">
            <v>#NAME?</v>
          </cell>
          <cell r="I122" t="e">
            <v>#NAME?</v>
          </cell>
          <cell r="J122" t="e">
            <v>#NAME?</v>
          </cell>
          <cell r="K122" t="e">
            <v>#NAME?</v>
          </cell>
          <cell r="M122" t="e">
            <v>#NAME?</v>
          </cell>
          <cell r="N122" t="e">
            <v>#NAME?</v>
          </cell>
        </row>
        <row r="123">
          <cell r="E123" t="e">
            <v>#NAME?</v>
          </cell>
          <cell r="F123" t="e">
            <v>#NAME?</v>
          </cell>
          <cell r="H123" t="e">
            <v>#NAME?</v>
          </cell>
          <cell r="I123" t="e">
            <v>#NAME?</v>
          </cell>
          <cell r="J123" t="e">
            <v>#NAME?</v>
          </cell>
          <cell r="K123" t="e">
            <v>#NAME?</v>
          </cell>
          <cell r="M123" t="e">
            <v>#NAME?</v>
          </cell>
          <cell r="N123" t="e">
            <v>#NAME?</v>
          </cell>
        </row>
        <row r="125">
          <cell r="E125" t="e">
            <v>#NAME?</v>
          </cell>
          <cell r="F125" t="e">
            <v>#NAME?</v>
          </cell>
          <cell r="H125" t="e">
            <v>#NAME?</v>
          </cell>
          <cell r="I125" t="e">
            <v>#NAME?</v>
          </cell>
          <cell r="J125" t="e">
            <v>#NAME?</v>
          </cell>
          <cell r="K125" t="e">
            <v>#NAME?</v>
          </cell>
          <cell r="M125" t="e">
            <v>#NAME?</v>
          </cell>
          <cell r="N125" t="e">
            <v>#NAME?</v>
          </cell>
        </row>
        <row r="126">
          <cell r="E126" t="e">
            <v>#NAME?</v>
          </cell>
          <cell r="F126" t="e">
            <v>#NAME?</v>
          </cell>
          <cell r="H126" t="e">
            <v>#NAME?</v>
          </cell>
          <cell r="I126" t="e">
            <v>#NAME?</v>
          </cell>
          <cell r="J126" t="e">
            <v>#NAME?</v>
          </cell>
          <cell r="K126" t="e">
            <v>#NAME?</v>
          </cell>
          <cell r="M126" t="e">
            <v>#NAME?</v>
          </cell>
          <cell r="N126" t="e">
            <v>#NAME?</v>
          </cell>
        </row>
        <row r="127">
          <cell r="E127" t="e">
            <v>#NAME?</v>
          </cell>
          <cell r="F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#NAME?</v>
          </cell>
          <cell r="M127" t="e">
            <v>#NAME?</v>
          </cell>
          <cell r="N127" t="e">
            <v>#NAME?</v>
          </cell>
        </row>
        <row r="128">
          <cell r="E128" t="e">
            <v>#NAME?</v>
          </cell>
          <cell r="F128" t="e">
            <v>#NAME?</v>
          </cell>
          <cell r="H128" t="e">
            <v>#NAME?</v>
          </cell>
          <cell r="I128" t="e">
            <v>#NAME?</v>
          </cell>
          <cell r="J128" t="e">
            <v>#NAME?</v>
          </cell>
          <cell r="K128" t="e">
            <v>#NAME?</v>
          </cell>
          <cell r="M128" t="e">
            <v>#NAME?</v>
          </cell>
          <cell r="N128" t="e">
            <v>#NAME?</v>
          </cell>
        </row>
        <row r="129">
          <cell r="E129" t="e">
            <v>#NAME?</v>
          </cell>
          <cell r="F129" t="e">
            <v>#NAME?</v>
          </cell>
          <cell r="H129" t="e">
            <v>#NAME?</v>
          </cell>
          <cell r="I129" t="e">
            <v>#NAME?</v>
          </cell>
          <cell r="J129" t="e">
            <v>#NAME?</v>
          </cell>
          <cell r="K129" t="e">
            <v>#NAME?</v>
          </cell>
          <cell r="M129" t="e">
            <v>#NAME?</v>
          </cell>
          <cell r="N129" t="e">
            <v>#NAME?</v>
          </cell>
        </row>
        <row r="130">
          <cell r="E130" t="e">
            <v>#NAME?</v>
          </cell>
          <cell r="F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M130" t="e">
            <v>#NAME?</v>
          </cell>
          <cell r="N130" t="e">
            <v>#NAME?</v>
          </cell>
        </row>
        <row r="131">
          <cell r="E131" t="e">
            <v>#NAME?</v>
          </cell>
          <cell r="F131" t="e">
            <v>#NAME?</v>
          </cell>
          <cell r="H131" t="e">
            <v>#NAME?</v>
          </cell>
          <cell r="I131" t="e">
            <v>#NAME?</v>
          </cell>
          <cell r="J131" t="e">
            <v>#NAME?</v>
          </cell>
          <cell r="K131" t="e">
            <v>#NAME?</v>
          </cell>
          <cell r="M131" t="e">
            <v>#NAME?</v>
          </cell>
          <cell r="N131" t="e">
            <v>#NAME?</v>
          </cell>
        </row>
        <row r="132">
          <cell r="E132" t="e">
            <v>#NAME?</v>
          </cell>
          <cell r="F132" t="e">
            <v>#NAME?</v>
          </cell>
          <cell r="H132" t="e">
            <v>#NAME?</v>
          </cell>
          <cell r="I132" t="e">
            <v>#NAME?</v>
          </cell>
          <cell r="J132" t="e">
            <v>#NAME?</v>
          </cell>
          <cell r="K132" t="e">
            <v>#NAME?</v>
          </cell>
          <cell r="M132" t="e">
            <v>#NAME?</v>
          </cell>
          <cell r="N132" t="e">
            <v>#NAME?</v>
          </cell>
        </row>
        <row r="133">
          <cell r="E133" t="e">
            <v>#NAME?</v>
          </cell>
          <cell r="F133" t="e">
            <v>#NAME?</v>
          </cell>
          <cell r="H133" t="e">
            <v>#NAME?</v>
          </cell>
          <cell r="I133" t="e">
            <v>#NAME?</v>
          </cell>
          <cell r="J133" t="e">
            <v>#NAME?</v>
          </cell>
          <cell r="K133" t="e">
            <v>#NAME?</v>
          </cell>
          <cell r="M133" t="e">
            <v>#NAME?</v>
          </cell>
          <cell r="N133" t="e">
            <v>#NAME?</v>
          </cell>
        </row>
        <row r="135">
          <cell r="E135">
            <v>1932993.30492</v>
          </cell>
          <cell r="F135">
            <v>2277038.8080000002</v>
          </cell>
          <cell r="N135">
            <v>2277038.8080000002</v>
          </cell>
        </row>
        <row r="136">
          <cell r="E136">
            <v>253163.56400000001</v>
          </cell>
          <cell r="F136">
            <v>365936.6715</v>
          </cell>
          <cell r="N136">
            <v>365936.6715</v>
          </cell>
        </row>
        <row r="137">
          <cell r="E137" t="e">
            <v>#NAME?</v>
          </cell>
          <cell r="F137" t="e">
            <v>#NAME?</v>
          </cell>
          <cell r="N137" t="e">
            <v>#NAME?</v>
          </cell>
        </row>
        <row r="139">
          <cell r="E139" t="e">
            <v>#NAME?</v>
          </cell>
          <cell r="F139" t="e">
            <v>#NAME?</v>
          </cell>
          <cell r="N139" t="e">
            <v>#NAME?</v>
          </cell>
        </row>
        <row r="140">
          <cell r="E140" t="e">
            <v>#NAME?</v>
          </cell>
          <cell r="F140" t="e">
            <v>#NAME?</v>
          </cell>
          <cell r="N140" t="e">
            <v>#NAME?</v>
          </cell>
        </row>
        <row r="141">
          <cell r="E141" t="e">
            <v>#NAME?</v>
          </cell>
          <cell r="F141" t="e">
            <v>#NAME?</v>
          </cell>
          <cell r="N141" t="e">
            <v>#NAME?</v>
          </cell>
        </row>
        <row r="146">
          <cell r="E146">
            <v>1489</v>
          </cell>
          <cell r="F146">
            <v>1489</v>
          </cell>
          <cell r="H146" t="e">
            <v>#NAME?</v>
          </cell>
          <cell r="I146" t="e">
            <v>#NAME?</v>
          </cell>
          <cell r="J146" t="e">
            <v>#NAME?</v>
          </cell>
          <cell r="K146" t="e">
            <v>#NAME?</v>
          </cell>
          <cell r="M146" t="e">
            <v>#NAME?</v>
          </cell>
        </row>
        <row r="169">
          <cell r="E169">
            <v>4828.0150000000003</v>
          </cell>
          <cell r="F169">
            <v>4518.1000000000004</v>
          </cell>
          <cell r="H169" t="e">
            <v>#NAME?</v>
          </cell>
          <cell r="I169" t="e">
            <v>#NAME?</v>
          </cell>
          <cell r="J169" t="e">
            <v>#NAME?</v>
          </cell>
          <cell r="K169" t="e">
            <v>#NAME?</v>
          </cell>
          <cell r="M169" t="e">
            <v>#NAME?</v>
          </cell>
        </row>
        <row r="171">
          <cell r="E171" t="e">
            <v>#NAME?</v>
          </cell>
          <cell r="F171" t="e">
            <v>#NAME?</v>
          </cell>
          <cell r="H171" t="e">
            <v>#NAME?</v>
          </cell>
          <cell r="I171">
            <v>0</v>
          </cell>
          <cell r="J171">
            <v>0</v>
          </cell>
          <cell r="K171">
            <v>0</v>
          </cell>
          <cell r="M171" t="e">
            <v>#NAME?</v>
          </cell>
        </row>
        <row r="172">
          <cell r="E172" t="e">
            <v>#NAME?</v>
          </cell>
          <cell r="F172" t="e">
            <v>#NAME?</v>
          </cell>
          <cell r="H172" t="e">
            <v>#NAME?</v>
          </cell>
          <cell r="I172">
            <v>0</v>
          </cell>
          <cell r="J172">
            <v>0</v>
          </cell>
          <cell r="K172">
            <v>0</v>
          </cell>
          <cell r="M172" t="e">
            <v>#NAME?</v>
          </cell>
        </row>
        <row r="173">
          <cell r="E173" t="e">
            <v>#NAME?</v>
          </cell>
          <cell r="F173" t="e">
            <v>#NAME?</v>
          </cell>
          <cell r="H173" t="e">
            <v>#NAME?</v>
          </cell>
          <cell r="I173">
            <v>0</v>
          </cell>
          <cell r="J173">
            <v>0</v>
          </cell>
          <cell r="K173">
            <v>0</v>
          </cell>
          <cell r="M173" t="e">
            <v>#NAME?</v>
          </cell>
        </row>
        <row r="174">
          <cell r="E174" t="e">
            <v>#NAME?</v>
          </cell>
          <cell r="F174" t="e">
            <v>#NAME?</v>
          </cell>
          <cell r="H174">
            <v>0</v>
          </cell>
          <cell r="I174">
            <v>0</v>
          </cell>
          <cell r="J174" t="e">
            <v>#NAME?</v>
          </cell>
          <cell r="K174">
            <v>0</v>
          </cell>
          <cell r="M174" t="e">
            <v>#NAME?</v>
          </cell>
        </row>
        <row r="175">
          <cell r="E175" t="e">
            <v>#NAME?</v>
          </cell>
          <cell r="F175" t="e">
            <v>#NAME?</v>
          </cell>
          <cell r="H175">
            <v>0</v>
          </cell>
          <cell r="I175" t="e">
            <v>#NAME?</v>
          </cell>
          <cell r="J175">
            <v>0</v>
          </cell>
          <cell r="K175">
            <v>0</v>
          </cell>
          <cell r="M175" t="e">
            <v>#NAME?</v>
          </cell>
        </row>
        <row r="176">
          <cell r="E176" t="e">
            <v>#NAME?</v>
          </cell>
          <cell r="F176" t="e">
            <v>#NAME?</v>
          </cell>
          <cell r="H176" t="e">
            <v>#NAME?</v>
          </cell>
          <cell r="I176">
            <v>0</v>
          </cell>
          <cell r="J176">
            <v>0</v>
          </cell>
          <cell r="K176">
            <v>0</v>
          </cell>
          <cell r="M176" t="e">
            <v>#NAME?</v>
          </cell>
        </row>
        <row r="177">
          <cell r="E177" t="e">
            <v>#NAME?</v>
          </cell>
          <cell r="F177" t="e">
            <v>#NAME?</v>
          </cell>
          <cell r="H177">
            <v>0</v>
          </cell>
          <cell r="I177">
            <v>0</v>
          </cell>
          <cell r="J177">
            <v>0</v>
          </cell>
          <cell r="K177" t="e">
            <v>#NAME?</v>
          </cell>
          <cell r="M177" t="e">
            <v>#NAME?</v>
          </cell>
        </row>
        <row r="178">
          <cell r="E178" t="e">
            <v>#NAME?</v>
          </cell>
          <cell r="F178" t="e">
            <v>#NAME?</v>
          </cell>
          <cell r="H178">
            <v>0</v>
          </cell>
          <cell r="I178">
            <v>0</v>
          </cell>
          <cell r="J178">
            <v>0</v>
          </cell>
          <cell r="K178" t="e">
            <v>#NAME?</v>
          </cell>
          <cell r="M178" t="e">
            <v>#NAME?</v>
          </cell>
        </row>
        <row r="179">
          <cell r="E179" t="e">
            <v>#NAME?</v>
          </cell>
          <cell r="F179" t="e">
            <v>#NAME?</v>
          </cell>
          <cell r="H179">
            <v>0</v>
          </cell>
          <cell r="I179">
            <v>0</v>
          </cell>
          <cell r="J179">
            <v>0</v>
          </cell>
          <cell r="K179" t="e">
            <v>#NAME?</v>
          </cell>
          <cell r="M179" t="e">
            <v>#NAME?</v>
          </cell>
        </row>
        <row r="191">
          <cell r="A191" t="str">
            <v>9.</v>
          </cell>
          <cell r="B191" t="str">
            <v>Средний одноставочный тариф продажи Т(гк(ср))</v>
          </cell>
          <cell r="C191" t="str">
            <v>Всего</v>
          </cell>
          <cell r="D191" t="str">
            <v>руб/тыс.кВтч. (руб/Гкал)</v>
          </cell>
          <cell r="E191" t="e">
            <v>#NAME?</v>
          </cell>
          <cell r="F191" t="e">
            <v>#NAME?</v>
          </cell>
        </row>
        <row r="192">
          <cell r="A192" t="str">
            <v>9.1.</v>
          </cell>
          <cell r="B192" t="str">
            <v>Электростанции ЭСО - всего</v>
          </cell>
          <cell r="C192" t="str">
            <v>Электростанции ЭСО</v>
          </cell>
          <cell r="E192" t="e">
            <v>#NAME?</v>
          </cell>
          <cell r="F192" t="e">
            <v>#NAME?</v>
          </cell>
          <cell r="H192" t="e">
            <v>#NAME?</v>
          </cell>
          <cell r="I192" t="e">
            <v>#NAME?</v>
          </cell>
          <cell r="J192" t="e">
            <v>#NAME?</v>
          </cell>
          <cell r="K192" t="e">
            <v>#NAME?</v>
          </cell>
          <cell r="M192" t="e">
            <v>#NAME?</v>
          </cell>
        </row>
        <row r="193">
          <cell r="B193" t="str">
            <v>в т.ч. по источникам</v>
          </cell>
        </row>
        <row r="194">
          <cell r="B194" t="str">
            <v>ГРЭС</v>
          </cell>
          <cell r="C194" t="str">
            <v>ГРЭС</v>
          </cell>
          <cell r="E194" t="e">
            <v>#NAME?</v>
          </cell>
          <cell r="F194" t="e">
            <v>#NAME?</v>
          </cell>
          <cell r="H194" t="e">
            <v>#NAME?</v>
          </cell>
          <cell r="I194">
            <v>0</v>
          </cell>
          <cell r="J194">
            <v>0</v>
          </cell>
          <cell r="K194">
            <v>0</v>
          </cell>
          <cell r="M194" t="e">
            <v>#NAME?</v>
          </cell>
        </row>
        <row r="195">
          <cell r="B195" t="str">
            <v>ТЭЦ-1</v>
          </cell>
          <cell r="C195" t="str">
            <v>ТЭЦ-1</v>
          </cell>
          <cell r="E195" t="e">
            <v>#NAME?</v>
          </cell>
          <cell r="F195" t="e">
            <v>#NAME?</v>
          </cell>
          <cell r="H195" t="e">
            <v>#NAME?</v>
          </cell>
          <cell r="I195">
            <v>0</v>
          </cell>
          <cell r="J195">
            <v>0</v>
          </cell>
          <cell r="K195">
            <v>0</v>
          </cell>
          <cell r="M195" t="e">
            <v>#NAME?</v>
          </cell>
        </row>
        <row r="196">
          <cell r="B196" t="str">
            <v>ТЭЦ-2</v>
          </cell>
          <cell r="C196" t="str">
            <v>ТЭЦ-2</v>
          </cell>
          <cell r="E196" t="e">
            <v>#NAME?</v>
          </cell>
          <cell r="F196" t="e">
            <v>#NAME?</v>
          </cell>
          <cell r="H196" t="e">
            <v>#NAME?</v>
          </cell>
          <cell r="I196">
            <v>0</v>
          </cell>
          <cell r="J196">
            <v>0</v>
          </cell>
          <cell r="K196">
            <v>0</v>
          </cell>
          <cell r="M196" t="e">
            <v>#NAME?</v>
          </cell>
        </row>
        <row r="197">
          <cell r="B197" t="str">
            <v>ТЭЦ-3</v>
          </cell>
          <cell r="C197" t="str">
            <v>ТЭЦ-3</v>
          </cell>
          <cell r="E197" t="e">
            <v>#NAME?</v>
          </cell>
          <cell r="F197" t="e">
            <v>#NAME?</v>
          </cell>
          <cell r="H197">
            <v>0</v>
          </cell>
          <cell r="I197">
            <v>0</v>
          </cell>
          <cell r="J197" t="e">
            <v>#NAME?</v>
          </cell>
          <cell r="K197">
            <v>0</v>
          </cell>
          <cell r="M197" t="e">
            <v>#NAME?</v>
          </cell>
        </row>
        <row r="198">
          <cell r="B198" t="str">
            <v>ТЭЦ-4</v>
          </cell>
          <cell r="C198" t="str">
            <v>ТЭЦ-4</v>
          </cell>
          <cell r="E198" t="e">
            <v>#NAME?</v>
          </cell>
          <cell r="F198" t="e">
            <v>#NAME?</v>
          </cell>
          <cell r="H198">
            <v>0</v>
          </cell>
          <cell r="I198" t="e">
            <v>#NAME?</v>
          </cell>
          <cell r="J198">
            <v>0</v>
          </cell>
          <cell r="K198">
            <v>0</v>
          </cell>
          <cell r="M198" t="e">
            <v>#NAME?</v>
          </cell>
        </row>
        <row r="199">
          <cell r="B199" t="str">
            <v>ТЭЦ-5</v>
          </cell>
          <cell r="C199" t="str">
            <v>ТЭЦ-5</v>
          </cell>
          <cell r="E199" t="e">
            <v>#NAME?</v>
          </cell>
          <cell r="F199" t="e">
            <v>#NAME?</v>
          </cell>
          <cell r="H199" t="e">
            <v>#NAME?</v>
          </cell>
          <cell r="I199">
            <v>0</v>
          </cell>
          <cell r="J199">
            <v>0</v>
          </cell>
          <cell r="K199">
            <v>0</v>
          </cell>
          <cell r="M199" t="e">
            <v>#NAME?</v>
          </cell>
        </row>
        <row r="200">
          <cell r="B200" t="str">
            <v>ГЭС1</v>
          </cell>
          <cell r="C200" t="str">
            <v>ГЭС1</v>
          </cell>
          <cell r="E200" t="e">
            <v>#NAME?</v>
          </cell>
          <cell r="F200" t="e">
            <v>#NAME?</v>
          </cell>
          <cell r="H200">
            <v>0</v>
          </cell>
          <cell r="I200">
            <v>0</v>
          </cell>
          <cell r="J200">
            <v>0</v>
          </cell>
          <cell r="K200" t="e">
            <v>#NAME?</v>
          </cell>
          <cell r="M200" t="e">
            <v>#NAME?</v>
          </cell>
        </row>
        <row r="201">
          <cell r="B201" t="str">
            <v>ГЭС2</v>
          </cell>
          <cell r="C201" t="str">
            <v>ГЭС2</v>
          </cell>
          <cell r="E201" t="e">
            <v>#NAME?</v>
          </cell>
          <cell r="F201" t="e">
            <v>#NAME?</v>
          </cell>
          <cell r="H201">
            <v>0</v>
          </cell>
          <cell r="I201">
            <v>0</v>
          </cell>
          <cell r="J201">
            <v>0</v>
          </cell>
          <cell r="K201" t="e">
            <v>#NAME?</v>
          </cell>
          <cell r="M201" t="e">
            <v>#NAME?</v>
          </cell>
        </row>
        <row r="202">
          <cell r="C202">
            <v>0</v>
          </cell>
          <cell r="E202" t="e">
            <v>#NAME?</v>
          </cell>
          <cell r="F202" t="e">
            <v>#NAME?</v>
          </cell>
          <cell r="H202">
            <v>0</v>
          </cell>
          <cell r="I202">
            <v>0</v>
          </cell>
          <cell r="J202">
            <v>0</v>
          </cell>
          <cell r="K202" t="e">
            <v>#NAME?</v>
          </cell>
          <cell r="M202" t="e">
            <v>#NAME?</v>
          </cell>
        </row>
        <row r="204">
          <cell r="A204" t="str">
            <v>9.2.</v>
          </cell>
          <cell r="B204" t="str">
            <v>С оптового рынка</v>
          </cell>
          <cell r="C204" t="str">
            <v>ФОРЭМ</v>
          </cell>
          <cell r="E204" t="e">
            <v>#NAME?</v>
          </cell>
          <cell r="F204" t="e">
            <v>#NAME?</v>
          </cell>
        </row>
        <row r="205">
          <cell r="A205" t="str">
            <v>9.3.</v>
          </cell>
          <cell r="B205" t="str">
            <v>Блокстанция</v>
          </cell>
          <cell r="E205" t="e">
            <v>#NAME?</v>
          </cell>
          <cell r="F205" t="e">
            <v>#NAME?</v>
          </cell>
        </row>
        <row r="206">
          <cell r="A206" t="str">
            <v>9.4.</v>
          </cell>
          <cell r="B206" t="str">
            <v>ПЭ - всего</v>
          </cell>
          <cell r="C206" t="str">
            <v>Сторонние поставщики</v>
          </cell>
          <cell r="E206" t="e">
            <v>#NAME?</v>
          </cell>
          <cell r="F206" t="e">
            <v>#NAME?</v>
          </cell>
        </row>
        <row r="207">
          <cell r="B207" t="str">
            <v>в т.ч. по поставщикам</v>
          </cell>
        </row>
        <row r="208">
          <cell r="B208" t="str">
            <v>ПЭ-1</v>
          </cell>
          <cell r="C208" t="str">
            <v>ПЭ-1</v>
          </cell>
          <cell r="E208" t="e">
            <v>#NAME?</v>
          </cell>
          <cell r="F208" t="e">
            <v>#NAME?</v>
          </cell>
        </row>
        <row r="209">
          <cell r="B209" t="str">
            <v>ЭСО-1</v>
          </cell>
          <cell r="C209" t="str">
            <v>ЭСО-1</v>
          </cell>
          <cell r="E209" t="e">
            <v>#NAME?</v>
          </cell>
          <cell r="F209" t="e">
            <v>#NAME?</v>
          </cell>
        </row>
        <row r="210">
          <cell r="C210">
            <v>0</v>
          </cell>
          <cell r="E210" t="e">
            <v>#NAME?</v>
          </cell>
          <cell r="F210" t="e">
            <v>#NAME?</v>
          </cell>
        </row>
        <row r="237">
          <cell r="A237" t="str">
            <v>11.</v>
          </cell>
          <cell r="B237" t="str">
            <v>Ставка за энергию</v>
          </cell>
          <cell r="C237" t="str">
            <v>Всего</v>
          </cell>
          <cell r="D237" t="str">
            <v>руб/тыс.кВтч. (руб/Гкал)</v>
          </cell>
          <cell r="E237" t="e">
            <v>#NAME?</v>
          </cell>
          <cell r="F237" t="e">
            <v>#NAME?</v>
          </cell>
        </row>
        <row r="238">
          <cell r="A238" t="str">
            <v>11.1.</v>
          </cell>
          <cell r="B238" t="str">
            <v>Электростанции ЭСО - всего</v>
          </cell>
          <cell r="C238" t="str">
            <v>Электростанции ЭСО</v>
          </cell>
          <cell r="E238" t="e">
            <v>#NAME?</v>
          </cell>
          <cell r="F238" t="e">
            <v>#NAME?</v>
          </cell>
        </row>
        <row r="239">
          <cell r="B239" t="str">
            <v>в т.ч. по источникам</v>
          </cell>
        </row>
        <row r="240">
          <cell r="B240" t="str">
            <v>ГРЭС</v>
          </cell>
          <cell r="C240" t="str">
            <v>ГРЭС</v>
          </cell>
          <cell r="E240" t="e">
            <v>#NAME?</v>
          </cell>
          <cell r="F240" t="e">
            <v>#NAME?</v>
          </cell>
        </row>
        <row r="241">
          <cell r="B241" t="str">
            <v>ТЭЦ-1</v>
          </cell>
          <cell r="C241" t="str">
            <v>ТЭЦ-1</v>
          </cell>
          <cell r="E241" t="e">
            <v>#NAME?</v>
          </cell>
          <cell r="F241" t="e">
            <v>#NAME?</v>
          </cell>
        </row>
        <row r="242">
          <cell r="B242" t="str">
            <v>ТЭЦ-2</v>
          </cell>
          <cell r="C242" t="str">
            <v>ТЭЦ-2</v>
          </cell>
          <cell r="E242" t="e">
            <v>#NAME?</v>
          </cell>
          <cell r="F242" t="e">
            <v>#NAME?</v>
          </cell>
        </row>
        <row r="243">
          <cell r="B243" t="str">
            <v>ТЭЦ-3</v>
          </cell>
          <cell r="C243" t="str">
            <v>ТЭЦ-3</v>
          </cell>
          <cell r="E243" t="e">
            <v>#NAME?</v>
          </cell>
          <cell r="F243" t="e">
            <v>#NAME?</v>
          </cell>
        </row>
        <row r="244">
          <cell r="B244" t="str">
            <v>ТЭЦ-4</v>
          </cell>
          <cell r="C244" t="str">
            <v>ТЭЦ-4</v>
          </cell>
          <cell r="E244" t="e">
            <v>#NAME?</v>
          </cell>
          <cell r="F244" t="e">
            <v>#NAME?</v>
          </cell>
        </row>
        <row r="245">
          <cell r="B245" t="str">
            <v>ТЭЦ-5</v>
          </cell>
          <cell r="C245" t="str">
            <v>ТЭЦ-5</v>
          </cell>
          <cell r="E245" t="e">
            <v>#NAME?</v>
          </cell>
          <cell r="F245" t="e">
            <v>#NAME?</v>
          </cell>
        </row>
        <row r="246">
          <cell r="B246" t="str">
            <v>ГЭС1</v>
          </cell>
          <cell r="C246" t="str">
            <v>ГЭС1</v>
          </cell>
          <cell r="E246" t="e">
            <v>#NAME?</v>
          </cell>
          <cell r="F246" t="e">
            <v>#NAME?</v>
          </cell>
        </row>
        <row r="247">
          <cell r="B247" t="str">
            <v>ГЭС2</v>
          </cell>
          <cell r="C247" t="str">
            <v>ГЭС2</v>
          </cell>
          <cell r="E247" t="e">
            <v>#NAME?</v>
          </cell>
          <cell r="F247" t="e">
            <v>#NAME?</v>
          </cell>
        </row>
        <row r="248">
          <cell r="C248">
            <v>0</v>
          </cell>
          <cell r="E248" t="e">
            <v>#NAME?</v>
          </cell>
          <cell r="F248" t="e">
            <v>#NAME?</v>
          </cell>
        </row>
        <row r="250">
          <cell r="A250" t="str">
            <v>11.2.</v>
          </cell>
          <cell r="B250" t="str">
            <v>С оптового рынка</v>
          </cell>
          <cell r="C250" t="str">
            <v>ФОРЭМ</v>
          </cell>
          <cell r="E250" t="e">
            <v>#NAME?</v>
          </cell>
          <cell r="F250" t="e">
            <v>#NAME?</v>
          </cell>
        </row>
        <row r="251">
          <cell r="A251" t="str">
            <v>11.3.</v>
          </cell>
          <cell r="B251" t="str">
            <v>Блокстанции</v>
          </cell>
          <cell r="E251" t="e">
            <v>#NAME?</v>
          </cell>
          <cell r="F251" t="e">
            <v>#NAME?</v>
          </cell>
        </row>
        <row r="252">
          <cell r="A252" t="str">
            <v>11.4.</v>
          </cell>
          <cell r="B252" t="str">
            <v>ПЭ - всего</v>
          </cell>
          <cell r="C252" t="str">
            <v>Сторонние поставщики</v>
          </cell>
          <cell r="E252" t="e">
            <v>#NAME?</v>
          </cell>
          <cell r="F252" t="e">
            <v>#NAME?</v>
          </cell>
        </row>
        <row r="253">
          <cell r="B253" t="str">
            <v>в т.ч. по поставщикам</v>
          </cell>
        </row>
        <row r="254">
          <cell r="B254" t="str">
            <v>ПЭ-1</v>
          </cell>
          <cell r="C254" t="str">
            <v>ПЭ-1</v>
          </cell>
          <cell r="E254" t="e">
            <v>#NAME?</v>
          </cell>
          <cell r="F254" t="e">
            <v>#NAME?</v>
          </cell>
        </row>
        <row r="255">
          <cell r="B255" t="str">
            <v>ЭСО-1</v>
          </cell>
          <cell r="C255" t="str">
            <v>ЭСО-1</v>
          </cell>
          <cell r="E255" t="e">
            <v>#NAME?</v>
          </cell>
          <cell r="F255" t="e">
            <v>#NAME?</v>
          </cell>
        </row>
        <row r="256">
          <cell r="C256">
            <v>0</v>
          </cell>
          <cell r="E256" t="e">
            <v>#NAME?</v>
          </cell>
          <cell r="F256" t="e">
            <v>#NAME?</v>
          </cell>
        </row>
      </sheetData>
      <sheetData sheetId="37" refreshError="1">
        <row r="6">
          <cell r="D6">
            <v>8531.8198599999996</v>
          </cell>
          <cell r="E6">
            <v>8625.2849700000006</v>
          </cell>
        </row>
        <row r="8">
          <cell r="D8">
            <v>3141.3290419999994</v>
          </cell>
          <cell r="E8">
            <v>2821.6249699999998</v>
          </cell>
        </row>
        <row r="9">
          <cell r="D9">
            <v>1156.605309539744</v>
          </cell>
          <cell r="E9">
            <v>923.04978896569708</v>
          </cell>
        </row>
        <row r="10">
          <cell r="D10">
            <v>5390.4908180000002</v>
          </cell>
          <cell r="E10">
            <v>5803.6600000000008</v>
          </cell>
        </row>
        <row r="11">
          <cell r="D11">
            <v>1264.0690389591152</v>
          </cell>
          <cell r="E11">
            <v>1275.5426413505579</v>
          </cell>
        </row>
        <row r="13">
          <cell r="D13">
            <v>404.49113561703359</v>
          </cell>
          <cell r="E13">
            <v>357.85022515905604</v>
          </cell>
        </row>
        <row r="14">
          <cell r="D14">
            <v>148.92951004539236</v>
          </cell>
          <cell r="E14">
            <v>117.06501690562862</v>
          </cell>
        </row>
        <row r="15">
          <cell r="D15">
            <v>859.57790334208164</v>
          </cell>
          <cell r="E15">
            <v>917.69241619150193</v>
          </cell>
        </row>
        <row r="17">
          <cell r="D17" t="e">
            <v>#NAME?</v>
          </cell>
          <cell r="E17" t="e">
            <v>#NAME?</v>
          </cell>
        </row>
        <row r="18">
          <cell r="D18" t="e">
            <v>#NAME?</v>
          </cell>
          <cell r="E18" t="e">
            <v>#NAME?</v>
          </cell>
        </row>
        <row r="19">
          <cell r="D19" t="e">
            <v>#NAME?</v>
          </cell>
          <cell r="E19" t="e">
            <v>#NAME?</v>
          </cell>
        </row>
        <row r="20">
          <cell r="D20" t="e">
            <v>#NAME?</v>
          </cell>
          <cell r="E20" t="e">
            <v>#NAME?</v>
          </cell>
        </row>
        <row r="21">
          <cell r="D21" t="e">
            <v>#NAME?</v>
          </cell>
          <cell r="E21" t="e">
            <v>#NAME?</v>
          </cell>
        </row>
        <row r="22">
          <cell r="D22" t="e">
            <v>#NAME?</v>
          </cell>
          <cell r="E22" t="e">
            <v>#NAME?</v>
          </cell>
        </row>
        <row r="23">
          <cell r="D23" t="e">
            <v>#NAME?</v>
          </cell>
          <cell r="E23" t="e">
            <v>#NAME?</v>
          </cell>
        </row>
        <row r="24">
          <cell r="D24" t="e">
            <v>#NAME?</v>
          </cell>
          <cell r="E24" t="e">
            <v>#NAME?</v>
          </cell>
        </row>
        <row r="25">
          <cell r="D25" t="e">
            <v>#NAME?</v>
          </cell>
          <cell r="E25" t="e">
            <v>#NAME?</v>
          </cell>
        </row>
        <row r="26">
          <cell r="D26" t="e">
            <v>#NAME?</v>
          </cell>
          <cell r="E26" t="e">
            <v>#NAME?</v>
          </cell>
        </row>
        <row r="27">
          <cell r="D27" t="e">
            <v>#NAME?</v>
          </cell>
          <cell r="E27" t="e">
            <v>#NAME?</v>
          </cell>
        </row>
        <row r="28">
          <cell r="D28" t="e">
            <v>#NAME?</v>
          </cell>
          <cell r="E28" t="e">
            <v>#NAME?</v>
          </cell>
        </row>
      </sheetData>
      <sheetData sheetId="38" refreshError="1">
        <row r="6">
          <cell r="D6">
            <v>1370249.827</v>
          </cell>
        </row>
        <row r="7">
          <cell r="B7" t="str">
            <v>ВН</v>
          </cell>
          <cell r="D7">
            <v>517508.40558286582</v>
          </cell>
          <cell r="E7">
            <v>498685.59987737384</v>
          </cell>
        </row>
        <row r="8">
          <cell r="B8" t="str">
            <v>СН</v>
          </cell>
          <cell r="D8">
            <v>621354.65102886292</v>
          </cell>
          <cell r="E8">
            <v>594910.50955256436</v>
          </cell>
        </row>
        <row r="10">
          <cell r="B10" t="str">
            <v>СН1</v>
          </cell>
          <cell r="D10">
            <v>230861.66338997523</v>
          </cell>
          <cell r="E10">
            <v>222500.63946938221</v>
          </cell>
        </row>
        <row r="11">
          <cell r="B11" t="str">
            <v>СН2</v>
          </cell>
          <cell r="D11">
            <v>390492.98763888772</v>
          </cell>
          <cell r="E11">
            <v>372409.87008318212</v>
          </cell>
        </row>
        <row r="12">
          <cell r="B12" t="str">
            <v>НН</v>
          </cell>
          <cell r="D12">
            <v>231386.77038827119</v>
          </cell>
          <cell r="E12">
            <v>221016.36257006187</v>
          </cell>
        </row>
        <row r="14">
          <cell r="B14" t="str">
            <v>ВН</v>
          </cell>
          <cell r="D14">
            <v>58047.17606044501</v>
          </cell>
          <cell r="E14">
            <v>38247.745278444279</v>
          </cell>
        </row>
        <row r="15">
          <cell r="B15" t="str">
            <v>СН</v>
          </cell>
          <cell r="D15">
            <v>83204.622311692583</v>
          </cell>
          <cell r="E15">
            <v>48938.388210277</v>
          </cell>
        </row>
        <row r="17">
          <cell r="B17" t="str">
            <v>СН1</v>
          </cell>
          <cell r="D17">
            <v>28536.52552543877</v>
          </cell>
          <cell r="E17">
            <v>17257.471192449048</v>
          </cell>
        </row>
        <row r="18">
          <cell r="B18" t="str">
            <v>СН2</v>
          </cell>
          <cell r="D18">
            <v>54668.096786253809</v>
          </cell>
          <cell r="E18">
            <v>31680.917017827956</v>
          </cell>
        </row>
        <row r="19">
          <cell r="B19" t="str">
            <v>НН</v>
          </cell>
          <cell r="D19">
            <v>27801.041627862382</v>
          </cell>
          <cell r="E19">
            <v>16249.186511278718</v>
          </cell>
        </row>
        <row r="22">
          <cell r="B22" t="str">
            <v>ВН</v>
          </cell>
          <cell r="D22">
            <v>575555.58164331084</v>
          </cell>
          <cell r="E22">
            <v>536933.34515581816</v>
          </cell>
        </row>
        <row r="23">
          <cell r="B23" t="str">
            <v>СН</v>
          </cell>
          <cell r="D23">
            <v>704559.27334055549</v>
          </cell>
          <cell r="E23">
            <v>643848.89776284131</v>
          </cell>
        </row>
        <row r="25">
          <cell r="B25" t="str">
            <v>СН1</v>
          </cell>
          <cell r="D25">
            <v>259398.18891541401</v>
          </cell>
          <cell r="E25">
            <v>239758.11066183125</v>
          </cell>
        </row>
        <row r="26">
          <cell r="B26" t="str">
            <v>СН2</v>
          </cell>
          <cell r="D26">
            <v>445161.08442514151</v>
          </cell>
          <cell r="E26">
            <v>404090.78710101009</v>
          </cell>
        </row>
        <row r="27">
          <cell r="B27" t="str">
            <v>НН</v>
          </cell>
          <cell r="D27">
            <v>259187.81201613357</v>
          </cell>
          <cell r="E27">
            <v>237265.54908134058</v>
          </cell>
        </row>
        <row r="33">
          <cell r="B33" t="str">
            <v>ВН</v>
          </cell>
          <cell r="D33">
            <v>38259.877583094079</v>
          </cell>
          <cell r="E33">
            <v>35282.965422069385</v>
          </cell>
        </row>
        <row r="34">
          <cell r="B34" t="str">
            <v>СН</v>
          </cell>
        </row>
        <row r="36">
          <cell r="B36" t="str">
            <v>СН1</v>
          </cell>
          <cell r="D36" t="e">
            <v>#NAME?</v>
          </cell>
          <cell r="E36" t="e">
            <v>#NAME?</v>
          </cell>
        </row>
        <row r="37">
          <cell r="B37" t="str">
            <v>СН2</v>
          </cell>
          <cell r="D37" t="e">
            <v>#NAME?</v>
          </cell>
          <cell r="E37" t="e">
            <v>#NAME?</v>
          </cell>
        </row>
        <row r="38">
          <cell r="B38" t="str">
            <v>НН</v>
          </cell>
          <cell r="D38" t="e">
            <v>#NAME?</v>
          </cell>
          <cell r="E38" t="e">
            <v>#NAME?</v>
          </cell>
        </row>
        <row r="40">
          <cell r="B40" t="str">
            <v>ВН</v>
          </cell>
          <cell r="D40">
            <v>62.695136484336977</v>
          </cell>
          <cell r="E40">
            <v>57.625557019922248</v>
          </cell>
        </row>
        <row r="41">
          <cell r="B41" t="str">
            <v>СН</v>
          </cell>
        </row>
        <row r="43">
          <cell r="B43" t="str">
            <v>СН1</v>
          </cell>
          <cell r="D43" t="e">
            <v>#NAME?</v>
          </cell>
          <cell r="E43" t="e">
            <v>#NAME?</v>
          </cell>
        </row>
        <row r="44">
          <cell r="B44" t="str">
            <v>СН2</v>
          </cell>
          <cell r="D44" t="e">
            <v>#NAME?</v>
          </cell>
          <cell r="E44" t="e">
            <v>#NAME?</v>
          </cell>
        </row>
        <row r="45">
          <cell r="B45" t="str">
            <v>НН</v>
          </cell>
          <cell r="D45" t="e">
            <v>#NAME?</v>
          </cell>
          <cell r="E45" t="e">
            <v>#NAME?</v>
          </cell>
        </row>
      </sheetData>
      <sheetData sheetId="39" refreshError="1">
        <row r="4">
          <cell r="G4" t="str">
            <v>СЦТ1</v>
          </cell>
          <cell r="I4" t="str">
            <v>СЦТ2</v>
          </cell>
          <cell r="K4" t="str">
            <v>СЦТ3</v>
          </cell>
        </row>
      </sheetData>
      <sheetData sheetId="40" refreshError="1">
        <row r="6">
          <cell r="D6" t="e">
            <v>#NAME?</v>
          </cell>
          <cell r="E6" t="e">
            <v>#NAME?</v>
          </cell>
        </row>
        <row r="7">
          <cell r="D7" t="e">
            <v>#NAME?</v>
          </cell>
          <cell r="E7" t="e">
            <v>#NAME?</v>
          </cell>
        </row>
        <row r="8">
          <cell r="D8" t="e">
            <v>#NAME?</v>
          </cell>
          <cell r="E8" t="e">
            <v>#NAME?</v>
          </cell>
        </row>
        <row r="10">
          <cell r="D10">
            <v>9114.2749999999996</v>
          </cell>
          <cell r="E10">
            <v>9223.89</v>
          </cell>
        </row>
        <row r="11">
          <cell r="D11">
            <v>5092.9030000000002</v>
          </cell>
          <cell r="E11">
            <v>5309.5470000000005</v>
          </cell>
        </row>
        <row r="13">
          <cell r="D13">
            <v>1007.3340000000001</v>
          </cell>
          <cell r="E13">
            <v>1254.24</v>
          </cell>
        </row>
        <row r="14">
          <cell r="D14">
            <v>4085.5690000000004</v>
          </cell>
          <cell r="E14">
            <v>4055.3070000000002</v>
          </cell>
        </row>
        <row r="15">
          <cell r="D15">
            <v>1133.9949999999999</v>
          </cell>
          <cell r="E15">
            <v>1146.2550000000001</v>
          </cell>
        </row>
        <row r="17">
          <cell r="D17" t="e">
            <v>#NAME?</v>
          </cell>
          <cell r="E17" t="e">
            <v>#NAME?</v>
          </cell>
        </row>
        <row r="20">
          <cell r="D20" t="e">
            <v>#NAME?</v>
          </cell>
          <cell r="E20" t="e">
            <v>#NAME?</v>
          </cell>
        </row>
        <row r="21">
          <cell r="D21" t="e">
            <v>#NAME?</v>
          </cell>
          <cell r="E21" t="e">
            <v>#NAME?</v>
          </cell>
        </row>
        <row r="22">
          <cell r="D22" t="e">
            <v>#NAME?</v>
          </cell>
          <cell r="E22" t="e">
            <v>#NAME?</v>
          </cell>
        </row>
        <row r="24">
          <cell r="D24">
            <v>4131.9740719999991</v>
          </cell>
          <cell r="E24">
            <v>4195.97</v>
          </cell>
        </row>
        <row r="25">
          <cell r="D25">
            <v>2979.1215700000002</v>
          </cell>
          <cell r="E25">
            <v>3011.8149700000004</v>
          </cell>
        </row>
        <row r="27">
          <cell r="D27">
            <v>524.0095</v>
          </cell>
          <cell r="E27">
            <v>529.79589999999996</v>
          </cell>
        </row>
        <row r="28">
          <cell r="D28">
            <v>2455.1120700000001</v>
          </cell>
          <cell r="E28">
            <v>2482.0190700000003</v>
          </cell>
        </row>
        <row r="29">
          <cell r="D29">
            <v>990.77421799999991</v>
          </cell>
          <cell r="E29">
            <v>1001.5999999999999</v>
          </cell>
        </row>
        <row r="31">
          <cell r="D31" t="e">
            <v>#NAME?</v>
          </cell>
          <cell r="E31" t="e">
            <v>#NAME?</v>
          </cell>
        </row>
        <row r="34">
          <cell r="D34" t="e">
            <v>#NAME?</v>
          </cell>
          <cell r="E34" t="e">
            <v>#NAME?</v>
          </cell>
        </row>
        <row r="35">
          <cell r="D35" t="e">
            <v>#NAME?</v>
          </cell>
          <cell r="E35" t="e">
            <v>#NAME?</v>
          </cell>
        </row>
        <row r="36">
          <cell r="D36" t="e">
            <v>#NAME?</v>
          </cell>
          <cell r="E36" t="e">
            <v>#NAME?</v>
          </cell>
        </row>
        <row r="38">
          <cell r="D38" t="e">
            <v>#NAME?</v>
          </cell>
          <cell r="E38" t="e">
            <v>#NAME?</v>
          </cell>
        </row>
        <row r="41">
          <cell r="D41" t="e">
            <v>#NAME?</v>
          </cell>
          <cell r="E41" t="e">
            <v>#NAME?</v>
          </cell>
        </row>
        <row r="42">
          <cell r="D42" t="e">
            <v>#NAME?</v>
          </cell>
          <cell r="E42" t="e">
            <v>#NAME?</v>
          </cell>
        </row>
        <row r="43">
          <cell r="D43" t="e">
            <v>#NAME?</v>
          </cell>
          <cell r="E43" t="e">
            <v>#NAME?</v>
          </cell>
        </row>
      </sheetData>
      <sheetData sheetId="41" refreshError="1">
        <row r="4">
          <cell r="F4" t="str">
            <v>СЦТ1</v>
          </cell>
          <cell r="H4" t="str">
            <v>СЦТ2</v>
          </cell>
          <cell r="J4" t="str">
            <v>СЦТ3</v>
          </cell>
        </row>
        <row r="8">
          <cell r="D8" t="e">
            <v>#NAME?</v>
          </cell>
          <cell r="E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</row>
        <row r="9">
          <cell r="D9" t="e">
            <v>#NAME?</v>
          </cell>
          <cell r="E9" t="e">
            <v>#NAME?</v>
          </cell>
          <cell r="F9" t="e">
            <v>#NAME?</v>
          </cell>
          <cell r="G9" t="e">
            <v>#NAME?</v>
          </cell>
          <cell r="H9" t="e">
            <v>#NAME?</v>
          </cell>
          <cell r="I9" t="e">
            <v>#NAME?</v>
          </cell>
          <cell r="J9" t="e">
            <v>#NAME?</v>
          </cell>
          <cell r="K9" t="e">
            <v>#NAME?</v>
          </cell>
          <cell r="L9" t="e">
            <v>#NAME?</v>
          </cell>
          <cell r="M9" t="e">
            <v>#NAME?</v>
          </cell>
        </row>
        <row r="10">
          <cell r="D10" t="e">
            <v>#NAME?</v>
          </cell>
          <cell r="E10" t="e">
            <v>#NAME?</v>
          </cell>
          <cell r="F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</row>
        <row r="12">
          <cell r="D12" t="e">
            <v>#NAME?</v>
          </cell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</row>
        <row r="13">
          <cell r="D13" t="e">
            <v>#NAME?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</row>
        <row r="14">
          <cell r="D14" t="e">
            <v>#NAME?</v>
          </cell>
          <cell r="E14" t="e">
            <v>#NAME?</v>
          </cell>
          <cell r="F14" t="e">
            <v>#NAME?</v>
          </cell>
          <cell r="G14" t="e">
            <v>#NAME?</v>
          </cell>
          <cell r="H14" t="e">
            <v>#NAME?</v>
          </cell>
          <cell r="I14" t="e">
            <v>#NAME?</v>
          </cell>
          <cell r="J14" t="e">
            <v>#NAME?</v>
          </cell>
          <cell r="K14" t="e">
            <v>#NAME?</v>
          </cell>
          <cell r="L14" t="e">
            <v>#NAME?</v>
          </cell>
          <cell r="M14" t="e">
            <v>#NAME?</v>
          </cell>
        </row>
        <row r="15">
          <cell r="D15" t="e">
            <v>#NAME?</v>
          </cell>
          <cell r="E15" t="e">
            <v>#NAME?</v>
          </cell>
          <cell r="F15" t="e">
            <v>#NAME?</v>
          </cell>
          <cell r="G15" t="e">
            <v>#NAME?</v>
          </cell>
          <cell r="H15" t="e">
            <v>#NAME?</v>
          </cell>
          <cell r="I15" t="e">
            <v>#NAME?</v>
          </cell>
          <cell r="J15" t="e">
            <v>#NAME?</v>
          </cell>
          <cell r="K15" t="e">
            <v>#NAME?</v>
          </cell>
          <cell r="L15" t="e">
            <v>#NAME?</v>
          </cell>
          <cell r="M15" t="e">
            <v>#NAME?</v>
          </cell>
        </row>
        <row r="16">
          <cell r="D16" t="e">
            <v>#NAME?</v>
          </cell>
          <cell r="E16" t="e">
            <v>#NAME?</v>
          </cell>
          <cell r="F16" t="e">
            <v>#NAME?</v>
          </cell>
          <cell r="G16" t="e">
            <v>#NAME?</v>
          </cell>
          <cell r="H16" t="e">
            <v>#NAME?</v>
          </cell>
          <cell r="I16" t="e">
            <v>#NAME?</v>
          </cell>
          <cell r="J16" t="e">
            <v>#NAME?</v>
          </cell>
          <cell r="K16" t="e">
            <v>#NAME?</v>
          </cell>
          <cell r="L16" t="e">
            <v>#NAME?</v>
          </cell>
          <cell r="M16" t="e">
            <v>#NAME?</v>
          </cell>
        </row>
        <row r="17">
          <cell r="D17" t="e">
            <v>#NAME?</v>
          </cell>
          <cell r="E17" t="e">
            <v>#NAME?</v>
          </cell>
          <cell r="F17" t="e">
            <v>#NAME?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</row>
        <row r="18">
          <cell r="D18" t="e">
            <v>#NAME?</v>
          </cell>
          <cell r="E18" t="e">
            <v>#NAME?</v>
          </cell>
          <cell r="F18" t="e">
            <v>#NAME?</v>
          </cell>
          <cell r="G18" t="e">
            <v>#NAME?</v>
          </cell>
          <cell r="H18" t="e">
            <v>#NAME?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</row>
        <row r="19">
          <cell r="D19" t="e">
            <v>#NAME?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D20" t="e">
            <v>#NAME?</v>
          </cell>
          <cell r="E20" t="e">
            <v>#NAME?</v>
          </cell>
          <cell r="F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</row>
        <row r="21">
          <cell r="D21" t="e">
            <v>#NAME?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</row>
        <row r="22">
          <cell r="D22" t="e">
            <v>#NAME?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</row>
      </sheetData>
      <sheetData sheetId="42" refreshError="1">
        <row r="6">
          <cell r="D6">
            <v>8531.8198599999996</v>
          </cell>
          <cell r="E6">
            <v>8625.2849700000006</v>
          </cell>
        </row>
        <row r="8">
          <cell r="D8">
            <v>3408.9739432616002</v>
          </cell>
          <cell r="E8">
            <v>3446.3188626132005</v>
          </cell>
        </row>
        <row r="9">
          <cell r="D9">
            <v>1515.2512071359999</v>
          </cell>
          <cell r="E9">
            <v>1531.8506106720001</v>
          </cell>
        </row>
        <row r="10">
          <cell r="D10">
            <v>3607.5947096023992</v>
          </cell>
          <cell r="E10">
            <v>3647.1154967148</v>
          </cell>
        </row>
      </sheetData>
      <sheetData sheetId="43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  <cell r="AI4" t="str">
            <v>БП №5</v>
          </cell>
          <cell r="AO4" t="str">
            <v>БП №6</v>
          </cell>
          <cell r="AU4" t="str">
            <v>БП №7</v>
          </cell>
          <cell r="BA4" t="str">
            <v>БП №8</v>
          </cell>
          <cell r="BG4" t="str">
            <v>БП №9</v>
          </cell>
          <cell r="BM4" t="str">
            <v>БП №10</v>
          </cell>
        </row>
        <row r="5">
          <cell r="K5" t="str">
            <v>БП №1</v>
          </cell>
          <cell r="L5" t="str">
            <v>БП №1</v>
          </cell>
          <cell r="M5" t="str">
            <v>БП №1</v>
          </cell>
          <cell r="N5" t="str">
            <v>БП №1</v>
          </cell>
          <cell r="O5" t="str">
            <v>БП №1</v>
          </cell>
          <cell r="P5" t="str">
            <v>БП №1</v>
          </cell>
          <cell r="Q5" t="str">
            <v>БП №2</v>
          </cell>
          <cell r="R5" t="str">
            <v>БП №2</v>
          </cell>
          <cell r="S5" t="str">
            <v>БП №2</v>
          </cell>
          <cell r="T5" t="str">
            <v>БП №2</v>
          </cell>
          <cell r="U5" t="str">
            <v>БП №2</v>
          </cell>
          <cell r="V5" t="str">
            <v>БП №2</v>
          </cell>
          <cell r="W5" t="str">
            <v>БП №3</v>
          </cell>
          <cell r="X5" t="str">
            <v>БП №3</v>
          </cell>
          <cell r="Y5" t="str">
            <v>БП №3</v>
          </cell>
          <cell r="Z5" t="str">
            <v>БП №3</v>
          </cell>
          <cell r="AA5" t="str">
            <v>БП №3</v>
          </cell>
          <cell r="AB5" t="str">
            <v>БП №3</v>
          </cell>
          <cell r="AC5" t="str">
            <v>БП №4</v>
          </cell>
          <cell r="AD5" t="str">
            <v>БП №4</v>
          </cell>
          <cell r="AE5" t="str">
            <v>БП №4</v>
          </cell>
          <cell r="AF5" t="str">
            <v>БП №4</v>
          </cell>
          <cell r="AG5" t="str">
            <v>БП №4</v>
          </cell>
          <cell r="AH5" t="str">
            <v>БП №4</v>
          </cell>
          <cell r="AI5" t="str">
            <v>БП №5</v>
          </cell>
          <cell r="AJ5" t="str">
            <v>БП №5</v>
          </cell>
          <cell r="AK5" t="str">
            <v>БП №5</v>
          </cell>
          <cell r="AL5" t="str">
            <v>БП №5</v>
          </cell>
          <cell r="AM5" t="str">
            <v>БП №5</v>
          </cell>
          <cell r="AN5" t="str">
            <v>БП №5</v>
          </cell>
          <cell r="AO5" t="str">
            <v>БП №6</v>
          </cell>
          <cell r="AP5" t="str">
            <v>БП №6</v>
          </cell>
          <cell r="AQ5" t="str">
            <v>БП №6</v>
          </cell>
          <cell r="AR5" t="str">
            <v>БП №6</v>
          </cell>
          <cell r="AS5" t="str">
            <v>БП №6</v>
          </cell>
          <cell r="AT5" t="str">
            <v>БП №6</v>
          </cell>
          <cell r="AU5" t="str">
            <v>БП №7</v>
          </cell>
          <cell r="AV5" t="str">
            <v>БП №7</v>
          </cell>
          <cell r="AW5" t="str">
            <v>БП №7</v>
          </cell>
          <cell r="AX5" t="str">
            <v>БП №7</v>
          </cell>
          <cell r="AY5" t="str">
            <v>БП №7</v>
          </cell>
          <cell r="AZ5" t="str">
            <v>БП №7</v>
          </cell>
          <cell r="BA5" t="str">
            <v>БП №8</v>
          </cell>
          <cell r="BB5" t="str">
            <v>БП №8</v>
          </cell>
          <cell r="BC5" t="str">
            <v>БП №8</v>
          </cell>
          <cell r="BD5" t="str">
            <v>БП №8</v>
          </cell>
          <cell r="BE5" t="str">
            <v>БП №8</v>
          </cell>
          <cell r="BF5" t="str">
            <v>БП №8</v>
          </cell>
          <cell r="BG5" t="str">
            <v>БП №9</v>
          </cell>
          <cell r="BH5" t="str">
            <v>БП №9</v>
          </cell>
          <cell r="BI5" t="str">
            <v>БП №9</v>
          </cell>
          <cell r="BJ5" t="str">
            <v>БП №9</v>
          </cell>
          <cell r="BK5" t="str">
            <v>БП №9</v>
          </cell>
          <cell r="BL5" t="str">
            <v>БП №9</v>
          </cell>
          <cell r="BM5" t="str">
            <v>БП №10</v>
          </cell>
          <cell r="BN5" t="str">
            <v>БП №10</v>
          </cell>
          <cell r="BO5" t="str">
            <v>БП №10</v>
          </cell>
          <cell r="BP5" t="str">
            <v>БП №10</v>
          </cell>
          <cell r="BQ5" t="str">
            <v>БП №10</v>
          </cell>
          <cell r="BR5" t="str">
            <v>БП №10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</row>
        <row r="6">
          <cell r="D6" t="str">
            <v>Всего</v>
          </cell>
          <cell r="E6" t="str">
            <v>с шин</v>
          </cell>
          <cell r="F6" t="str">
            <v>ВН</v>
          </cell>
          <cell r="G6" t="str">
            <v>СН1</v>
          </cell>
          <cell r="H6" t="str">
            <v>СН2</v>
          </cell>
          <cell r="I6" t="str">
            <v>НН</v>
          </cell>
          <cell r="K6" t="str">
            <v>Всего</v>
          </cell>
          <cell r="L6" t="str">
            <v>с шин</v>
          </cell>
          <cell r="M6" t="str">
            <v>ВН</v>
          </cell>
          <cell r="N6" t="str">
            <v>СН1</v>
          </cell>
          <cell r="O6" t="str">
            <v>СН2</v>
          </cell>
          <cell r="P6" t="str">
            <v>НН</v>
          </cell>
          <cell r="Q6" t="str">
            <v>Всего</v>
          </cell>
          <cell r="R6" t="str">
            <v>с шин</v>
          </cell>
          <cell r="S6" t="str">
            <v>ВН</v>
          </cell>
          <cell r="T6" t="str">
            <v>СН1</v>
          </cell>
          <cell r="U6" t="str">
            <v>СН2</v>
          </cell>
          <cell r="V6" t="str">
            <v>НН</v>
          </cell>
          <cell r="W6" t="str">
            <v>Всего</v>
          </cell>
          <cell r="X6" t="str">
            <v>с шин</v>
          </cell>
          <cell r="Y6" t="str">
            <v>ВН</v>
          </cell>
          <cell r="Z6" t="str">
            <v>СН1</v>
          </cell>
          <cell r="AA6" t="str">
            <v>СН2</v>
          </cell>
          <cell r="AB6" t="str">
            <v>НН</v>
          </cell>
          <cell r="AC6" t="str">
            <v>Всего</v>
          </cell>
          <cell r="AD6" t="str">
            <v>с шин</v>
          </cell>
          <cell r="AE6" t="str">
            <v>ВН</v>
          </cell>
          <cell r="AF6" t="str">
            <v>СН1</v>
          </cell>
          <cell r="AG6" t="str">
            <v>СН2</v>
          </cell>
          <cell r="AH6" t="str">
            <v>НН</v>
          </cell>
          <cell r="AI6" t="str">
            <v>Всего</v>
          </cell>
          <cell r="AJ6" t="str">
            <v>с шин</v>
          </cell>
          <cell r="AK6" t="str">
            <v>ВН</v>
          </cell>
          <cell r="AL6" t="str">
            <v>СН1</v>
          </cell>
          <cell r="AM6" t="str">
            <v>СН2</v>
          </cell>
          <cell r="AN6" t="str">
            <v>НН</v>
          </cell>
          <cell r="AO6" t="str">
            <v>Всего</v>
          </cell>
          <cell r="AP6" t="str">
            <v>с шин</v>
          </cell>
          <cell r="AQ6" t="str">
            <v>ВН</v>
          </cell>
          <cell r="AR6" t="str">
            <v>СН1</v>
          </cell>
          <cell r="AS6" t="str">
            <v>СН2</v>
          </cell>
          <cell r="AT6" t="str">
            <v>НН</v>
          </cell>
          <cell r="AU6" t="str">
            <v>Всего</v>
          </cell>
          <cell r="AV6" t="str">
            <v>с шин</v>
          </cell>
          <cell r="AW6" t="str">
            <v>ВН</v>
          </cell>
          <cell r="AX6" t="str">
            <v>СН1</v>
          </cell>
          <cell r="AY6" t="str">
            <v>СН2</v>
          </cell>
          <cell r="AZ6" t="str">
            <v>НН</v>
          </cell>
          <cell r="BA6" t="str">
            <v>Всего</v>
          </cell>
          <cell r="BB6" t="str">
            <v>с шин</v>
          </cell>
          <cell r="BC6" t="str">
            <v>ВН</v>
          </cell>
          <cell r="BD6" t="str">
            <v>СН1</v>
          </cell>
          <cell r="BE6" t="str">
            <v>СН2</v>
          </cell>
          <cell r="BF6" t="str">
            <v>НН</v>
          </cell>
          <cell r="BG6" t="str">
            <v>Всего</v>
          </cell>
          <cell r="BH6" t="str">
            <v>с шин</v>
          </cell>
          <cell r="BI6" t="str">
            <v>ВН</v>
          </cell>
          <cell r="BJ6" t="str">
            <v>СН1</v>
          </cell>
          <cell r="BK6" t="str">
            <v>СН2</v>
          </cell>
          <cell r="BL6" t="str">
            <v>НН</v>
          </cell>
          <cell r="BM6" t="str">
            <v>Всего</v>
          </cell>
          <cell r="BN6" t="str">
            <v>с шин</v>
          </cell>
          <cell r="BO6" t="str">
            <v>ВН</v>
          </cell>
          <cell r="BP6" t="str">
            <v>СН1</v>
          </cell>
          <cell r="BQ6" t="str">
            <v>СН2</v>
          </cell>
          <cell r="BR6" t="str">
            <v>НН</v>
          </cell>
          <cell r="BS6" t="str">
            <v>Всего</v>
          </cell>
          <cell r="BT6" t="str">
            <v>с шин</v>
          </cell>
          <cell r="BU6" t="str">
            <v>ВН</v>
          </cell>
          <cell r="BV6" t="str">
            <v>СН1</v>
          </cell>
          <cell r="BW6" t="str">
            <v>СН2</v>
          </cell>
          <cell r="BX6" t="str">
            <v>НН</v>
          </cell>
          <cell r="BZ6" t="str">
            <v>Всего</v>
          </cell>
          <cell r="CA6" t="str">
            <v>с шин</v>
          </cell>
          <cell r="CB6" t="str">
            <v>ВН</v>
          </cell>
          <cell r="CC6" t="str">
            <v>СН1</v>
          </cell>
          <cell r="CD6" t="str">
            <v>СН2</v>
          </cell>
          <cell r="CE6" t="str">
            <v>НН</v>
          </cell>
          <cell r="CF6" t="str">
            <v>Всего</v>
          </cell>
          <cell r="CG6" t="str">
            <v>с шин</v>
          </cell>
          <cell r="CH6" t="str">
            <v>ВН</v>
          </cell>
          <cell r="CI6" t="str">
            <v>СН1</v>
          </cell>
          <cell r="CJ6" t="str">
            <v>СН2</v>
          </cell>
          <cell r="CK6" t="str">
            <v>НН</v>
          </cell>
          <cell r="CL6" t="str">
            <v>Всего</v>
          </cell>
          <cell r="CM6" t="str">
            <v>с шин</v>
          </cell>
          <cell r="CN6" t="str">
            <v>ВН</v>
          </cell>
          <cell r="CO6" t="str">
            <v>СН1</v>
          </cell>
          <cell r="CP6" t="str">
            <v>СН2</v>
          </cell>
          <cell r="CQ6" t="str">
            <v>НН</v>
          </cell>
          <cell r="CR6" t="str">
            <v>Всего</v>
          </cell>
          <cell r="CS6" t="str">
            <v>с шин</v>
          </cell>
          <cell r="CT6" t="str">
            <v>ВН</v>
          </cell>
          <cell r="CU6" t="str">
            <v>СН1</v>
          </cell>
          <cell r="CV6" t="str">
            <v>СН2</v>
          </cell>
          <cell r="CW6" t="str">
            <v>НН</v>
          </cell>
          <cell r="CX6" t="str">
            <v>Всего</v>
          </cell>
          <cell r="CY6" t="str">
            <v>с шин</v>
          </cell>
          <cell r="CZ6" t="str">
            <v>ВН</v>
          </cell>
          <cell r="DA6" t="str">
            <v>СН1</v>
          </cell>
          <cell r="DB6" t="str">
            <v>СН2</v>
          </cell>
          <cell r="DC6" t="str">
            <v>НН</v>
          </cell>
        </row>
        <row r="8">
          <cell r="D8">
            <v>2821.6249699999998</v>
          </cell>
          <cell r="E8">
            <v>534</v>
          </cell>
          <cell r="F8">
            <v>2223.71</v>
          </cell>
          <cell r="G8">
            <v>50.095899999999993</v>
          </cell>
          <cell r="H8">
            <v>12.41907</v>
          </cell>
          <cell r="I8">
            <v>1.4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  <cell r="Z8" t="e">
            <v>#NAME?</v>
          </cell>
          <cell r="AA8" t="e">
            <v>#NAME?</v>
          </cell>
          <cell r="AB8" t="e">
            <v>#NAME?</v>
          </cell>
          <cell r="AC8" t="e">
            <v>#NAME?</v>
          </cell>
          <cell r="AD8" t="e">
            <v>#NAME?</v>
          </cell>
          <cell r="AE8" t="e">
            <v>#NAME?</v>
          </cell>
          <cell r="AF8" t="e">
            <v>#NAME?</v>
          </cell>
          <cell r="AG8" t="e">
            <v>#NAME?</v>
          </cell>
          <cell r="AH8" t="e">
            <v>#NAME?</v>
          </cell>
          <cell r="AI8" t="e">
            <v>#NAME?</v>
          </cell>
          <cell r="AJ8" t="e">
            <v>#NAME?</v>
          </cell>
          <cell r="AK8" t="e">
            <v>#NAME?</v>
          </cell>
          <cell r="AL8" t="e">
            <v>#NAME?</v>
          </cell>
          <cell r="AM8" t="e">
            <v>#NAME?</v>
          </cell>
          <cell r="AN8" t="e">
            <v>#NAME?</v>
          </cell>
          <cell r="AO8" t="e">
            <v>#NAME?</v>
          </cell>
          <cell r="AP8" t="e">
            <v>#NAME?</v>
          </cell>
          <cell r="AQ8" t="e">
            <v>#NAME?</v>
          </cell>
          <cell r="AR8" t="e">
            <v>#NAME?</v>
          </cell>
          <cell r="AS8" t="e">
            <v>#NAME?</v>
          </cell>
          <cell r="AT8" t="e">
            <v>#NAME?</v>
          </cell>
          <cell r="AU8" t="e">
            <v>#NAME?</v>
          </cell>
          <cell r="AV8" t="e">
            <v>#NAME?</v>
          </cell>
          <cell r="AW8" t="e">
            <v>#NAME?</v>
          </cell>
          <cell r="AX8" t="e">
            <v>#NAME?</v>
          </cell>
          <cell r="AY8" t="e">
            <v>#NAME?</v>
          </cell>
          <cell r="AZ8" t="e">
            <v>#NAME?</v>
          </cell>
          <cell r="BA8" t="e">
            <v>#NAME?</v>
          </cell>
          <cell r="BB8" t="e">
            <v>#NAME?</v>
          </cell>
          <cell r="BC8" t="e">
            <v>#NAME?</v>
          </cell>
          <cell r="BD8" t="e">
            <v>#NAME?</v>
          </cell>
          <cell r="BE8" t="e">
            <v>#NAME?</v>
          </cell>
          <cell r="BF8" t="e">
            <v>#NAME?</v>
          </cell>
          <cell r="BG8" t="e">
            <v>#NAME?</v>
          </cell>
          <cell r="BH8" t="e">
            <v>#NAME?</v>
          </cell>
          <cell r="BI8" t="e">
            <v>#NAME?</v>
          </cell>
          <cell r="BJ8" t="e">
            <v>#NAME?</v>
          </cell>
          <cell r="BK8" t="e">
            <v>#NAME?</v>
          </cell>
          <cell r="BL8" t="e">
            <v>#NAME?</v>
          </cell>
          <cell r="BM8" t="e">
            <v>#NAME?</v>
          </cell>
          <cell r="BN8" t="e">
            <v>#NAME?</v>
          </cell>
          <cell r="BO8" t="e">
            <v>#NAME?</v>
          </cell>
          <cell r="BP8" t="e">
            <v>#NAME?</v>
          </cell>
          <cell r="BQ8" t="e">
            <v>#NAME?</v>
          </cell>
          <cell r="BR8" t="e">
            <v>#NAME?</v>
          </cell>
          <cell r="BS8" t="e">
            <v>#NAME?</v>
          </cell>
          <cell r="BT8" t="e">
            <v>#NAME?</v>
          </cell>
          <cell r="BU8" t="e">
            <v>#NAME?</v>
          </cell>
          <cell r="BV8" t="e">
            <v>#NAME?</v>
          </cell>
          <cell r="BW8" t="e">
            <v>#NAME?</v>
          </cell>
          <cell r="BX8" t="e">
            <v>#NAME?</v>
          </cell>
          <cell r="BZ8">
            <v>564.79999999999995</v>
          </cell>
          <cell r="CA8">
            <v>7.9</v>
          </cell>
          <cell r="CB8">
            <v>8.6</v>
          </cell>
          <cell r="CC8">
            <v>134.19999999999999</v>
          </cell>
          <cell r="CD8">
            <v>44.3</v>
          </cell>
          <cell r="CE8">
            <v>369.8</v>
          </cell>
          <cell r="CF8">
            <v>5238.8599999999997</v>
          </cell>
          <cell r="CG8">
            <v>319.60000000000002</v>
          </cell>
          <cell r="CH8">
            <v>1518.06</v>
          </cell>
          <cell r="CI8">
            <v>345.5</v>
          </cell>
          <cell r="CJ8">
            <v>2425.3000000000002</v>
          </cell>
          <cell r="CK8">
            <v>630.4</v>
          </cell>
          <cell r="CL8">
            <v>247.1</v>
          </cell>
          <cell r="CM8">
            <v>14.7</v>
          </cell>
          <cell r="CN8">
            <v>103.5</v>
          </cell>
          <cell r="CO8">
            <v>12.7</v>
          </cell>
          <cell r="CP8">
            <v>41.8</v>
          </cell>
          <cell r="CQ8">
            <v>74.400000000000006</v>
          </cell>
          <cell r="CR8">
            <v>8625.2849700000006</v>
          </cell>
          <cell r="CS8">
            <v>861.5</v>
          </cell>
          <cell r="CT8">
            <v>3750.37</v>
          </cell>
          <cell r="CU8">
            <v>529.79589999999996</v>
          </cell>
          <cell r="CV8">
            <v>2482.0190700000003</v>
          </cell>
          <cell r="CW8">
            <v>1001.5999999999999</v>
          </cell>
          <cell r="CX8">
            <v>445.6</v>
          </cell>
          <cell r="CY8">
            <v>0</v>
          </cell>
          <cell r="CZ8">
            <v>445.6</v>
          </cell>
          <cell r="DA8">
            <v>0</v>
          </cell>
          <cell r="DB8">
            <v>0</v>
          </cell>
          <cell r="DC8">
            <v>0</v>
          </cell>
        </row>
        <row r="9">
          <cell r="D9">
            <v>357.85022515905604</v>
          </cell>
          <cell r="E9">
            <v>67.499999999999986</v>
          </cell>
          <cell r="F9">
            <v>281.68556871668426</v>
          </cell>
          <cell r="G9">
            <v>6.6336048160586412</v>
          </cell>
          <cell r="H9">
            <v>1.8344334587944497</v>
          </cell>
          <cell r="I9">
            <v>0.19661816751867872</v>
          </cell>
          <cell r="K9" t="e">
            <v>#NAME?</v>
          </cell>
          <cell r="L9" t="e">
            <v>#NAME?</v>
          </cell>
          <cell r="M9" t="e">
            <v>#NAME?</v>
          </cell>
          <cell r="N9" t="e">
            <v>#NAME?</v>
          </cell>
          <cell r="O9" t="e">
            <v>#NAME?</v>
          </cell>
          <cell r="P9" t="e">
            <v>#NAME?</v>
          </cell>
          <cell r="Q9" t="e">
            <v>#NAME?</v>
          </cell>
          <cell r="R9" t="e">
            <v>#NAME?</v>
          </cell>
          <cell r="S9" t="e">
            <v>#NAME?</v>
          </cell>
          <cell r="T9" t="e">
            <v>#NAME?</v>
          </cell>
          <cell r="U9" t="e">
            <v>#NAME?</v>
          </cell>
          <cell r="V9" t="e">
            <v>#NAME?</v>
          </cell>
          <cell r="W9" t="e">
            <v>#NAME?</v>
          </cell>
          <cell r="X9" t="e">
            <v>#NAME?</v>
          </cell>
          <cell r="Y9" t="e">
            <v>#NAME?</v>
          </cell>
          <cell r="Z9" t="e">
            <v>#NAME?</v>
          </cell>
          <cell r="AA9" t="e">
            <v>#NAME?</v>
          </cell>
          <cell r="AB9" t="e">
            <v>#NAME?</v>
          </cell>
          <cell r="AC9" t="e">
            <v>#NAME?</v>
          </cell>
          <cell r="AD9" t="e">
            <v>#NAME?</v>
          </cell>
          <cell r="AE9" t="e">
            <v>#NAME?</v>
          </cell>
          <cell r="AF9" t="e">
            <v>#NAME?</v>
          </cell>
          <cell r="AG9" t="e">
            <v>#NAME?</v>
          </cell>
          <cell r="AH9" t="e">
            <v>#NAME?</v>
          </cell>
          <cell r="AI9" t="e">
            <v>#NAME?</v>
          </cell>
          <cell r="AJ9" t="e">
            <v>#NAME?</v>
          </cell>
          <cell r="AK9" t="e">
            <v>#NAME?</v>
          </cell>
          <cell r="AL9" t="e">
            <v>#NAME?</v>
          </cell>
          <cell r="AM9" t="e">
            <v>#NAME?</v>
          </cell>
          <cell r="AN9" t="e">
            <v>#NAME?</v>
          </cell>
          <cell r="AO9" t="e">
            <v>#NAME?</v>
          </cell>
          <cell r="AP9" t="e">
            <v>#NAME?</v>
          </cell>
          <cell r="AQ9" t="e">
            <v>#NAME?</v>
          </cell>
          <cell r="AR9" t="e">
            <v>#NAME?</v>
          </cell>
          <cell r="AS9" t="e">
            <v>#NAME?</v>
          </cell>
          <cell r="AT9" t="e">
            <v>#NAME?</v>
          </cell>
          <cell r="AU9" t="e">
            <v>#NAME?</v>
          </cell>
          <cell r="AV9" t="e">
            <v>#NAME?</v>
          </cell>
          <cell r="AW9" t="e">
            <v>#NAME?</v>
          </cell>
          <cell r="AX9" t="e">
            <v>#NAME?</v>
          </cell>
          <cell r="AY9" t="e">
            <v>#NAME?</v>
          </cell>
          <cell r="AZ9" t="e">
            <v>#NAME?</v>
          </cell>
          <cell r="BA9" t="e">
            <v>#NAME?</v>
          </cell>
          <cell r="BB9" t="e">
            <v>#NAME?</v>
          </cell>
          <cell r="BC9" t="e">
            <v>#NAME?</v>
          </cell>
          <cell r="BD9" t="e">
            <v>#NAME?</v>
          </cell>
          <cell r="BE9" t="e">
            <v>#NAME?</v>
          </cell>
          <cell r="BF9" t="e">
            <v>#NAME?</v>
          </cell>
          <cell r="BG9" t="e">
            <v>#NAME?</v>
          </cell>
          <cell r="BH9" t="e">
            <v>#NAME?</v>
          </cell>
          <cell r="BI9" t="e">
            <v>#NAME?</v>
          </cell>
          <cell r="BJ9" t="e">
            <v>#NAME?</v>
          </cell>
          <cell r="BK9" t="e">
            <v>#NAME?</v>
          </cell>
          <cell r="BL9" t="e">
            <v>#NAME?</v>
          </cell>
          <cell r="BM9" t="e">
            <v>#NAME?</v>
          </cell>
          <cell r="BN9" t="e">
            <v>#NAME?</v>
          </cell>
          <cell r="BO9" t="e">
            <v>#NAME?</v>
          </cell>
          <cell r="BP9" t="e">
            <v>#NAME?</v>
          </cell>
          <cell r="BQ9" t="e">
            <v>#NAME?</v>
          </cell>
          <cell r="BR9" t="e">
            <v>#NAME?</v>
          </cell>
          <cell r="BS9" t="e">
            <v>#NAME?</v>
          </cell>
          <cell r="BT9" t="e">
            <v>#NAME?</v>
          </cell>
          <cell r="BU9" t="e">
            <v>#NAME?</v>
          </cell>
          <cell r="BV9" t="e">
            <v>#NAME?</v>
          </cell>
          <cell r="BW9" t="e">
            <v>#NAME?</v>
          </cell>
          <cell r="BX9" t="e">
            <v>#NAME?</v>
          </cell>
          <cell r="BZ9">
            <v>99.692416191501763</v>
          </cell>
          <cell r="CA9">
            <v>1.4</v>
          </cell>
          <cell r="CB9">
            <v>1.5</v>
          </cell>
          <cell r="CC9">
            <v>23.690574964252299</v>
          </cell>
          <cell r="CD9">
            <v>7.8203611841756846</v>
          </cell>
          <cell r="CE9">
            <v>65.281480043073785</v>
          </cell>
          <cell r="CF9">
            <v>818</v>
          </cell>
          <cell r="CG9">
            <v>50.1</v>
          </cell>
          <cell r="CH9">
            <v>228.4</v>
          </cell>
          <cell r="CI9">
            <v>51.6</v>
          </cell>
          <cell r="CJ9">
            <v>383.4</v>
          </cell>
          <cell r="CK9">
            <v>104.5</v>
          </cell>
          <cell r="CL9">
            <v>35.770876908369303</v>
          </cell>
          <cell r="CM9">
            <v>2.1</v>
          </cell>
          <cell r="CN9">
            <v>15</v>
          </cell>
          <cell r="CO9">
            <v>1.8395666154871229</v>
          </cell>
          <cell r="CP9">
            <v>6.0546365769576163</v>
          </cell>
          <cell r="CQ9">
            <v>10.776673715924563</v>
          </cell>
          <cell r="CR9">
            <v>1275.5426413505577</v>
          </cell>
          <cell r="CS9">
            <v>119</v>
          </cell>
          <cell r="CT9">
            <v>511.58556871668429</v>
          </cell>
          <cell r="CU9">
            <v>81.924179780310936</v>
          </cell>
          <cell r="CV9">
            <v>393.05479464297014</v>
          </cell>
          <cell r="CW9">
            <v>169.97809821059246</v>
          </cell>
          <cell r="CX9">
            <v>59.5</v>
          </cell>
          <cell r="CY9">
            <v>0</v>
          </cell>
          <cell r="CZ9">
            <v>59.5</v>
          </cell>
          <cell r="DA9">
            <v>0</v>
          </cell>
          <cell r="DB9">
            <v>0</v>
          </cell>
          <cell r="DC9">
            <v>0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  <cell r="N11" t="e">
            <v>#NAME?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  <cell r="V11" t="e">
            <v>#NAME?</v>
          </cell>
          <cell r="W11" t="e">
            <v>#NAME?</v>
          </cell>
          <cell r="X11" t="e">
            <v>#NAME?</v>
          </cell>
          <cell r="Y11" t="e">
            <v>#NAME?</v>
          </cell>
          <cell r="Z11" t="e">
            <v>#NAME?</v>
          </cell>
          <cell r="AA11" t="e">
            <v>#NAME?</v>
          </cell>
          <cell r="AB11" t="e">
            <v>#NAME?</v>
          </cell>
          <cell r="AC11" t="e">
            <v>#NAME?</v>
          </cell>
          <cell r="AD11" t="e">
            <v>#NAME?</v>
          </cell>
          <cell r="AE11" t="e">
            <v>#NAME?</v>
          </cell>
          <cell r="AF11" t="e">
            <v>#NAME?</v>
          </cell>
          <cell r="AG11" t="e">
            <v>#NAME?</v>
          </cell>
          <cell r="AH11" t="e">
            <v>#NAME?</v>
          </cell>
          <cell r="AI11" t="e">
            <v>#NAME?</v>
          </cell>
          <cell r="AJ11" t="e">
            <v>#NAME?</v>
          </cell>
          <cell r="AK11" t="e">
            <v>#NAME?</v>
          </cell>
          <cell r="AL11" t="e">
            <v>#NAME?</v>
          </cell>
          <cell r="AM11" t="e">
            <v>#NAME?</v>
          </cell>
          <cell r="AN11" t="e">
            <v>#NAME?</v>
          </cell>
          <cell r="AO11" t="e">
            <v>#NAME?</v>
          </cell>
          <cell r="AP11" t="e">
            <v>#NAME?</v>
          </cell>
          <cell r="AQ11" t="e">
            <v>#NAME?</v>
          </cell>
          <cell r="AR11" t="e">
            <v>#NAME?</v>
          </cell>
          <cell r="AS11" t="e">
            <v>#NAME?</v>
          </cell>
          <cell r="AT11" t="e">
            <v>#NAME?</v>
          </cell>
          <cell r="AU11" t="e">
            <v>#NAME?</v>
          </cell>
          <cell r="AV11" t="e">
            <v>#NAME?</v>
          </cell>
          <cell r="AW11" t="e">
            <v>#NAME?</v>
          </cell>
          <cell r="AX11" t="e">
            <v>#NAME?</v>
          </cell>
          <cell r="AY11" t="e">
            <v>#NAME?</v>
          </cell>
          <cell r="AZ11" t="e">
            <v>#NAME?</v>
          </cell>
          <cell r="BA11" t="e">
            <v>#NAME?</v>
          </cell>
          <cell r="BB11" t="e">
            <v>#NAME?</v>
          </cell>
          <cell r="BC11" t="e">
            <v>#NAME?</v>
          </cell>
          <cell r="BD11" t="e">
            <v>#NAME?</v>
          </cell>
          <cell r="BE11" t="e">
            <v>#NAME?</v>
          </cell>
          <cell r="BF11" t="e">
            <v>#NAME?</v>
          </cell>
          <cell r="BG11" t="e">
            <v>#NAME?</v>
          </cell>
          <cell r="BH11" t="e">
            <v>#NAME?</v>
          </cell>
          <cell r="BI11" t="e">
            <v>#NAME?</v>
          </cell>
          <cell r="BJ11" t="e">
            <v>#NAME?</v>
          </cell>
          <cell r="BK11" t="e">
            <v>#NAME?</v>
          </cell>
          <cell r="BL11" t="e">
            <v>#NAME?</v>
          </cell>
          <cell r="BM11" t="e">
            <v>#NAME?</v>
          </cell>
          <cell r="BN11" t="e">
            <v>#NAME?</v>
          </cell>
          <cell r="BO11" t="e">
            <v>#NAME?</v>
          </cell>
          <cell r="BP11" t="e">
            <v>#NAME?</v>
          </cell>
          <cell r="BQ11" t="e">
            <v>#NAME?</v>
          </cell>
          <cell r="BR11" t="e">
            <v>#NAME?</v>
          </cell>
          <cell r="BS11" t="e">
            <v>#NAME?</v>
          </cell>
          <cell r="BT11" t="e">
            <v>#NAME?</v>
          </cell>
          <cell r="BU11" t="e">
            <v>#NAME?</v>
          </cell>
          <cell r="BV11" t="e">
            <v>#NAME?</v>
          </cell>
          <cell r="BW11" t="e">
            <v>#NAME?</v>
          </cell>
          <cell r="BX11" t="e">
            <v>#NAME?</v>
          </cell>
          <cell r="BZ11" t="e">
            <v>#NAME?</v>
          </cell>
          <cell r="CA11" t="e">
            <v>#NAME?</v>
          </cell>
          <cell r="CB11" t="e">
            <v>#NAME?</v>
          </cell>
          <cell r="CC11" t="e">
            <v>#NAME?</v>
          </cell>
          <cell r="CD11" t="e">
            <v>#NAME?</v>
          </cell>
          <cell r="CE11" t="e">
            <v>#NAME?</v>
          </cell>
          <cell r="CF11" t="e">
            <v>#NAME?</v>
          </cell>
          <cell r="CG11" t="e">
            <v>#NAME?</v>
          </cell>
          <cell r="CH11" t="e">
            <v>#NAME?</v>
          </cell>
          <cell r="CI11" t="e">
            <v>#NAME?</v>
          </cell>
          <cell r="CJ11" t="e">
            <v>#NAME?</v>
          </cell>
          <cell r="CK11" t="e">
            <v>#NAME?</v>
          </cell>
          <cell r="CL11" t="e">
            <v>#NAME?</v>
          </cell>
          <cell r="CM11" t="e">
            <v>#NAME?</v>
          </cell>
          <cell r="CN11" t="e">
            <v>#NAME?</v>
          </cell>
          <cell r="CO11" t="e">
            <v>#NAME?</v>
          </cell>
          <cell r="CP11" t="e">
            <v>#NAME?</v>
          </cell>
          <cell r="CQ11" t="e">
            <v>#NAME?</v>
          </cell>
          <cell r="CR11" t="e">
            <v>#NAME?</v>
          </cell>
          <cell r="CS11" t="e">
            <v>#NAME?</v>
          </cell>
          <cell r="CT11" t="e">
            <v>#NAME?</v>
          </cell>
          <cell r="CU11" t="e">
            <v>#NAME?</v>
          </cell>
          <cell r="CV11" t="e">
            <v>#NAME?</v>
          </cell>
          <cell r="CW11" t="e">
            <v>#NAME?</v>
          </cell>
        </row>
        <row r="12"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  <cell r="V12" t="e">
            <v>#NAME?</v>
          </cell>
          <cell r="X12" t="e">
            <v>#NAME?</v>
          </cell>
          <cell r="Y12" t="e">
            <v>#NAME?</v>
          </cell>
          <cell r="Z12" t="e">
            <v>#NAME?</v>
          </cell>
          <cell r="AA12" t="e">
            <v>#NAME?</v>
          </cell>
          <cell r="AB12" t="e">
            <v>#NAME?</v>
          </cell>
          <cell r="AD12" t="e">
            <v>#NAME?</v>
          </cell>
          <cell r="AE12" t="e">
            <v>#NAME?</v>
          </cell>
          <cell r="AF12" t="e">
            <v>#NAME?</v>
          </cell>
          <cell r="AG12" t="e">
            <v>#NAME?</v>
          </cell>
          <cell r="AH12" t="e">
            <v>#NAME?</v>
          </cell>
          <cell r="AJ12" t="e">
            <v>#NAME?</v>
          </cell>
          <cell r="AK12" t="e">
            <v>#NAME?</v>
          </cell>
          <cell r="AL12" t="e">
            <v>#NAME?</v>
          </cell>
          <cell r="AM12" t="e">
            <v>#NAME?</v>
          </cell>
          <cell r="AN12" t="e">
            <v>#NAME?</v>
          </cell>
          <cell r="AP12" t="e">
            <v>#NAME?</v>
          </cell>
          <cell r="AQ12" t="e">
            <v>#NAME?</v>
          </cell>
          <cell r="AR12" t="e">
            <v>#NAME?</v>
          </cell>
          <cell r="AS12" t="e">
            <v>#NAME?</v>
          </cell>
          <cell r="AT12" t="e">
            <v>#NAME?</v>
          </cell>
          <cell r="AV12" t="e">
            <v>#NAME?</v>
          </cell>
          <cell r="AW12" t="e">
            <v>#NAME?</v>
          </cell>
          <cell r="AX12" t="e">
            <v>#NAME?</v>
          </cell>
          <cell r="AY12" t="e">
            <v>#NAME?</v>
          </cell>
          <cell r="AZ12" t="e">
            <v>#NAME?</v>
          </cell>
          <cell r="BB12" t="e">
            <v>#NAME?</v>
          </cell>
          <cell r="BC12" t="e">
            <v>#NAME?</v>
          </cell>
          <cell r="BD12" t="e">
            <v>#NAME?</v>
          </cell>
          <cell r="BE12" t="e">
            <v>#NAME?</v>
          </cell>
          <cell r="BF12" t="e">
            <v>#NAME?</v>
          </cell>
          <cell r="BH12" t="e">
            <v>#NAME?</v>
          </cell>
          <cell r="BI12" t="e">
            <v>#NAME?</v>
          </cell>
          <cell r="BJ12" t="e">
            <v>#NAME?</v>
          </cell>
          <cell r="BK12" t="e">
            <v>#NAME?</v>
          </cell>
          <cell r="BL12" t="e">
            <v>#NAME?</v>
          </cell>
          <cell r="BN12" t="e">
            <v>#NAME?</v>
          </cell>
          <cell r="BO12" t="e">
            <v>#NAME?</v>
          </cell>
          <cell r="BP12" t="e">
            <v>#NAME?</v>
          </cell>
          <cell r="BQ12" t="e">
            <v>#NAME?</v>
          </cell>
          <cell r="BR12" t="e">
            <v>#NAME?</v>
          </cell>
          <cell r="BT12" t="e">
            <v>#NAME?</v>
          </cell>
          <cell r="BU12" t="e">
            <v>#NAME?</v>
          </cell>
          <cell r="BV12" t="e">
            <v>#NAME?</v>
          </cell>
          <cell r="BW12" t="e">
            <v>#NAME?</v>
          </cell>
          <cell r="BX12" t="e">
            <v>#NAME?</v>
          </cell>
          <cell r="CA12" t="e">
            <v>#NAME?</v>
          </cell>
          <cell r="CB12" t="e">
            <v>#NAME?</v>
          </cell>
          <cell r="CC12" t="e">
            <v>#NAME?</v>
          </cell>
          <cell r="CD12" t="e">
            <v>#NAME?</v>
          </cell>
          <cell r="CE12" t="e">
            <v>#NAME?</v>
          </cell>
          <cell r="CG12" t="e">
            <v>#NAME?</v>
          </cell>
          <cell r="CH12" t="e">
            <v>#NAME?</v>
          </cell>
          <cell r="CI12" t="e">
            <v>#NAME?</v>
          </cell>
          <cell r="CJ12" t="e">
            <v>#NAME?</v>
          </cell>
          <cell r="CK12" t="e">
            <v>#NAME?</v>
          </cell>
          <cell r="CM12" t="e">
            <v>#NAME?</v>
          </cell>
          <cell r="CN12" t="e">
            <v>#NAME?</v>
          </cell>
          <cell r="CO12" t="e">
            <v>#NAME?</v>
          </cell>
          <cell r="CP12" t="e">
            <v>#NAME?</v>
          </cell>
          <cell r="CQ12" t="e">
            <v>#NAME?</v>
          </cell>
        </row>
        <row r="13"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  <cell r="AT13" t="e">
            <v>#NAME?</v>
          </cell>
          <cell r="AV13" t="e">
            <v>#NAME?</v>
          </cell>
          <cell r="AW13" t="e">
            <v>#NAME?</v>
          </cell>
          <cell r="AX13" t="e">
            <v>#NAME?</v>
          </cell>
          <cell r="AY13" t="e">
            <v>#NAME?</v>
          </cell>
          <cell r="AZ13" t="e">
            <v>#NAME?</v>
          </cell>
          <cell r="BB13" t="e">
            <v>#NAME?</v>
          </cell>
          <cell r="BC13" t="e">
            <v>#NAME?</v>
          </cell>
          <cell r="BD13" t="e">
            <v>#NAME?</v>
          </cell>
          <cell r="BE13" t="e">
            <v>#NAME?</v>
          </cell>
          <cell r="BF13" t="e">
            <v>#NAME?</v>
          </cell>
          <cell r="BH13" t="e">
            <v>#NAME?</v>
          </cell>
          <cell r="BI13" t="e">
            <v>#NAME?</v>
          </cell>
          <cell r="BJ13" t="e">
            <v>#NAME?</v>
          </cell>
          <cell r="BK13" t="e">
            <v>#NAME?</v>
          </cell>
          <cell r="BL13" t="e">
            <v>#NAME?</v>
          </cell>
          <cell r="BN13" t="e">
            <v>#NAME?</v>
          </cell>
          <cell r="BO13" t="e">
            <v>#NAME?</v>
          </cell>
          <cell r="BP13" t="e">
            <v>#NAME?</v>
          </cell>
          <cell r="BQ13" t="e">
            <v>#NAME?</v>
          </cell>
          <cell r="BR13" t="e">
            <v>#NAME?</v>
          </cell>
          <cell r="BT13" t="e">
            <v>#NAME?</v>
          </cell>
          <cell r="BU13" t="e">
            <v>#NAME?</v>
          </cell>
          <cell r="BV13" t="e">
            <v>#NAME?</v>
          </cell>
          <cell r="BW13" t="e">
            <v>#NAME?</v>
          </cell>
          <cell r="BX13" t="e">
            <v>#NAME?</v>
          </cell>
          <cell r="CA13" t="e">
            <v>#NAME?</v>
          </cell>
          <cell r="CB13" t="e">
            <v>#NAME?</v>
          </cell>
          <cell r="CC13" t="e">
            <v>#NAME?</v>
          </cell>
          <cell r="CD13" t="e">
            <v>#NAME?</v>
          </cell>
          <cell r="CE13" t="e">
            <v>#NAME?</v>
          </cell>
          <cell r="CG13" t="e">
            <v>#NAME?</v>
          </cell>
          <cell r="CH13" t="e">
            <v>#NAME?</v>
          </cell>
          <cell r="CI13" t="e">
            <v>#NAME?</v>
          </cell>
          <cell r="CJ13" t="e">
            <v>#NAME?</v>
          </cell>
          <cell r="CK13" t="e">
            <v>#NAME?</v>
          </cell>
          <cell r="CM13" t="e">
            <v>#NAME?</v>
          </cell>
          <cell r="CN13" t="e">
            <v>#NAME?</v>
          </cell>
          <cell r="CO13" t="e">
            <v>#NAME?</v>
          </cell>
          <cell r="CP13" t="e">
            <v>#NAME?</v>
          </cell>
          <cell r="CQ13" t="e">
            <v>#NAME?</v>
          </cell>
        </row>
        <row r="15">
          <cell r="D15" t="e">
            <v>#NAME?</v>
          </cell>
          <cell r="F15" t="e">
            <v>#NAME?</v>
          </cell>
          <cell r="G15" t="e">
            <v>#NAME?</v>
          </cell>
          <cell r="H15" t="e">
            <v>#NAME?</v>
          </cell>
          <cell r="I15" t="e">
            <v>#NAME?</v>
          </cell>
          <cell r="K15" t="e">
            <v>#NAME?</v>
          </cell>
          <cell r="M15" t="e">
            <v>#NAME?</v>
          </cell>
          <cell r="N15" t="e">
            <v>#NAME?</v>
          </cell>
          <cell r="O15" t="e">
            <v>#NAME?</v>
          </cell>
          <cell r="P15" t="e">
            <v>#NAME?</v>
          </cell>
          <cell r="Q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  <cell r="V15" t="e">
            <v>#NAME?</v>
          </cell>
          <cell r="W15" t="e">
            <v>#NAME?</v>
          </cell>
          <cell r="Y15" t="e">
            <v>#NAME?</v>
          </cell>
          <cell r="Z15" t="e">
            <v>#NAME?</v>
          </cell>
          <cell r="AA15" t="e">
            <v>#NAME?</v>
          </cell>
          <cell r="AB15" t="e">
            <v>#NAME?</v>
          </cell>
          <cell r="AC15" t="e">
            <v>#NAME?</v>
          </cell>
          <cell r="AE15" t="e">
            <v>#NAME?</v>
          </cell>
          <cell r="AF15" t="e">
            <v>#NAME?</v>
          </cell>
          <cell r="AG15" t="e">
            <v>#NAME?</v>
          </cell>
          <cell r="AH15" t="e">
            <v>#NAME?</v>
          </cell>
          <cell r="AI15" t="e">
            <v>#NAME?</v>
          </cell>
          <cell r="AK15" t="e">
            <v>#NAME?</v>
          </cell>
          <cell r="AL15" t="e">
            <v>#NAME?</v>
          </cell>
          <cell r="AM15" t="e">
            <v>#NAME?</v>
          </cell>
          <cell r="AN15" t="e">
            <v>#NAME?</v>
          </cell>
          <cell r="AO15" t="e">
            <v>#NAME?</v>
          </cell>
          <cell r="AQ15" t="e">
            <v>#NAME?</v>
          </cell>
          <cell r="AR15" t="e">
            <v>#NAME?</v>
          </cell>
          <cell r="AS15" t="e">
            <v>#NAME?</v>
          </cell>
          <cell r="AT15" t="e">
            <v>#NAME?</v>
          </cell>
          <cell r="AU15" t="e">
            <v>#NAME?</v>
          </cell>
          <cell r="AW15" t="e">
            <v>#NAME?</v>
          </cell>
          <cell r="AX15" t="e">
            <v>#NAME?</v>
          </cell>
          <cell r="AY15" t="e">
            <v>#NAME?</v>
          </cell>
          <cell r="AZ15" t="e">
            <v>#NAME?</v>
          </cell>
          <cell r="BA15" t="e">
            <v>#NAME?</v>
          </cell>
          <cell r="BC15" t="e">
            <v>#NAME?</v>
          </cell>
          <cell r="BD15" t="e">
            <v>#NAME?</v>
          </cell>
          <cell r="BE15" t="e">
            <v>#NAME?</v>
          </cell>
          <cell r="BF15" t="e">
            <v>#NAME?</v>
          </cell>
          <cell r="BG15" t="e">
            <v>#NAME?</v>
          </cell>
          <cell r="BI15" t="e">
            <v>#NAME?</v>
          </cell>
          <cell r="BJ15" t="e">
            <v>#NAME?</v>
          </cell>
          <cell r="BK15" t="e">
            <v>#NAME?</v>
          </cell>
          <cell r="BL15" t="e">
            <v>#NAME?</v>
          </cell>
          <cell r="BM15" t="e">
            <v>#NAME?</v>
          </cell>
          <cell r="BO15" t="e">
            <v>#NAME?</v>
          </cell>
          <cell r="BP15" t="e">
            <v>#NAME?</v>
          </cell>
          <cell r="BQ15" t="e">
            <v>#NAME?</v>
          </cell>
          <cell r="BR15" t="e">
            <v>#NAME?</v>
          </cell>
          <cell r="BS15" t="e">
            <v>#NAME?</v>
          </cell>
          <cell r="BU15" t="e">
            <v>#NAME?</v>
          </cell>
          <cell r="BV15" t="e">
            <v>#NAME?</v>
          </cell>
          <cell r="BW15" t="e">
            <v>#NAME?</v>
          </cell>
          <cell r="BX15" t="e">
            <v>#NAME?</v>
          </cell>
          <cell r="BZ15" t="e">
            <v>#NAME?</v>
          </cell>
          <cell r="CA15">
            <v>0</v>
          </cell>
          <cell r="CB15" t="e">
            <v>#NAME?</v>
          </cell>
          <cell r="CC15" t="e">
            <v>#NAME?</v>
          </cell>
          <cell r="CD15" t="e">
            <v>#NAME?</v>
          </cell>
          <cell r="CE15" t="e">
            <v>#NAME?</v>
          </cell>
          <cell r="CF15" t="e">
            <v>#NAME?</v>
          </cell>
          <cell r="CH15" t="e">
            <v>#NAME?</v>
          </cell>
          <cell r="CI15" t="e">
            <v>#NAME?</v>
          </cell>
          <cell r="CJ15" t="e">
            <v>#NAME?</v>
          </cell>
          <cell r="CK15" t="e">
            <v>#NAME?</v>
          </cell>
          <cell r="CL15" t="e">
            <v>#NAME?</v>
          </cell>
          <cell r="CN15" t="e">
            <v>#NAME?</v>
          </cell>
          <cell r="CO15" t="e">
            <v>#NAME?</v>
          </cell>
          <cell r="CP15" t="e">
            <v>#NAME?</v>
          </cell>
          <cell r="CQ15" t="e">
            <v>#NAME?</v>
          </cell>
          <cell r="CR15" t="e">
            <v>#NAME?</v>
          </cell>
          <cell r="CT15" t="e">
            <v>#NAME?</v>
          </cell>
          <cell r="CU15" t="e">
            <v>#NAME?</v>
          </cell>
          <cell r="CV15" t="e">
            <v>#NAME?</v>
          </cell>
          <cell r="CW15" t="e">
            <v>#NAME?</v>
          </cell>
          <cell r="CX15" t="e">
            <v>#NAME?</v>
          </cell>
          <cell r="CZ15" t="e">
            <v>#NAME?</v>
          </cell>
          <cell r="DA15" t="e">
            <v>#NAME?</v>
          </cell>
          <cell r="DB15" t="e">
            <v>#NAME?</v>
          </cell>
          <cell r="DC15" t="e">
            <v>#NAME?</v>
          </cell>
        </row>
        <row r="16">
          <cell r="F16" t="e">
            <v>#NAME?</v>
          </cell>
          <cell r="G16" t="e">
            <v>#NAME?</v>
          </cell>
          <cell r="H16" t="e">
            <v>#NAME?</v>
          </cell>
          <cell r="I16" t="e">
            <v>#NAME?</v>
          </cell>
          <cell r="M16" t="e">
            <v>#NAME?</v>
          </cell>
          <cell r="N16" t="e">
            <v>#NAME?</v>
          </cell>
          <cell r="O16" t="e">
            <v>#NAME?</v>
          </cell>
          <cell r="P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  <cell r="V16" t="e">
            <v>#NAME?</v>
          </cell>
          <cell r="Y16" t="e">
            <v>#NAME?</v>
          </cell>
          <cell r="Z16" t="e">
            <v>#NAME?</v>
          </cell>
          <cell r="AA16" t="e">
            <v>#NAME?</v>
          </cell>
          <cell r="AB16" t="e">
            <v>#NAME?</v>
          </cell>
          <cell r="AE16" t="e">
            <v>#NAME?</v>
          </cell>
          <cell r="AF16" t="e">
            <v>#NAME?</v>
          </cell>
          <cell r="AG16" t="e">
            <v>#NAME?</v>
          </cell>
          <cell r="AH16" t="e">
            <v>#NAME?</v>
          </cell>
          <cell r="AK16" t="e">
            <v>#NAME?</v>
          </cell>
          <cell r="AL16" t="e">
            <v>#NAME?</v>
          </cell>
          <cell r="AM16" t="e">
            <v>#NAME?</v>
          </cell>
          <cell r="AN16" t="e">
            <v>#NAME?</v>
          </cell>
          <cell r="AQ16" t="e">
            <v>#NAME?</v>
          </cell>
          <cell r="AR16" t="e">
            <v>#NAME?</v>
          </cell>
          <cell r="AS16" t="e">
            <v>#NAME?</v>
          </cell>
          <cell r="AT16" t="e">
            <v>#NAME?</v>
          </cell>
          <cell r="AW16" t="e">
            <v>#NAME?</v>
          </cell>
          <cell r="AX16" t="e">
            <v>#NAME?</v>
          </cell>
          <cell r="AY16" t="e">
            <v>#NAME?</v>
          </cell>
          <cell r="AZ16" t="e">
            <v>#NAME?</v>
          </cell>
          <cell r="BC16" t="e">
            <v>#NAME?</v>
          </cell>
          <cell r="BD16" t="e">
            <v>#NAME?</v>
          </cell>
          <cell r="BE16" t="e">
            <v>#NAME?</v>
          </cell>
          <cell r="BF16" t="e">
            <v>#NAME?</v>
          </cell>
          <cell r="BI16" t="e">
            <v>#NAME?</v>
          </cell>
          <cell r="BJ16" t="e">
            <v>#NAME?</v>
          </cell>
          <cell r="BK16" t="e">
            <v>#NAME?</v>
          </cell>
          <cell r="BL16" t="e">
            <v>#NAME?</v>
          </cell>
          <cell r="BO16" t="e">
            <v>#NAME?</v>
          </cell>
          <cell r="BP16" t="e">
            <v>#NAME?</v>
          </cell>
          <cell r="BQ16" t="e">
            <v>#NAME?</v>
          </cell>
          <cell r="BR16" t="e">
            <v>#NAME?</v>
          </cell>
          <cell r="BU16" t="e">
            <v>#NAME?</v>
          </cell>
          <cell r="BV16" t="e">
            <v>#NAME?</v>
          </cell>
          <cell r="BW16" t="e">
            <v>#NAME?</v>
          </cell>
          <cell r="BX16" t="e">
            <v>#NAME?</v>
          </cell>
          <cell r="CB16" t="e">
            <v>#NAME?</v>
          </cell>
          <cell r="CC16" t="e">
            <v>#NAME?</v>
          </cell>
          <cell r="CD16" t="e">
            <v>#NAME?</v>
          </cell>
          <cell r="CE16" t="e">
            <v>#NAME?</v>
          </cell>
          <cell r="CH16" t="e">
            <v>#NAME?</v>
          </cell>
          <cell r="CI16" t="e">
            <v>#NAME?</v>
          </cell>
          <cell r="CJ16" t="e">
            <v>#NAME?</v>
          </cell>
          <cell r="CK16" t="e">
            <v>#NAME?</v>
          </cell>
          <cell r="CN16" t="e">
            <v>#NAME?</v>
          </cell>
          <cell r="CO16" t="e">
            <v>#NAME?</v>
          </cell>
          <cell r="CP16" t="e">
            <v>#NAME?</v>
          </cell>
          <cell r="CQ16" t="e">
            <v>#NAME?</v>
          </cell>
          <cell r="CT16" t="e">
            <v>#NAME?</v>
          </cell>
          <cell r="CU16" t="e">
            <v>#NAME?</v>
          </cell>
          <cell r="CV16" t="e">
            <v>#NAME?</v>
          </cell>
          <cell r="CW16" t="e">
            <v>#NAME?</v>
          </cell>
          <cell r="CZ16" t="e">
            <v>#NAME?</v>
          </cell>
          <cell r="DA16" t="e">
            <v>#NAME?</v>
          </cell>
          <cell r="DB16" t="e">
            <v>#NAME?</v>
          </cell>
          <cell r="DC16" t="e">
            <v>#NAME?</v>
          </cell>
        </row>
        <row r="17">
          <cell r="F17">
            <v>57.625557019922248</v>
          </cell>
          <cell r="G17" t="e">
            <v>#NAME?</v>
          </cell>
          <cell r="H17" t="e">
            <v>#NAME?</v>
          </cell>
          <cell r="I17" t="e">
            <v>#NAME?</v>
          </cell>
          <cell r="M17" t="e">
            <v>#NAME?</v>
          </cell>
          <cell r="N17" t="e">
            <v>#NAME?</v>
          </cell>
          <cell r="O17" t="e">
            <v>#NAME?</v>
          </cell>
          <cell r="P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  <cell r="V17" t="e">
            <v>#NAME?</v>
          </cell>
          <cell r="Y17" t="e">
            <v>#NAME?</v>
          </cell>
          <cell r="Z17" t="e">
            <v>#NAME?</v>
          </cell>
          <cell r="AA17" t="e">
            <v>#NAME?</v>
          </cell>
          <cell r="AB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  <cell r="AK17" t="e">
            <v>#NAME?</v>
          </cell>
          <cell r="AL17" t="e">
            <v>#NAME?</v>
          </cell>
          <cell r="AM17" t="e">
            <v>#NAME?</v>
          </cell>
          <cell r="AN17" t="e">
            <v>#NAME?</v>
          </cell>
          <cell r="AQ17" t="e">
            <v>#NAME?</v>
          </cell>
          <cell r="AR17" t="e">
            <v>#NAME?</v>
          </cell>
          <cell r="AS17" t="e">
            <v>#NAME?</v>
          </cell>
          <cell r="AT17" t="e">
            <v>#NAME?</v>
          </cell>
          <cell r="AW17" t="e">
            <v>#NAME?</v>
          </cell>
          <cell r="AX17" t="e">
            <v>#NAME?</v>
          </cell>
          <cell r="AY17" t="e">
            <v>#NAME?</v>
          </cell>
          <cell r="AZ17" t="e">
            <v>#NAME?</v>
          </cell>
          <cell r="BC17" t="e">
            <v>#NAME?</v>
          </cell>
          <cell r="BD17" t="e">
            <v>#NAME?</v>
          </cell>
          <cell r="BE17" t="e">
            <v>#NAME?</v>
          </cell>
          <cell r="BF17" t="e">
            <v>#NAME?</v>
          </cell>
          <cell r="BI17" t="e">
            <v>#NAME?</v>
          </cell>
          <cell r="BJ17" t="e">
            <v>#NAME?</v>
          </cell>
          <cell r="BK17" t="e">
            <v>#NAME?</v>
          </cell>
          <cell r="BL17" t="e">
            <v>#NAME?</v>
          </cell>
          <cell r="BO17" t="e">
            <v>#NAME?</v>
          </cell>
          <cell r="BP17" t="e">
            <v>#NAME?</v>
          </cell>
          <cell r="BQ17" t="e">
            <v>#NAME?</v>
          </cell>
          <cell r="BR17" t="e">
            <v>#NAME?</v>
          </cell>
          <cell r="BU17" t="e">
            <v>#NAME?</v>
          </cell>
          <cell r="BV17" t="e">
            <v>#NAME?</v>
          </cell>
          <cell r="BW17" t="e">
            <v>#NAME?</v>
          </cell>
          <cell r="BX17" t="e">
            <v>#NAME?</v>
          </cell>
          <cell r="CB17" t="e">
            <v>#NAME?</v>
          </cell>
          <cell r="CC17" t="e">
            <v>#NAME?</v>
          </cell>
          <cell r="CD17" t="e">
            <v>#NAME?</v>
          </cell>
          <cell r="CE17" t="e">
            <v>#NAME?</v>
          </cell>
          <cell r="CH17" t="e">
            <v>#NAME?</v>
          </cell>
          <cell r="CI17" t="e">
            <v>#NAME?</v>
          </cell>
          <cell r="CJ17" t="e">
            <v>#NAME?</v>
          </cell>
          <cell r="CK17" t="e">
            <v>#NAME?</v>
          </cell>
          <cell r="CN17" t="e">
            <v>#NAME?</v>
          </cell>
          <cell r="CO17" t="e">
            <v>#NAME?</v>
          </cell>
          <cell r="CP17" t="e">
            <v>#NAME?</v>
          </cell>
          <cell r="CQ17" t="e">
            <v>#NAME?</v>
          </cell>
          <cell r="CT17" t="e">
            <v>#NAME?</v>
          </cell>
          <cell r="CU17" t="e">
            <v>#NAME?</v>
          </cell>
          <cell r="CV17" t="e">
            <v>#NAME?</v>
          </cell>
          <cell r="CW17" t="e">
            <v>#NAME?</v>
          </cell>
          <cell r="CZ17" t="e">
            <v>#NAME?</v>
          </cell>
          <cell r="DA17" t="e">
            <v>#NAME?</v>
          </cell>
          <cell r="DB17" t="e">
            <v>#NAME?</v>
          </cell>
          <cell r="DC17" t="e">
            <v>#NAME?</v>
          </cell>
        </row>
        <row r="18">
          <cell r="F18">
            <v>423.39558506483257</v>
          </cell>
          <cell r="G18" t="e">
            <v>#NAME?</v>
          </cell>
          <cell r="H18" t="e">
            <v>#NAME?</v>
          </cell>
          <cell r="I18" t="e">
            <v>#NAME?</v>
          </cell>
          <cell r="M18">
            <v>423.39558506483257</v>
          </cell>
          <cell r="N18" t="e">
            <v>#NAME?</v>
          </cell>
          <cell r="O18" t="e">
            <v>#NAME?</v>
          </cell>
          <cell r="P18" t="e">
            <v>#NAME?</v>
          </cell>
          <cell r="S18">
            <v>423.39558506483257</v>
          </cell>
          <cell r="T18" t="e">
            <v>#NAME?</v>
          </cell>
          <cell r="U18" t="e">
            <v>#NAME?</v>
          </cell>
          <cell r="V18" t="e">
            <v>#NAME?</v>
          </cell>
          <cell r="Y18">
            <v>423.39558506483257</v>
          </cell>
          <cell r="Z18" t="e">
            <v>#NAME?</v>
          </cell>
          <cell r="AA18" t="e">
            <v>#NAME?</v>
          </cell>
          <cell r="AB18" t="e">
            <v>#NAME?</v>
          </cell>
          <cell r="AE18">
            <v>423.39558506483257</v>
          </cell>
          <cell r="AF18" t="e">
            <v>#NAME?</v>
          </cell>
          <cell r="AG18" t="e">
            <v>#NAME?</v>
          </cell>
          <cell r="AH18" t="e">
            <v>#NAME?</v>
          </cell>
          <cell r="AK18">
            <v>423.39558506483257</v>
          </cell>
          <cell r="AL18" t="e">
            <v>#NAME?</v>
          </cell>
          <cell r="AM18" t="e">
            <v>#NAME?</v>
          </cell>
          <cell r="AN18" t="e">
            <v>#NAME?</v>
          </cell>
          <cell r="AQ18">
            <v>423.39558506483257</v>
          </cell>
          <cell r="AR18" t="e">
            <v>#NAME?</v>
          </cell>
          <cell r="AS18" t="e">
            <v>#NAME?</v>
          </cell>
          <cell r="AT18" t="e">
            <v>#NAME?</v>
          </cell>
          <cell r="AW18">
            <v>423.39558506483257</v>
          </cell>
          <cell r="AX18" t="e">
            <v>#NAME?</v>
          </cell>
          <cell r="AY18" t="e">
            <v>#NAME?</v>
          </cell>
          <cell r="AZ18" t="e">
            <v>#NAME?</v>
          </cell>
          <cell r="BC18">
            <v>423.39558506483257</v>
          </cell>
          <cell r="BD18" t="e">
            <v>#NAME?</v>
          </cell>
          <cell r="BE18" t="e">
            <v>#NAME?</v>
          </cell>
          <cell r="BF18" t="e">
            <v>#NAME?</v>
          </cell>
          <cell r="BI18">
            <v>423.39558506483257</v>
          </cell>
          <cell r="BJ18" t="e">
            <v>#NAME?</v>
          </cell>
          <cell r="BK18" t="e">
            <v>#NAME?</v>
          </cell>
          <cell r="BL18" t="e">
            <v>#NAME?</v>
          </cell>
          <cell r="BO18">
            <v>423.39558506483257</v>
          </cell>
          <cell r="BP18" t="e">
            <v>#NAME?</v>
          </cell>
          <cell r="BQ18" t="e">
            <v>#NAME?</v>
          </cell>
          <cell r="BR18" t="e">
            <v>#NAME?</v>
          </cell>
          <cell r="BU18">
            <v>423.39558506483257</v>
          </cell>
          <cell r="BV18" t="e">
            <v>#NAME?</v>
          </cell>
          <cell r="BW18" t="e">
            <v>#NAME?</v>
          </cell>
          <cell r="BX18" t="e">
            <v>#NAME?</v>
          </cell>
          <cell r="CB18">
            <v>423.39558506483257</v>
          </cell>
          <cell r="CC18" t="e">
            <v>#NAME?</v>
          </cell>
          <cell r="CD18" t="e">
            <v>#NAME?</v>
          </cell>
          <cell r="CE18" t="e">
            <v>#NAME?</v>
          </cell>
          <cell r="CH18">
            <v>423.39558506483257</v>
          </cell>
          <cell r="CI18" t="e">
            <v>#NAME?</v>
          </cell>
          <cell r="CJ18" t="e">
            <v>#NAME?</v>
          </cell>
          <cell r="CK18" t="e">
            <v>#NAME?</v>
          </cell>
          <cell r="CN18">
            <v>423.39558506483257</v>
          </cell>
          <cell r="CO18" t="e">
            <v>#NAME?</v>
          </cell>
          <cell r="CP18" t="e">
            <v>#NAME?</v>
          </cell>
          <cell r="CQ18" t="e">
            <v>#NAME?</v>
          </cell>
          <cell r="CT18">
            <v>423.39558506483257</v>
          </cell>
          <cell r="CU18" t="e">
            <v>#NAME?</v>
          </cell>
          <cell r="CV18" t="e">
            <v>#NAME?</v>
          </cell>
          <cell r="CW18" t="e">
            <v>#NAME?</v>
          </cell>
          <cell r="CZ18">
            <v>423.39558506483257</v>
          </cell>
          <cell r="DA18" t="e">
            <v>#NAME?</v>
          </cell>
          <cell r="DB18" t="e">
            <v>#NAME?</v>
          </cell>
          <cell r="DC18" t="e">
            <v>#NAME?</v>
          </cell>
        </row>
        <row r="19"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  <cell r="V19" t="e">
            <v>#NAME?</v>
          </cell>
          <cell r="Y19" t="e">
            <v>#NAME?</v>
          </cell>
          <cell r="Z19" t="e">
            <v>#NAME?</v>
          </cell>
          <cell r="AA19" t="e">
            <v>#NAME?</v>
          </cell>
          <cell r="AB19" t="e">
            <v>#NAME?</v>
          </cell>
          <cell r="AE19" t="e">
            <v>#NAME?</v>
          </cell>
          <cell r="AF19" t="e">
            <v>#NAME?</v>
          </cell>
          <cell r="AG19" t="e">
            <v>#NAME?</v>
          </cell>
          <cell r="AH19" t="e">
            <v>#NAME?</v>
          </cell>
          <cell r="AK19" t="e">
            <v>#NAME?</v>
          </cell>
          <cell r="AL19" t="e">
            <v>#NAME?</v>
          </cell>
          <cell r="AM19" t="e">
            <v>#NAME?</v>
          </cell>
          <cell r="AN19" t="e">
            <v>#NAME?</v>
          </cell>
          <cell r="AQ19" t="e">
            <v>#NAME?</v>
          </cell>
          <cell r="AR19" t="e">
            <v>#NAME?</v>
          </cell>
          <cell r="AS19" t="e">
            <v>#NAME?</v>
          </cell>
          <cell r="AT19" t="e">
            <v>#NAME?</v>
          </cell>
          <cell r="AW19" t="e">
            <v>#NAME?</v>
          </cell>
          <cell r="AX19" t="e">
            <v>#NAME?</v>
          </cell>
          <cell r="AY19" t="e">
            <v>#NAME?</v>
          </cell>
          <cell r="AZ19" t="e">
            <v>#NAME?</v>
          </cell>
          <cell r="BC19" t="e">
            <v>#NAME?</v>
          </cell>
          <cell r="BD19" t="e">
            <v>#NAME?</v>
          </cell>
          <cell r="BE19" t="e">
            <v>#NAME?</v>
          </cell>
          <cell r="BF19" t="e">
            <v>#NAME?</v>
          </cell>
          <cell r="BI19" t="e">
            <v>#NAME?</v>
          </cell>
          <cell r="BJ19" t="e">
            <v>#NAME?</v>
          </cell>
          <cell r="BK19" t="e">
            <v>#NAME?</v>
          </cell>
          <cell r="BL19" t="e">
            <v>#NAME?</v>
          </cell>
          <cell r="BO19" t="e">
            <v>#NAME?</v>
          </cell>
          <cell r="BP19" t="e">
            <v>#NAME?</v>
          </cell>
          <cell r="BQ19" t="e">
            <v>#NAME?</v>
          </cell>
          <cell r="BR19" t="e">
            <v>#NAME?</v>
          </cell>
          <cell r="BU19" t="e">
            <v>#NAME?</v>
          </cell>
          <cell r="BV19" t="e">
            <v>#NAME?</v>
          </cell>
          <cell r="BW19" t="e">
            <v>#NAME?</v>
          </cell>
          <cell r="BX19" t="e">
            <v>#NAME?</v>
          </cell>
          <cell r="CB19" t="e">
            <v>#NAME?</v>
          </cell>
          <cell r="CC19" t="e">
            <v>#NAME?</v>
          </cell>
          <cell r="CD19" t="e">
            <v>#NAME?</v>
          </cell>
          <cell r="CE19" t="e">
            <v>#NAME?</v>
          </cell>
          <cell r="CH19" t="e">
            <v>#NAME?</v>
          </cell>
          <cell r="CI19" t="e">
            <v>#NAME?</v>
          </cell>
          <cell r="CJ19" t="e">
            <v>#NAME?</v>
          </cell>
          <cell r="CK19" t="e">
            <v>#NAME?</v>
          </cell>
          <cell r="CN19" t="e">
            <v>#NAME?</v>
          </cell>
          <cell r="CO19" t="e">
            <v>#NAME?</v>
          </cell>
          <cell r="CP19" t="e">
            <v>#NAME?</v>
          </cell>
          <cell r="CQ19" t="e">
            <v>#NAME?</v>
          </cell>
          <cell r="CT19" t="e">
            <v>#NAME?</v>
          </cell>
          <cell r="CU19" t="e">
            <v>#NAME?</v>
          </cell>
          <cell r="CV19" t="e">
            <v>#NAME?</v>
          </cell>
          <cell r="CW19" t="e">
            <v>#NAME?</v>
          </cell>
          <cell r="CZ19" t="e">
            <v>#NAME?</v>
          </cell>
          <cell r="DA19" t="e">
            <v>#NAME?</v>
          </cell>
          <cell r="DB19" t="e">
            <v>#NAME?</v>
          </cell>
          <cell r="DC19" t="e">
            <v>#NAME?</v>
          </cell>
        </row>
        <row r="21">
          <cell r="F21">
            <v>103.90845526522872</v>
          </cell>
          <cell r="G21">
            <v>103.90845526522872</v>
          </cell>
          <cell r="H21">
            <v>103.90845526522872</v>
          </cell>
          <cell r="I21">
            <v>103.90845526522872</v>
          </cell>
          <cell r="M21">
            <v>103.90845526522872</v>
          </cell>
          <cell r="N21">
            <v>103.90845526522872</v>
          </cell>
          <cell r="O21">
            <v>103.90845526522872</v>
          </cell>
          <cell r="P21">
            <v>103.90845526522872</v>
          </cell>
          <cell r="S21">
            <v>103.90845526522872</v>
          </cell>
          <cell r="T21">
            <v>103.90845526522872</v>
          </cell>
          <cell r="U21">
            <v>103.90845526522872</v>
          </cell>
          <cell r="V21">
            <v>103.90845526522872</v>
          </cell>
          <cell r="Y21">
            <v>103.90845526522872</v>
          </cell>
          <cell r="Z21">
            <v>103.90845526522872</v>
          </cell>
          <cell r="AA21">
            <v>103.90845526522872</v>
          </cell>
          <cell r="AB21">
            <v>103.90845526522872</v>
          </cell>
          <cell r="AE21">
            <v>103.90845526522872</v>
          </cell>
          <cell r="AF21">
            <v>103.90845526522872</v>
          </cell>
          <cell r="AG21">
            <v>103.90845526522872</v>
          </cell>
          <cell r="AH21">
            <v>103.90845526522872</v>
          </cell>
          <cell r="AK21">
            <v>103.90845526522872</v>
          </cell>
          <cell r="AL21">
            <v>103.90845526522872</v>
          </cell>
          <cell r="AM21">
            <v>103.90845526522872</v>
          </cell>
          <cell r="AN21">
            <v>103.90845526522872</v>
          </cell>
          <cell r="AQ21">
            <v>103.90845526522872</v>
          </cell>
          <cell r="AR21">
            <v>103.90845526522872</v>
          </cell>
          <cell r="AS21">
            <v>103.90845526522872</v>
          </cell>
          <cell r="AT21">
            <v>103.90845526522872</v>
          </cell>
          <cell r="AW21">
            <v>103.90845526522872</v>
          </cell>
          <cell r="AX21">
            <v>103.90845526522872</v>
          </cell>
          <cell r="AY21">
            <v>103.90845526522872</v>
          </cell>
          <cell r="AZ21">
            <v>103.90845526522872</v>
          </cell>
          <cell r="BC21">
            <v>103.90845526522872</v>
          </cell>
          <cell r="BD21">
            <v>103.90845526522872</v>
          </cell>
          <cell r="BE21">
            <v>103.90845526522872</v>
          </cell>
          <cell r="BF21">
            <v>103.90845526522872</v>
          </cell>
          <cell r="BI21">
            <v>103.90845526522872</v>
          </cell>
          <cell r="BJ21">
            <v>103.90845526522872</v>
          </cell>
          <cell r="BK21">
            <v>103.90845526522872</v>
          </cell>
          <cell r="BL21">
            <v>103.90845526522872</v>
          </cell>
          <cell r="BO21">
            <v>103.90845526522872</v>
          </cell>
          <cell r="BP21">
            <v>103.90845526522872</v>
          </cell>
          <cell r="BQ21">
            <v>103.90845526522872</v>
          </cell>
          <cell r="BR21">
            <v>103.90845526522872</v>
          </cell>
          <cell r="BU21">
            <v>103.90845526522872</v>
          </cell>
          <cell r="BV21">
            <v>103.90845526522872</v>
          </cell>
          <cell r="BW21">
            <v>103.90845526522872</v>
          </cell>
          <cell r="BX21">
            <v>103.90845526522872</v>
          </cell>
          <cell r="CB21">
            <v>103.90845526522872</v>
          </cell>
          <cell r="CC21">
            <v>103.90845526522872</v>
          </cell>
          <cell r="CD21">
            <v>103.90845526522872</v>
          </cell>
          <cell r="CE21">
            <v>103.90845526522872</v>
          </cell>
          <cell r="CH21">
            <v>103.90845526522872</v>
          </cell>
          <cell r="CI21">
            <v>103.90845526522872</v>
          </cell>
          <cell r="CJ21">
            <v>103.90845526522872</v>
          </cell>
          <cell r="CK21">
            <v>103.90845526522872</v>
          </cell>
          <cell r="CN21">
            <v>103.90845526522872</v>
          </cell>
          <cell r="CO21">
            <v>103.90845526522872</v>
          </cell>
          <cell r="CP21">
            <v>103.90845526522872</v>
          </cell>
          <cell r="CQ21">
            <v>103.90845526522872</v>
          </cell>
          <cell r="CT21">
            <v>103.90845526522872</v>
          </cell>
          <cell r="CU21">
            <v>103.90845526522872</v>
          </cell>
          <cell r="CV21">
            <v>103.90845526522872</v>
          </cell>
          <cell r="CW21">
            <v>103.90845526522872</v>
          </cell>
        </row>
        <row r="23">
          <cell r="D23" t="e">
            <v>#NAME?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  <cell r="AT23" t="e">
            <v>#NAME?</v>
          </cell>
          <cell r="AU23" t="e">
            <v>#NAME?</v>
          </cell>
          <cell r="AV23" t="e">
            <v>#NAME?</v>
          </cell>
          <cell r="AW23" t="e">
            <v>#NAME?</v>
          </cell>
          <cell r="AX23" t="e">
            <v>#NAME?</v>
          </cell>
          <cell r="AY23" t="e">
            <v>#NAME?</v>
          </cell>
          <cell r="AZ23" t="e">
            <v>#NAME?</v>
          </cell>
          <cell r="BA23" t="e">
            <v>#NAME?</v>
          </cell>
          <cell r="BB23" t="e">
            <v>#NAME?</v>
          </cell>
          <cell r="BC23" t="e">
            <v>#NAME?</v>
          </cell>
          <cell r="BD23" t="e">
            <v>#NAME?</v>
          </cell>
          <cell r="BE23" t="e">
            <v>#NAME?</v>
          </cell>
          <cell r="BF23" t="e">
            <v>#NAME?</v>
          </cell>
          <cell r="BG23" t="e">
            <v>#NAME?</v>
          </cell>
          <cell r="BH23" t="e">
            <v>#NAME?</v>
          </cell>
          <cell r="BI23" t="e">
            <v>#NAME?</v>
          </cell>
          <cell r="BJ23" t="e">
            <v>#NAME?</v>
          </cell>
          <cell r="BK23" t="e">
            <v>#NAME?</v>
          </cell>
          <cell r="BL23" t="e">
            <v>#NAME?</v>
          </cell>
          <cell r="BM23" t="e">
            <v>#NAME?</v>
          </cell>
          <cell r="BN23" t="e">
            <v>#NAME?</v>
          </cell>
          <cell r="BO23" t="e">
            <v>#NAME?</v>
          </cell>
          <cell r="BP23" t="e">
            <v>#NAME?</v>
          </cell>
          <cell r="BQ23" t="e">
            <v>#NAME?</v>
          </cell>
          <cell r="BR23" t="e">
            <v>#NAME?</v>
          </cell>
          <cell r="BS23" t="e">
            <v>#NAME?</v>
          </cell>
          <cell r="BT23" t="e">
            <v>#NAME?</v>
          </cell>
          <cell r="BU23" t="e">
            <v>#NAME?</v>
          </cell>
          <cell r="BV23" t="e">
            <v>#NAME?</v>
          </cell>
          <cell r="BW23" t="e">
            <v>#NAME?</v>
          </cell>
          <cell r="BX23" t="e">
            <v>#NAME?</v>
          </cell>
          <cell r="BZ23" t="e">
            <v>#NAME?</v>
          </cell>
          <cell r="CA23" t="e">
            <v>#NAME?</v>
          </cell>
          <cell r="CB23" t="e">
            <v>#NAME?</v>
          </cell>
          <cell r="CC23" t="e">
            <v>#NAME?</v>
          </cell>
          <cell r="CD23" t="e">
            <v>#NAME?</v>
          </cell>
          <cell r="CE23" t="e">
            <v>#NAME?</v>
          </cell>
          <cell r="CF23" t="e">
            <v>#NAME?</v>
          </cell>
          <cell r="CG23" t="e">
            <v>#NAME?</v>
          </cell>
          <cell r="CH23" t="e">
            <v>#NAME?</v>
          </cell>
          <cell r="CI23" t="e">
            <v>#NAME?</v>
          </cell>
          <cell r="CJ23" t="e">
            <v>#NAME?</v>
          </cell>
          <cell r="CK23" t="e">
            <v>#NAME?</v>
          </cell>
          <cell r="CL23" t="e">
            <v>#NAME?</v>
          </cell>
          <cell r="CM23" t="e">
            <v>#NAME?</v>
          </cell>
          <cell r="CN23" t="e">
            <v>#NAME?</v>
          </cell>
          <cell r="CO23" t="e">
            <v>#NAME?</v>
          </cell>
          <cell r="CP23" t="e">
            <v>#NAME?</v>
          </cell>
          <cell r="CQ23" t="e">
            <v>#NAME?</v>
          </cell>
          <cell r="CR23" t="e">
            <v>#NAME?</v>
          </cell>
          <cell r="CS23" t="e">
            <v>#NAME?</v>
          </cell>
          <cell r="CT23" t="e">
            <v>#NAME?</v>
          </cell>
          <cell r="CU23" t="e">
            <v>#NAME?</v>
          </cell>
          <cell r="CV23" t="e">
            <v>#NAME?</v>
          </cell>
          <cell r="CW23" t="e">
            <v>#NAME?</v>
          </cell>
          <cell r="CX23" t="e">
            <v>#NAME?</v>
          </cell>
          <cell r="CZ23" t="e">
            <v>#NAME?</v>
          </cell>
          <cell r="DA23">
            <v>0</v>
          </cell>
          <cell r="DB23">
            <v>0</v>
          </cell>
          <cell r="DC23">
            <v>0</v>
          </cell>
        </row>
        <row r="24">
          <cell r="D24" t="e">
            <v>#NAME?</v>
          </cell>
          <cell r="E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  <cell r="AT24" t="e">
            <v>#NAME?</v>
          </cell>
          <cell r="AU24" t="e">
            <v>#NAME?</v>
          </cell>
          <cell r="AV24" t="e">
            <v>#NAME?</v>
          </cell>
          <cell r="AW24" t="e">
            <v>#NAME?</v>
          </cell>
          <cell r="AX24" t="e">
            <v>#NAME?</v>
          </cell>
          <cell r="AY24" t="e">
            <v>#NAME?</v>
          </cell>
          <cell r="AZ24" t="e">
            <v>#NAME?</v>
          </cell>
          <cell r="BA24" t="e">
            <v>#NAME?</v>
          </cell>
          <cell r="BB24" t="e">
            <v>#NAME?</v>
          </cell>
          <cell r="BC24" t="e">
            <v>#NAME?</v>
          </cell>
          <cell r="BD24" t="e">
            <v>#NAME?</v>
          </cell>
          <cell r="BE24" t="e">
            <v>#NAME?</v>
          </cell>
          <cell r="BF24" t="e">
            <v>#NAME?</v>
          </cell>
          <cell r="BG24" t="e">
            <v>#NAME?</v>
          </cell>
          <cell r="BH24" t="e">
            <v>#NAME?</v>
          </cell>
          <cell r="BI24" t="e">
            <v>#NAME?</v>
          </cell>
          <cell r="BJ24" t="e">
            <v>#NAME?</v>
          </cell>
          <cell r="BK24" t="e">
            <v>#NAME?</v>
          </cell>
          <cell r="BL24" t="e">
            <v>#NAME?</v>
          </cell>
          <cell r="BM24" t="e">
            <v>#NAME?</v>
          </cell>
          <cell r="BN24" t="e">
            <v>#NAME?</v>
          </cell>
          <cell r="BO24" t="e">
            <v>#NAME?</v>
          </cell>
          <cell r="BP24" t="e">
            <v>#NAME?</v>
          </cell>
          <cell r="BQ24" t="e">
            <v>#NAME?</v>
          </cell>
          <cell r="BR24" t="e">
            <v>#NAME?</v>
          </cell>
          <cell r="BS24" t="e">
            <v>#NAME?</v>
          </cell>
          <cell r="BT24" t="e">
            <v>#NAME?</v>
          </cell>
          <cell r="BU24" t="e">
            <v>#NAME?</v>
          </cell>
          <cell r="BV24" t="e">
            <v>#NAME?</v>
          </cell>
          <cell r="BW24" t="e">
            <v>#NAME?</v>
          </cell>
          <cell r="BX24" t="e">
            <v>#NAME?</v>
          </cell>
          <cell r="BZ24" t="e">
            <v>#NAME?</v>
          </cell>
          <cell r="CA24" t="e">
            <v>#NAME?</v>
          </cell>
          <cell r="CB24" t="e">
            <v>#NAME?</v>
          </cell>
          <cell r="CC24" t="e">
            <v>#NAME?</v>
          </cell>
          <cell r="CD24" t="e">
            <v>#NAME?</v>
          </cell>
          <cell r="CE24" t="e">
            <v>#NAME?</v>
          </cell>
          <cell r="CF24" t="e">
            <v>#NAME?</v>
          </cell>
          <cell r="CG24" t="e">
            <v>#NAME?</v>
          </cell>
          <cell r="CH24" t="e">
            <v>#NAME?</v>
          </cell>
          <cell r="CI24" t="e">
            <v>#NAME?</v>
          </cell>
          <cell r="CJ24" t="e">
            <v>#NAME?</v>
          </cell>
          <cell r="CK24" t="e">
            <v>#NAME?</v>
          </cell>
          <cell r="CL24" t="e">
            <v>#NAME?</v>
          </cell>
          <cell r="CM24" t="e">
            <v>#NAME?</v>
          </cell>
          <cell r="CN24" t="e">
            <v>#NAME?</v>
          </cell>
          <cell r="CO24" t="e">
            <v>#NAME?</v>
          </cell>
          <cell r="CP24" t="e">
            <v>#NAME?</v>
          </cell>
          <cell r="CQ24" t="e">
            <v>#NAME?</v>
          </cell>
          <cell r="CR24" t="e">
            <v>#NAME?</v>
          </cell>
          <cell r="CS24" t="e">
            <v>#NAME?</v>
          </cell>
          <cell r="CT24" t="e">
            <v>#NAME?</v>
          </cell>
          <cell r="CU24" t="e">
            <v>#NAME?</v>
          </cell>
          <cell r="CV24" t="e">
            <v>#NAME?</v>
          </cell>
          <cell r="CW24" t="e">
            <v>#NAME?</v>
          </cell>
          <cell r="CX24" t="e">
            <v>#NAME?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</row>
        <row r="25">
          <cell r="D25" t="e">
            <v>#NAME?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  <cell r="AT25" t="e">
            <v>#NAME?</v>
          </cell>
          <cell r="AU25" t="e">
            <v>#NAME?</v>
          </cell>
          <cell r="AV25" t="e">
            <v>#NAME?</v>
          </cell>
          <cell r="AW25" t="e">
            <v>#NAME?</v>
          </cell>
          <cell r="AX25" t="e">
            <v>#NAME?</v>
          </cell>
          <cell r="AY25" t="e">
            <v>#NAME?</v>
          </cell>
          <cell r="AZ25" t="e">
            <v>#NAME?</v>
          </cell>
          <cell r="BA25" t="e">
            <v>#NAME?</v>
          </cell>
          <cell r="BB25" t="e">
            <v>#NAME?</v>
          </cell>
          <cell r="BC25" t="e">
            <v>#NAME?</v>
          </cell>
          <cell r="BD25" t="e">
            <v>#NAME?</v>
          </cell>
          <cell r="BE25" t="e">
            <v>#NAME?</v>
          </cell>
          <cell r="BF25" t="e">
            <v>#NAME?</v>
          </cell>
          <cell r="BG25" t="e">
            <v>#NAME?</v>
          </cell>
          <cell r="BH25" t="e">
            <v>#NAME?</v>
          </cell>
          <cell r="BI25" t="e">
            <v>#NAME?</v>
          </cell>
          <cell r="BJ25" t="e">
            <v>#NAME?</v>
          </cell>
          <cell r="BK25" t="e">
            <v>#NAME?</v>
          </cell>
          <cell r="BL25" t="e">
            <v>#NAME?</v>
          </cell>
          <cell r="BM25" t="e">
            <v>#NAME?</v>
          </cell>
          <cell r="BN25" t="e">
            <v>#NAME?</v>
          </cell>
          <cell r="BO25" t="e">
            <v>#NAME?</v>
          </cell>
          <cell r="BP25" t="e">
            <v>#NAME?</v>
          </cell>
          <cell r="BQ25" t="e">
            <v>#NAME?</v>
          </cell>
          <cell r="BR25" t="e">
            <v>#NAME?</v>
          </cell>
          <cell r="BS25" t="e">
            <v>#NAME?</v>
          </cell>
          <cell r="BT25" t="e">
            <v>#NAME?</v>
          </cell>
          <cell r="BU25" t="e">
            <v>#NAME?</v>
          </cell>
          <cell r="BV25" t="e">
            <v>#NAME?</v>
          </cell>
          <cell r="BW25" t="e">
            <v>#NAME?</v>
          </cell>
          <cell r="BX25" t="e">
            <v>#NAME?</v>
          </cell>
          <cell r="BZ25" t="e">
            <v>#NAME?</v>
          </cell>
          <cell r="CA25" t="e">
            <v>#NAME?</v>
          </cell>
          <cell r="CB25" t="e">
            <v>#NAME?</v>
          </cell>
          <cell r="CC25" t="e">
            <v>#NAME?</v>
          </cell>
          <cell r="CD25" t="e">
            <v>#NAME?</v>
          </cell>
          <cell r="CE25" t="e">
            <v>#NAME?</v>
          </cell>
          <cell r="CF25" t="e">
            <v>#NAME?</v>
          </cell>
          <cell r="CG25" t="e">
            <v>#NAME?</v>
          </cell>
          <cell r="CH25" t="e">
            <v>#NAME?</v>
          </cell>
          <cell r="CI25" t="e">
            <v>#NAME?</v>
          </cell>
          <cell r="CJ25" t="e">
            <v>#NAME?</v>
          </cell>
          <cell r="CK25" t="e">
            <v>#NAME?</v>
          </cell>
          <cell r="CL25" t="e">
            <v>#NAME?</v>
          </cell>
          <cell r="CM25" t="e">
            <v>#NAME?</v>
          </cell>
          <cell r="CN25" t="e">
            <v>#NAME?</v>
          </cell>
          <cell r="CO25" t="e">
            <v>#NAME?</v>
          </cell>
          <cell r="CP25" t="e">
            <v>#NAME?</v>
          </cell>
          <cell r="CQ25" t="e">
            <v>#NAME?</v>
          </cell>
          <cell r="CR25" t="e">
            <v>#NAME?</v>
          </cell>
          <cell r="CS25" t="e">
            <v>#NAME?</v>
          </cell>
          <cell r="CT25" t="e">
            <v>#NAME?</v>
          </cell>
          <cell r="CU25" t="e">
            <v>#NAME?</v>
          </cell>
          <cell r="CV25" t="e">
            <v>#NAME?</v>
          </cell>
          <cell r="CW25" t="e">
            <v>#NAME?</v>
          </cell>
          <cell r="CX25" t="e">
            <v>#NAME?</v>
          </cell>
          <cell r="CZ25" t="e">
            <v>#NAME?</v>
          </cell>
          <cell r="DA25">
            <v>0</v>
          </cell>
          <cell r="DB25">
            <v>0</v>
          </cell>
          <cell r="DC25">
            <v>0</v>
          </cell>
        </row>
        <row r="27">
          <cell r="D27" t="e">
            <v>#NAME?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  <cell r="AT27" t="e">
            <v>#NAME?</v>
          </cell>
          <cell r="AU27" t="e">
            <v>#NAME?</v>
          </cell>
          <cell r="AV27" t="e">
            <v>#NAME?</v>
          </cell>
          <cell r="AW27" t="e">
            <v>#NAME?</v>
          </cell>
          <cell r="AX27" t="e">
            <v>#NAME?</v>
          </cell>
          <cell r="AY27" t="e">
            <v>#NAME?</v>
          </cell>
          <cell r="AZ27" t="e">
            <v>#NAME?</v>
          </cell>
          <cell r="BA27" t="e">
            <v>#NAME?</v>
          </cell>
          <cell r="BB27" t="e">
            <v>#NAME?</v>
          </cell>
          <cell r="BC27" t="e">
            <v>#NAME?</v>
          </cell>
          <cell r="BD27" t="e">
            <v>#NAME?</v>
          </cell>
          <cell r="BE27" t="e">
            <v>#NAME?</v>
          </cell>
          <cell r="BF27" t="e">
            <v>#NAME?</v>
          </cell>
          <cell r="BG27" t="e">
            <v>#NAME?</v>
          </cell>
          <cell r="BH27" t="e">
            <v>#NAME?</v>
          </cell>
          <cell r="BI27" t="e">
            <v>#NAME?</v>
          </cell>
          <cell r="BJ27" t="e">
            <v>#NAME?</v>
          </cell>
          <cell r="BK27" t="e">
            <v>#NAME?</v>
          </cell>
          <cell r="BL27" t="e">
            <v>#NAME?</v>
          </cell>
          <cell r="BM27" t="e">
            <v>#NAME?</v>
          </cell>
          <cell r="BN27" t="e">
            <v>#NAME?</v>
          </cell>
          <cell r="BO27" t="e">
            <v>#NAME?</v>
          </cell>
          <cell r="BP27" t="e">
            <v>#NAME?</v>
          </cell>
          <cell r="BQ27" t="e">
            <v>#NAME?</v>
          </cell>
          <cell r="BR27" t="e">
            <v>#NAME?</v>
          </cell>
          <cell r="BS27" t="e">
            <v>#NAME?</v>
          </cell>
          <cell r="BT27" t="e">
            <v>#NAME?</v>
          </cell>
          <cell r="BU27" t="e">
            <v>#NAME?</v>
          </cell>
          <cell r="BV27" t="e">
            <v>#NAME?</v>
          </cell>
          <cell r="BW27" t="e">
            <v>#NAME?</v>
          </cell>
          <cell r="BX27" t="e">
            <v>#NAME?</v>
          </cell>
          <cell r="BZ27" t="e">
            <v>#NAME?</v>
          </cell>
          <cell r="CA27" t="e">
            <v>#NAME?</v>
          </cell>
          <cell r="CB27" t="e">
            <v>#NAME?</v>
          </cell>
          <cell r="CC27" t="e">
            <v>#NAME?</v>
          </cell>
          <cell r="CD27" t="e">
            <v>#NAME?</v>
          </cell>
          <cell r="CE27" t="e">
            <v>#NAME?</v>
          </cell>
          <cell r="CF27" t="e">
            <v>#NAME?</v>
          </cell>
          <cell r="CG27" t="e">
            <v>#NAME?</v>
          </cell>
          <cell r="CH27" t="e">
            <v>#NAME?</v>
          </cell>
          <cell r="CI27" t="e">
            <v>#NAME?</v>
          </cell>
          <cell r="CJ27" t="e">
            <v>#NAME?</v>
          </cell>
          <cell r="CK27" t="e">
            <v>#NAME?</v>
          </cell>
          <cell r="CL27" t="e">
            <v>#NAME?</v>
          </cell>
          <cell r="CM27" t="e">
            <v>#NAME?</v>
          </cell>
          <cell r="CN27" t="e">
            <v>#NAME?</v>
          </cell>
          <cell r="CO27" t="e">
            <v>#NAME?</v>
          </cell>
          <cell r="CP27" t="e">
            <v>#NAME?</v>
          </cell>
          <cell r="CQ27" t="e">
            <v>#NAME?</v>
          </cell>
          <cell r="CR27" t="e">
            <v>#NAME?</v>
          </cell>
          <cell r="CS27" t="e">
            <v>#NAME?</v>
          </cell>
          <cell r="CT27" t="e">
            <v>#NAME?</v>
          </cell>
          <cell r="CU27" t="e">
            <v>#NAME?</v>
          </cell>
          <cell r="CV27" t="e">
            <v>#NAME?</v>
          </cell>
          <cell r="CW27" t="e">
            <v>#NAME?</v>
          </cell>
          <cell r="CX27" t="e">
            <v>#NAME?</v>
          </cell>
          <cell r="CZ27" t="e">
            <v>#NAME?</v>
          </cell>
          <cell r="DA27">
            <v>0</v>
          </cell>
          <cell r="DB27">
            <v>0</v>
          </cell>
          <cell r="DC27">
            <v>0</v>
          </cell>
        </row>
        <row r="29">
          <cell r="D29" t="e">
            <v>#NAME?</v>
          </cell>
          <cell r="E29" t="e">
            <v>#NAME?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  <cell r="V29" t="e">
            <v>#NAME?</v>
          </cell>
          <cell r="W29" t="e">
            <v>#NAME?</v>
          </cell>
          <cell r="X29" t="e">
            <v>#NAME?</v>
          </cell>
          <cell r="Y29" t="e">
            <v>#NAME?</v>
          </cell>
          <cell r="Z29" t="e">
            <v>#NAME?</v>
          </cell>
          <cell r="AA29" t="e">
            <v>#NAME?</v>
          </cell>
          <cell r="AB29" t="e">
            <v>#NAME?</v>
          </cell>
          <cell r="AC29" t="e">
            <v>#NAME?</v>
          </cell>
          <cell r="AD29" t="e">
            <v>#NAME?</v>
          </cell>
          <cell r="AE29" t="e">
            <v>#NAME?</v>
          </cell>
          <cell r="AF29" t="e">
            <v>#NAME?</v>
          </cell>
          <cell r="AG29" t="e">
            <v>#NAME?</v>
          </cell>
          <cell r="AH29" t="e">
            <v>#NAME?</v>
          </cell>
          <cell r="AI29" t="e">
            <v>#NAME?</v>
          </cell>
          <cell r="AJ29" t="e">
            <v>#NAME?</v>
          </cell>
          <cell r="AK29" t="e">
            <v>#NAME?</v>
          </cell>
          <cell r="AL29" t="e">
            <v>#NAME?</v>
          </cell>
          <cell r="AM29" t="e">
            <v>#NAME?</v>
          </cell>
          <cell r="AN29" t="e">
            <v>#NAME?</v>
          </cell>
          <cell r="AO29" t="e">
            <v>#NAME?</v>
          </cell>
          <cell r="AP29" t="e">
            <v>#NAME?</v>
          </cell>
          <cell r="AQ29" t="e">
            <v>#NAME?</v>
          </cell>
          <cell r="AR29" t="e">
            <v>#NAME?</v>
          </cell>
          <cell r="AS29" t="e">
            <v>#NAME?</v>
          </cell>
          <cell r="AT29" t="e">
            <v>#NAME?</v>
          </cell>
          <cell r="AU29" t="e">
            <v>#NAME?</v>
          </cell>
          <cell r="AV29" t="e">
            <v>#NAME?</v>
          </cell>
          <cell r="AW29" t="e">
            <v>#NAME?</v>
          </cell>
          <cell r="AX29" t="e">
            <v>#NAME?</v>
          </cell>
          <cell r="AY29" t="e">
            <v>#NAME?</v>
          </cell>
          <cell r="AZ29" t="e">
            <v>#NAME?</v>
          </cell>
          <cell r="BA29" t="e">
            <v>#NAME?</v>
          </cell>
          <cell r="BB29" t="e">
            <v>#NAME?</v>
          </cell>
          <cell r="BC29" t="e">
            <v>#NAME?</v>
          </cell>
          <cell r="BD29" t="e">
            <v>#NAME?</v>
          </cell>
          <cell r="BE29" t="e">
            <v>#NAME?</v>
          </cell>
          <cell r="BF29" t="e">
            <v>#NAME?</v>
          </cell>
          <cell r="BG29" t="e">
            <v>#NAME?</v>
          </cell>
          <cell r="BH29" t="e">
            <v>#NAME?</v>
          </cell>
          <cell r="BI29" t="e">
            <v>#NAME?</v>
          </cell>
          <cell r="BJ29" t="e">
            <v>#NAME?</v>
          </cell>
          <cell r="BK29" t="e">
            <v>#NAME?</v>
          </cell>
          <cell r="BL29" t="e">
            <v>#NAME?</v>
          </cell>
          <cell r="BM29" t="e">
            <v>#NAME?</v>
          </cell>
          <cell r="BN29" t="e">
            <v>#NAME?</v>
          </cell>
          <cell r="BO29" t="e">
            <v>#NAME?</v>
          </cell>
          <cell r="BP29" t="e">
            <v>#NAME?</v>
          </cell>
          <cell r="BQ29" t="e">
            <v>#NAME?</v>
          </cell>
          <cell r="BR29" t="e">
            <v>#NAME?</v>
          </cell>
          <cell r="BS29" t="e">
            <v>#NAME?</v>
          </cell>
          <cell r="BT29" t="e">
            <v>#NAME?</v>
          </cell>
          <cell r="BU29" t="e">
            <v>#NAME?</v>
          </cell>
          <cell r="BV29" t="e">
            <v>#NAME?</v>
          </cell>
          <cell r="BW29" t="e">
            <v>#NAME?</v>
          </cell>
          <cell r="BX29" t="e">
            <v>#NAME?</v>
          </cell>
          <cell r="BZ29" t="e">
            <v>#NAME?</v>
          </cell>
          <cell r="CA29" t="e">
            <v>#NAME?</v>
          </cell>
          <cell r="CB29" t="e">
            <v>#NAME?</v>
          </cell>
          <cell r="CC29" t="e">
            <v>#NAME?</v>
          </cell>
          <cell r="CD29" t="e">
            <v>#NAME?</v>
          </cell>
          <cell r="CE29" t="e">
            <v>#NAME?</v>
          </cell>
          <cell r="CF29" t="e">
            <v>#NAME?</v>
          </cell>
          <cell r="CG29" t="e">
            <v>#NAME?</v>
          </cell>
          <cell r="CH29" t="e">
            <v>#NAME?</v>
          </cell>
          <cell r="CI29" t="e">
            <v>#NAME?</v>
          </cell>
          <cell r="CJ29" t="e">
            <v>#NAME?</v>
          </cell>
          <cell r="CK29" t="e">
            <v>#NAME?</v>
          </cell>
          <cell r="CL29" t="e">
            <v>#NAME?</v>
          </cell>
          <cell r="CM29" t="e">
            <v>#NAME?</v>
          </cell>
          <cell r="CN29" t="e">
            <v>#NAME?</v>
          </cell>
          <cell r="CO29" t="e">
            <v>#NAME?</v>
          </cell>
          <cell r="CP29" t="e">
            <v>#NAME?</v>
          </cell>
          <cell r="CQ29" t="e">
            <v>#NAME?</v>
          </cell>
          <cell r="CR29" t="e">
            <v>#NAME?</v>
          </cell>
          <cell r="CS29" t="e">
            <v>#NAME?</v>
          </cell>
          <cell r="CT29" t="e">
            <v>#NAME?</v>
          </cell>
          <cell r="CU29" t="e">
            <v>#NAME?</v>
          </cell>
          <cell r="CV29" t="e">
            <v>#NAME?</v>
          </cell>
          <cell r="CW29" t="e">
            <v>#NAME?</v>
          </cell>
          <cell r="CX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</row>
        <row r="30">
          <cell r="D30" t="e">
            <v>#NAME?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  <cell r="V30" t="e">
            <v>#NAME?</v>
          </cell>
          <cell r="W30" t="e">
            <v>#NAME?</v>
          </cell>
          <cell r="X30" t="e">
            <v>#NAME?</v>
          </cell>
          <cell r="Y30" t="e">
            <v>#NAME?</v>
          </cell>
          <cell r="Z30" t="e">
            <v>#NAME?</v>
          </cell>
          <cell r="AA30" t="e">
            <v>#NAME?</v>
          </cell>
          <cell r="AB30" t="e">
            <v>#NAME?</v>
          </cell>
          <cell r="AC30" t="e">
            <v>#NAME?</v>
          </cell>
          <cell r="AD30" t="e">
            <v>#NAME?</v>
          </cell>
          <cell r="AE30" t="e">
            <v>#NAME?</v>
          </cell>
          <cell r="AF30" t="e">
            <v>#NAME?</v>
          </cell>
          <cell r="AG30" t="e">
            <v>#NAME?</v>
          </cell>
          <cell r="AH30" t="e">
            <v>#NAME?</v>
          </cell>
          <cell r="AI30" t="e">
            <v>#NAME?</v>
          </cell>
          <cell r="AJ30" t="e">
            <v>#NAME?</v>
          </cell>
          <cell r="AK30" t="e">
            <v>#NAME?</v>
          </cell>
          <cell r="AL30" t="e">
            <v>#NAME?</v>
          </cell>
          <cell r="AM30" t="e">
            <v>#NAME?</v>
          </cell>
          <cell r="AN30" t="e">
            <v>#NAME?</v>
          </cell>
          <cell r="AO30" t="e">
            <v>#NAME?</v>
          </cell>
          <cell r="AP30" t="e">
            <v>#NAME?</v>
          </cell>
          <cell r="AQ30" t="e">
            <v>#NAME?</v>
          </cell>
          <cell r="AR30" t="e">
            <v>#NAME?</v>
          </cell>
          <cell r="AS30" t="e">
            <v>#NAME?</v>
          </cell>
          <cell r="AT30" t="e">
            <v>#NAME?</v>
          </cell>
          <cell r="AU30" t="e">
            <v>#NAME?</v>
          </cell>
          <cell r="AV30" t="e">
            <v>#NAME?</v>
          </cell>
          <cell r="AW30" t="e">
            <v>#NAME?</v>
          </cell>
          <cell r="AX30" t="e">
            <v>#NAME?</v>
          </cell>
          <cell r="AY30" t="e">
            <v>#NAME?</v>
          </cell>
          <cell r="AZ30" t="e">
            <v>#NAME?</v>
          </cell>
          <cell r="BA30" t="e">
            <v>#NAME?</v>
          </cell>
          <cell r="BB30" t="e">
            <v>#NAME?</v>
          </cell>
          <cell r="BC30" t="e">
            <v>#NAME?</v>
          </cell>
          <cell r="BD30" t="e">
            <v>#NAME?</v>
          </cell>
          <cell r="BE30" t="e">
            <v>#NAME?</v>
          </cell>
          <cell r="BF30" t="e">
            <v>#NAME?</v>
          </cell>
          <cell r="BG30" t="e">
            <v>#NAME?</v>
          </cell>
          <cell r="BH30" t="e">
            <v>#NAME?</v>
          </cell>
          <cell r="BI30" t="e">
            <v>#NAME?</v>
          </cell>
          <cell r="BJ30" t="e">
            <v>#NAME?</v>
          </cell>
          <cell r="BK30" t="e">
            <v>#NAME?</v>
          </cell>
          <cell r="BL30" t="e">
            <v>#NAME?</v>
          </cell>
          <cell r="BM30" t="e">
            <v>#NAME?</v>
          </cell>
          <cell r="BN30" t="e">
            <v>#NAME?</v>
          </cell>
          <cell r="BO30" t="e">
            <v>#NAME?</v>
          </cell>
          <cell r="BP30" t="e">
            <v>#NAME?</v>
          </cell>
          <cell r="BQ30" t="e">
            <v>#NAME?</v>
          </cell>
          <cell r="BR30" t="e">
            <v>#NAME?</v>
          </cell>
          <cell r="BS30" t="e">
            <v>#NAME?</v>
          </cell>
          <cell r="BT30" t="e">
            <v>#NAME?</v>
          </cell>
          <cell r="BU30" t="e">
            <v>#NAME?</v>
          </cell>
          <cell r="BV30" t="e">
            <v>#NAME?</v>
          </cell>
          <cell r="BW30" t="e">
            <v>#NAME?</v>
          </cell>
          <cell r="BX30" t="e">
            <v>#NAME?</v>
          </cell>
          <cell r="BZ30" t="e">
            <v>#NAME?</v>
          </cell>
          <cell r="CA30">
            <v>0</v>
          </cell>
          <cell r="CB30" t="e">
            <v>#NAME?</v>
          </cell>
          <cell r="CC30" t="e">
            <v>#NAME?</v>
          </cell>
          <cell r="CD30" t="e">
            <v>#NAME?</v>
          </cell>
          <cell r="CE30" t="e">
            <v>#NAME?</v>
          </cell>
          <cell r="CF30" t="e">
            <v>#NAME?</v>
          </cell>
          <cell r="CG30">
            <v>0</v>
          </cell>
          <cell r="CH30" t="e">
            <v>#NAME?</v>
          </cell>
          <cell r="CI30" t="e">
            <v>#NAME?</v>
          </cell>
          <cell r="CJ30" t="e">
            <v>#NAME?</v>
          </cell>
          <cell r="CK30" t="e">
            <v>#NAME?</v>
          </cell>
          <cell r="CL30" t="e">
            <v>#NAME?</v>
          </cell>
          <cell r="CM30">
            <v>0</v>
          </cell>
          <cell r="CN30" t="e">
            <v>#NAME?</v>
          </cell>
          <cell r="CO30" t="e">
            <v>#NAME?</v>
          </cell>
          <cell r="CP30" t="e">
            <v>#NAME?</v>
          </cell>
          <cell r="CQ30" t="e">
            <v>#NAME?</v>
          </cell>
          <cell r="CR30" t="e">
            <v>#NAME?</v>
          </cell>
          <cell r="CS30">
            <v>0</v>
          </cell>
          <cell r="CT30" t="e">
            <v>#NAME?</v>
          </cell>
          <cell r="CU30" t="e">
            <v>#NAME?</v>
          </cell>
          <cell r="CV30" t="e">
            <v>#NAME?</v>
          </cell>
          <cell r="CW30" t="e">
            <v>#NAME?</v>
          </cell>
          <cell r="CX30" t="e">
            <v>#NAME?</v>
          </cell>
          <cell r="CZ30" t="e">
            <v>#NAME?</v>
          </cell>
          <cell r="DA30" t="e">
            <v>#NAME?</v>
          </cell>
          <cell r="DB30" t="e">
            <v>#NAME?</v>
          </cell>
          <cell r="DC30" t="e">
            <v>#NAME?</v>
          </cell>
        </row>
        <row r="31">
          <cell r="D31" t="e">
            <v>#NAME?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K31" t="e">
            <v>#NAME?</v>
          </cell>
          <cell r="L31" t="e">
            <v>#NAME?</v>
          </cell>
          <cell r="M31" t="e">
            <v>#NAME?</v>
          </cell>
          <cell r="N31" t="e">
            <v>#NAME?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  <cell r="V31" t="e">
            <v>#NAME?</v>
          </cell>
          <cell r="W31" t="e">
            <v>#NAME?</v>
          </cell>
          <cell r="X31" t="e">
            <v>#NAME?</v>
          </cell>
          <cell r="Y31" t="e">
            <v>#NAME?</v>
          </cell>
          <cell r="Z31" t="e">
            <v>#NAME?</v>
          </cell>
          <cell r="AA31" t="e">
            <v>#NAME?</v>
          </cell>
          <cell r="AB31" t="e">
            <v>#NAME?</v>
          </cell>
          <cell r="AC31" t="e">
            <v>#NAME?</v>
          </cell>
          <cell r="AD31" t="e">
            <v>#NAME?</v>
          </cell>
          <cell r="AE31" t="e">
            <v>#NAME?</v>
          </cell>
          <cell r="AF31" t="e">
            <v>#NAME?</v>
          </cell>
          <cell r="AG31" t="e">
            <v>#NAME?</v>
          </cell>
          <cell r="AH31" t="e">
            <v>#NAME?</v>
          </cell>
          <cell r="AI31" t="e">
            <v>#NAME?</v>
          </cell>
          <cell r="AJ31" t="e">
            <v>#NAME?</v>
          </cell>
          <cell r="AK31" t="e">
            <v>#NAME?</v>
          </cell>
          <cell r="AL31" t="e">
            <v>#NAME?</v>
          </cell>
          <cell r="AM31" t="e">
            <v>#NAME?</v>
          </cell>
          <cell r="AN31" t="e">
            <v>#NAME?</v>
          </cell>
          <cell r="AO31" t="e">
            <v>#NAME?</v>
          </cell>
          <cell r="AP31" t="e">
            <v>#NAME?</v>
          </cell>
          <cell r="AQ31" t="e">
            <v>#NAME?</v>
          </cell>
          <cell r="AR31" t="e">
            <v>#NAME?</v>
          </cell>
          <cell r="AS31" t="e">
            <v>#NAME?</v>
          </cell>
          <cell r="AT31" t="e">
            <v>#NAME?</v>
          </cell>
          <cell r="AU31" t="e">
            <v>#NAME?</v>
          </cell>
          <cell r="AV31" t="e">
            <v>#NAME?</v>
          </cell>
          <cell r="AW31" t="e">
            <v>#NAME?</v>
          </cell>
          <cell r="AX31" t="e">
            <v>#NAME?</v>
          </cell>
          <cell r="AY31" t="e">
            <v>#NAME?</v>
          </cell>
          <cell r="AZ31" t="e">
            <v>#NAME?</v>
          </cell>
          <cell r="BA31" t="e">
            <v>#NAME?</v>
          </cell>
          <cell r="BB31" t="e">
            <v>#NAME?</v>
          </cell>
          <cell r="BC31" t="e">
            <v>#NAME?</v>
          </cell>
          <cell r="BD31" t="e">
            <v>#NAME?</v>
          </cell>
          <cell r="BE31" t="e">
            <v>#NAME?</v>
          </cell>
          <cell r="BF31" t="e">
            <v>#NAME?</v>
          </cell>
          <cell r="BG31" t="e">
            <v>#NAME?</v>
          </cell>
          <cell r="BH31" t="e">
            <v>#NAME?</v>
          </cell>
          <cell r="BI31" t="e">
            <v>#NAME?</v>
          </cell>
          <cell r="BJ31" t="e">
            <v>#NAME?</v>
          </cell>
          <cell r="BK31" t="e">
            <v>#NAME?</v>
          </cell>
          <cell r="BL31" t="e">
            <v>#NAME?</v>
          </cell>
          <cell r="BM31" t="e">
            <v>#NAME?</v>
          </cell>
          <cell r="BN31" t="e">
            <v>#NAME?</v>
          </cell>
          <cell r="BO31" t="e">
            <v>#NAME?</v>
          </cell>
          <cell r="BP31" t="e">
            <v>#NAME?</v>
          </cell>
          <cell r="BQ31" t="e">
            <v>#NAME?</v>
          </cell>
          <cell r="BR31" t="e">
            <v>#NAME?</v>
          </cell>
          <cell r="BS31" t="e">
            <v>#NAME?</v>
          </cell>
          <cell r="BT31" t="e">
            <v>#NAME?</v>
          </cell>
          <cell r="BU31" t="e">
            <v>#NAME?</v>
          </cell>
          <cell r="BV31" t="e">
            <v>#NAME?</v>
          </cell>
          <cell r="BW31" t="e">
            <v>#NAME?</v>
          </cell>
          <cell r="BX31" t="e">
            <v>#NAME?</v>
          </cell>
          <cell r="BZ31" t="e">
            <v>#NAME?</v>
          </cell>
          <cell r="CA31">
            <v>0</v>
          </cell>
          <cell r="CB31" t="e">
            <v>#NAME?</v>
          </cell>
          <cell r="CC31" t="e">
            <v>#NAME?</v>
          </cell>
          <cell r="CD31" t="e">
            <v>#NAME?</v>
          </cell>
          <cell r="CE31" t="e">
            <v>#NAME?</v>
          </cell>
          <cell r="CF31" t="e">
            <v>#NAME?</v>
          </cell>
          <cell r="CG31">
            <v>0</v>
          </cell>
          <cell r="CH31" t="e">
            <v>#NAME?</v>
          </cell>
          <cell r="CI31" t="e">
            <v>#NAME?</v>
          </cell>
          <cell r="CJ31" t="e">
            <v>#NAME?</v>
          </cell>
          <cell r="CK31" t="e">
            <v>#NAME?</v>
          </cell>
          <cell r="CL31" t="e">
            <v>#NAME?</v>
          </cell>
          <cell r="CM31">
            <v>0</v>
          </cell>
          <cell r="CN31" t="e">
            <v>#NAME?</v>
          </cell>
          <cell r="CO31" t="e">
            <v>#NAME?</v>
          </cell>
          <cell r="CP31" t="e">
            <v>#NAME?</v>
          </cell>
          <cell r="CQ31" t="e">
            <v>#NAME?</v>
          </cell>
          <cell r="CR31" t="e">
            <v>#NAME?</v>
          </cell>
          <cell r="CS31">
            <v>0</v>
          </cell>
          <cell r="CT31" t="e">
            <v>#NAME?</v>
          </cell>
          <cell r="CU31" t="e">
            <v>#NAME?</v>
          </cell>
          <cell r="CV31" t="e">
            <v>#NAME?</v>
          </cell>
          <cell r="CW31" t="e">
            <v>#NAME?</v>
          </cell>
          <cell r="CX31" t="e">
            <v>#NAME?</v>
          </cell>
          <cell r="CZ31" t="e">
            <v>#NAME?</v>
          </cell>
          <cell r="DA31" t="e">
            <v>#NAME?</v>
          </cell>
          <cell r="DB31" t="e">
            <v>#NAME?</v>
          </cell>
          <cell r="DC31" t="e">
            <v>#NAME?</v>
          </cell>
        </row>
        <row r="33">
          <cell r="D33" t="e">
            <v>#NAME?</v>
          </cell>
          <cell r="E33" t="e">
            <v>#NAME?</v>
          </cell>
          <cell r="F33" t="e">
            <v>#NAME?</v>
          </cell>
          <cell r="G33" t="e">
            <v>#NAME?</v>
          </cell>
          <cell r="H33" t="e">
            <v>#NAME?</v>
          </cell>
          <cell r="I33" t="e">
            <v>#NAME?</v>
          </cell>
          <cell r="K33" t="e">
            <v>#NAME?</v>
          </cell>
          <cell r="L33" t="e">
            <v>#NAME?</v>
          </cell>
          <cell r="M33" t="e">
            <v>#NAME?</v>
          </cell>
          <cell r="N33" t="e">
            <v>#NAME?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  <cell r="V33" t="e">
            <v>#NAME?</v>
          </cell>
          <cell r="W33" t="e">
            <v>#NAME?</v>
          </cell>
          <cell r="X33" t="e">
            <v>#NAME?</v>
          </cell>
          <cell r="Y33" t="e">
            <v>#NAME?</v>
          </cell>
          <cell r="Z33" t="e">
            <v>#NAME?</v>
          </cell>
          <cell r="AA33" t="e">
            <v>#NAME?</v>
          </cell>
          <cell r="AB33" t="e">
            <v>#NAME?</v>
          </cell>
          <cell r="AC33" t="e">
            <v>#NAME?</v>
          </cell>
          <cell r="AD33" t="e">
            <v>#NAME?</v>
          </cell>
          <cell r="AE33" t="e">
            <v>#NAME?</v>
          </cell>
          <cell r="AF33" t="e">
            <v>#NAME?</v>
          </cell>
          <cell r="AG33" t="e">
            <v>#NAME?</v>
          </cell>
          <cell r="AH33" t="e">
            <v>#NAME?</v>
          </cell>
          <cell r="AI33" t="e">
            <v>#NAME?</v>
          </cell>
          <cell r="AJ33" t="e">
            <v>#NAME?</v>
          </cell>
          <cell r="AK33" t="e">
            <v>#NAME?</v>
          </cell>
          <cell r="AL33" t="e">
            <v>#NAME?</v>
          </cell>
          <cell r="AM33" t="e">
            <v>#NAME?</v>
          </cell>
          <cell r="AN33" t="e">
            <v>#NAME?</v>
          </cell>
          <cell r="AO33" t="e">
            <v>#NAME?</v>
          </cell>
          <cell r="AP33" t="e">
            <v>#NAME?</v>
          </cell>
          <cell r="AQ33" t="e">
            <v>#NAME?</v>
          </cell>
          <cell r="AR33" t="e">
            <v>#NAME?</v>
          </cell>
          <cell r="AS33" t="e">
            <v>#NAME?</v>
          </cell>
          <cell r="AT33" t="e">
            <v>#NAME?</v>
          </cell>
          <cell r="AU33" t="e">
            <v>#NAME?</v>
          </cell>
          <cell r="AV33" t="e">
            <v>#NAME?</v>
          </cell>
          <cell r="AW33" t="e">
            <v>#NAME?</v>
          </cell>
          <cell r="AX33" t="e">
            <v>#NAME?</v>
          </cell>
          <cell r="AY33" t="e">
            <v>#NAME?</v>
          </cell>
          <cell r="AZ33" t="e">
            <v>#NAME?</v>
          </cell>
          <cell r="BA33" t="e">
            <v>#NAME?</v>
          </cell>
          <cell r="BB33" t="e">
            <v>#NAME?</v>
          </cell>
          <cell r="BC33" t="e">
            <v>#NAME?</v>
          </cell>
          <cell r="BD33" t="e">
            <v>#NAME?</v>
          </cell>
          <cell r="BE33" t="e">
            <v>#NAME?</v>
          </cell>
          <cell r="BF33" t="e">
            <v>#NAME?</v>
          </cell>
          <cell r="BG33" t="e">
            <v>#NAME?</v>
          </cell>
          <cell r="BH33" t="e">
            <v>#NAME?</v>
          </cell>
          <cell r="BI33" t="e">
            <v>#NAME?</v>
          </cell>
          <cell r="BJ33" t="e">
            <v>#NAME?</v>
          </cell>
          <cell r="BK33" t="e">
            <v>#NAME?</v>
          </cell>
          <cell r="BL33" t="e">
            <v>#NAME?</v>
          </cell>
          <cell r="BM33" t="e">
            <v>#NAME?</v>
          </cell>
          <cell r="BN33" t="e">
            <v>#NAME?</v>
          </cell>
          <cell r="BO33" t="e">
            <v>#NAME?</v>
          </cell>
          <cell r="BP33" t="e">
            <v>#NAME?</v>
          </cell>
          <cell r="BQ33" t="e">
            <v>#NAME?</v>
          </cell>
          <cell r="BR33" t="e">
            <v>#NAME?</v>
          </cell>
          <cell r="BS33" t="e">
            <v>#NAME?</v>
          </cell>
          <cell r="BT33" t="e">
            <v>#NAME?</v>
          </cell>
          <cell r="BU33" t="e">
            <v>#NAME?</v>
          </cell>
          <cell r="BV33" t="e">
            <v>#NAME?</v>
          </cell>
          <cell r="BW33" t="e">
            <v>#NAME?</v>
          </cell>
          <cell r="BX33" t="e">
            <v>#NAME?</v>
          </cell>
          <cell r="BZ33" t="e">
            <v>#NAME?</v>
          </cell>
          <cell r="CA33" t="e">
            <v>#NAME?</v>
          </cell>
          <cell r="CB33" t="e">
            <v>#NAME?</v>
          </cell>
          <cell r="CC33" t="e">
            <v>#NAME?</v>
          </cell>
          <cell r="CD33" t="e">
            <v>#NAME?</v>
          </cell>
          <cell r="CE33" t="e">
            <v>#NAME?</v>
          </cell>
          <cell r="CF33" t="e">
            <v>#NAME?</v>
          </cell>
          <cell r="CG33" t="e">
            <v>#NAME?</v>
          </cell>
          <cell r="CH33" t="e">
            <v>#NAME?</v>
          </cell>
          <cell r="CI33" t="e">
            <v>#NAME?</v>
          </cell>
          <cell r="CJ33" t="e">
            <v>#NAME?</v>
          </cell>
          <cell r="CK33" t="e">
            <v>#NAME?</v>
          </cell>
          <cell r="CL33" t="e">
            <v>#NAME?</v>
          </cell>
          <cell r="CM33" t="e">
            <v>#NAME?</v>
          </cell>
          <cell r="CN33" t="e">
            <v>#NAME?</v>
          </cell>
          <cell r="CO33" t="e">
            <v>#NAME?</v>
          </cell>
          <cell r="CP33" t="e">
            <v>#NAME?</v>
          </cell>
          <cell r="CQ33" t="e">
            <v>#NAME?</v>
          </cell>
          <cell r="CR33" t="e">
            <v>#NAME?</v>
          </cell>
          <cell r="CS33" t="e">
            <v>#NAME?</v>
          </cell>
          <cell r="CT33" t="e">
            <v>#NAME?</v>
          </cell>
          <cell r="CU33" t="e">
            <v>#NAME?</v>
          </cell>
          <cell r="CV33" t="e">
            <v>#NAME?</v>
          </cell>
          <cell r="CW33" t="e">
            <v>#NAME?</v>
          </cell>
          <cell r="CX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</row>
        <row r="34">
          <cell r="D34" t="e">
            <v>#NAME?</v>
          </cell>
          <cell r="E34" t="e">
            <v>#NAME?</v>
          </cell>
          <cell r="F34" t="e">
            <v>#NAME?</v>
          </cell>
          <cell r="G34" t="e">
            <v>#NAME?</v>
          </cell>
          <cell r="H34" t="e">
            <v>#NAME?</v>
          </cell>
          <cell r="I34" t="e">
            <v>#NAME?</v>
          </cell>
          <cell r="K34" t="e">
            <v>#NAME?</v>
          </cell>
          <cell r="L34" t="e">
            <v>#NAME?</v>
          </cell>
          <cell r="M34" t="e">
            <v>#NAME?</v>
          </cell>
          <cell r="N34" t="e">
            <v>#NAME?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  <cell r="V34" t="e">
            <v>#NAME?</v>
          </cell>
          <cell r="W34" t="e">
            <v>#NAME?</v>
          </cell>
          <cell r="X34" t="e">
            <v>#NAME?</v>
          </cell>
          <cell r="Y34" t="e">
            <v>#NAME?</v>
          </cell>
          <cell r="Z34" t="e">
            <v>#NAME?</v>
          </cell>
          <cell r="AA34" t="e">
            <v>#NAME?</v>
          </cell>
          <cell r="AB34" t="e">
            <v>#NAME?</v>
          </cell>
          <cell r="AC34" t="e">
            <v>#NAME?</v>
          </cell>
          <cell r="AD34" t="e">
            <v>#NAME?</v>
          </cell>
          <cell r="AE34" t="e">
            <v>#NAME?</v>
          </cell>
          <cell r="AF34" t="e">
            <v>#NAME?</v>
          </cell>
          <cell r="AG34" t="e">
            <v>#NAME?</v>
          </cell>
          <cell r="AH34" t="e">
            <v>#NAME?</v>
          </cell>
          <cell r="AI34" t="e">
            <v>#NAME?</v>
          </cell>
          <cell r="AJ34" t="e">
            <v>#NAME?</v>
          </cell>
          <cell r="AK34" t="e">
            <v>#NAME?</v>
          </cell>
          <cell r="AL34" t="e">
            <v>#NAME?</v>
          </cell>
          <cell r="AM34" t="e">
            <v>#NAME?</v>
          </cell>
          <cell r="AN34" t="e">
            <v>#NAME?</v>
          </cell>
          <cell r="AO34" t="e">
            <v>#NAME?</v>
          </cell>
          <cell r="AP34" t="e">
            <v>#NAME?</v>
          </cell>
          <cell r="AQ34" t="e">
            <v>#NAME?</v>
          </cell>
          <cell r="AR34" t="e">
            <v>#NAME?</v>
          </cell>
          <cell r="AS34" t="e">
            <v>#NAME?</v>
          </cell>
          <cell r="AT34" t="e">
            <v>#NAME?</v>
          </cell>
          <cell r="AU34" t="e">
            <v>#NAME?</v>
          </cell>
          <cell r="AV34" t="e">
            <v>#NAME?</v>
          </cell>
          <cell r="AW34" t="e">
            <v>#NAME?</v>
          </cell>
          <cell r="AX34" t="e">
            <v>#NAME?</v>
          </cell>
          <cell r="AY34" t="e">
            <v>#NAME?</v>
          </cell>
          <cell r="AZ34" t="e">
            <v>#NAME?</v>
          </cell>
          <cell r="BA34" t="e">
            <v>#NAME?</v>
          </cell>
          <cell r="BB34" t="e">
            <v>#NAME?</v>
          </cell>
          <cell r="BC34" t="e">
            <v>#NAME?</v>
          </cell>
          <cell r="BD34" t="e">
            <v>#NAME?</v>
          </cell>
          <cell r="BE34" t="e">
            <v>#NAME?</v>
          </cell>
          <cell r="BF34" t="e">
            <v>#NAME?</v>
          </cell>
          <cell r="BG34" t="e">
            <v>#NAME?</v>
          </cell>
          <cell r="BH34" t="e">
            <v>#NAME?</v>
          </cell>
          <cell r="BI34" t="e">
            <v>#NAME?</v>
          </cell>
          <cell r="BJ34" t="e">
            <v>#NAME?</v>
          </cell>
          <cell r="BK34" t="e">
            <v>#NAME?</v>
          </cell>
          <cell r="BL34" t="e">
            <v>#NAME?</v>
          </cell>
          <cell r="BM34" t="e">
            <v>#NAME?</v>
          </cell>
          <cell r="BN34" t="e">
            <v>#NAME?</v>
          </cell>
          <cell r="BO34" t="e">
            <v>#NAME?</v>
          </cell>
          <cell r="BP34" t="e">
            <v>#NAME?</v>
          </cell>
          <cell r="BQ34" t="e">
            <v>#NAME?</v>
          </cell>
          <cell r="BR34" t="e">
            <v>#NAME?</v>
          </cell>
          <cell r="BS34" t="e">
            <v>#NAME?</v>
          </cell>
          <cell r="BT34" t="e">
            <v>#NAME?</v>
          </cell>
          <cell r="BU34" t="e">
            <v>#NAME?</v>
          </cell>
          <cell r="BV34" t="e">
            <v>#NAME?</v>
          </cell>
          <cell r="BW34" t="e">
            <v>#NAME?</v>
          </cell>
          <cell r="BX34" t="e">
            <v>#NAME?</v>
          </cell>
          <cell r="BZ34" t="e">
            <v>#NAME?</v>
          </cell>
          <cell r="CA34" t="e">
            <v>#NAME?</v>
          </cell>
          <cell r="CB34" t="e">
            <v>#NAME?</v>
          </cell>
          <cell r="CC34" t="e">
            <v>#NAME?</v>
          </cell>
          <cell r="CD34" t="e">
            <v>#NAME?</v>
          </cell>
          <cell r="CE34" t="e">
            <v>#NAME?</v>
          </cell>
          <cell r="CF34" t="e">
            <v>#NAME?</v>
          </cell>
          <cell r="CG34" t="e">
            <v>#NAME?</v>
          </cell>
          <cell r="CH34" t="e">
            <v>#NAME?</v>
          </cell>
          <cell r="CI34" t="e">
            <v>#NAME?</v>
          </cell>
          <cell r="CJ34" t="e">
            <v>#NAME?</v>
          </cell>
          <cell r="CK34" t="e">
            <v>#NAME?</v>
          </cell>
          <cell r="CL34" t="e">
            <v>#NAME?</v>
          </cell>
          <cell r="CM34" t="e">
            <v>#NAME?</v>
          </cell>
          <cell r="CN34" t="e">
            <v>#NAME?</v>
          </cell>
          <cell r="CO34" t="e">
            <v>#NAME?</v>
          </cell>
          <cell r="CP34" t="e">
            <v>#NAME?</v>
          </cell>
          <cell r="CQ34" t="e">
            <v>#NAME?</v>
          </cell>
          <cell r="CR34" t="e">
            <v>#NAME?</v>
          </cell>
          <cell r="CS34" t="e">
            <v>#NAME?</v>
          </cell>
          <cell r="CT34" t="e">
            <v>#NAME?</v>
          </cell>
          <cell r="CU34" t="e">
            <v>#NAME?</v>
          </cell>
          <cell r="CV34" t="e">
            <v>#NAME?</v>
          </cell>
          <cell r="CW34" t="e">
            <v>#NAME?</v>
          </cell>
          <cell r="CX34" t="e">
            <v>#NAME?</v>
          </cell>
          <cell r="CZ34" t="e">
            <v>#NAME?</v>
          </cell>
          <cell r="DA34" t="e">
            <v>#NAME?</v>
          </cell>
          <cell r="DB34" t="e">
            <v>#NAME?</v>
          </cell>
          <cell r="DC34" t="e">
            <v>#NAME?</v>
          </cell>
        </row>
      </sheetData>
      <sheetData sheetId="44" refreshError="1">
        <row r="10">
          <cell r="C10" t="str">
            <v>Всего</v>
          </cell>
          <cell r="D10" t="str">
            <v>Всего</v>
          </cell>
          <cell r="E10" t="e">
            <v>#NAME?</v>
          </cell>
          <cell r="F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</row>
        <row r="11">
          <cell r="C11" t="str">
            <v>Всего</v>
          </cell>
          <cell r="D11" t="str">
            <v>Горячая вода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</row>
        <row r="12">
          <cell r="C12" t="str">
            <v>Всего</v>
          </cell>
          <cell r="D12" t="str">
            <v>Пар 1,2-2,5 кгс/см2</v>
          </cell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J12" t="e">
            <v>#NAME?</v>
          </cell>
        </row>
        <row r="13">
          <cell r="C13" t="str">
            <v>Всего</v>
          </cell>
          <cell r="D13" t="str">
            <v>Пар 2,5-7,0 кгс/см2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</row>
        <row r="14">
          <cell r="C14" t="str">
            <v>Всего</v>
          </cell>
          <cell r="D14" t="str">
            <v>Пар 7,0-13,0 кгс/см2</v>
          </cell>
          <cell r="E14" t="e">
            <v>#NAME?</v>
          </cell>
          <cell r="F14" t="e">
            <v>#NAME?</v>
          </cell>
          <cell r="G14" t="e">
            <v>#NAME?</v>
          </cell>
          <cell r="H14" t="e">
            <v>#NAME?</v>
          </cell>
          <cell r="I14" t="e">
            <v>#NAME?</v>
          </cell>
          <cell r="J14" t="e">
            <v>#NAME?</v>
          </cell>
        </row>
        <row r="15">
          <cell r="C15" t="str">
            <v>Всего</v>
          </cell>
          <cell r="D15" t="str">
            <v>Пар больше 13 кгс/см2</v>
          </cell>
          <cell r="E15" t="e">
            <v>#NAME?</v>
          </cell>
          <cell r="F15" t="e">
            <v>#NAME?</v>
          </cell>
          <cell r="G15" t="e">
            <v>#NAME?</v>
          </cell>
          <cell r="H15" t="e">
            <v>#NAME?</v>
          </cell>
          <cell r="I15" t="e">
            <v>#NAME?</v>
          </cell>
          <cell r="J15" t="e">
            <v>#NAME?</v>
          </cell>
        </row>
        <row r="16">
          <cell r="C16" t="str">
            <v>Всего</v>
          </cell>
          <cell r="D16" t="str">
            <v>Острый и редуцированный пар</v>
          </cell>
          <cell r="E16" t="e">
            <v>#NAME?</v>
          </cell>
          <cell r="F16" t="e">
            <v>#NAME?</v>
          </cell>
          <cell r="G16" t="e">
            <v>#NAME?</v>
          </cell>
          <cell r="H16" t="e">
            <v>#NAME?</v>
          </cell>
          <cell r="I16" t="e">
            <v>#NAME?</v>
          </cell>
          <cell r="J16" t="e">
            <v>#NAME?</v>
          </cell>
        </row>
        <row r="21">
          <cell r="B21" t="str">
            <v>СЦТ1</v>
          </cell>
        </row>
        <row r="26">
          <cell r="C26" t="str">
            <v>СЦТ1</v>
          </cell>
          <cell r="D26" t="str">
            <v>Всего</v>
          </cell>
          <cell r="E26" t="e">
            <v>#NAME?</v>
          </cell>
          <cell r="F26" t="e">
            <v>#NAME?</v>
          </cell>
          <cell r="G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</row>
        <row r="27">
          <cell r="C27" t="str">
            <v>СЦТ1</v>
          </cell>
          <cell r="D27" t="str">
            <v>Горячая вода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</row>
        <row r="28">
          <cell r="C28" t="str">
            <v>СЦТ1</v>
          </cell>
          <cell r="D28" t="str">
            <v>Пар 1,2-2,5 кгс/см2</v>
          </cell>
          <cell r="E28" t="e">
            <v>#NAME?</v>
          </cell>
          <cell r="F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</row>
        <row r="29">
          <cell r="C29" t="str">
            <v>СЦТ1</v>
          </cell>
          <cell r="D29" t="str">
            <v>Пар 2,5-7,0 кгс/см2</v>
          </cell>
          <cell r="E29" t="e">
            <v>#NAME?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</row>
        <row r="30">
          <cell r="C30" t="str">
            <v>СЦТ1</v>
          </cell>
          <cell r="D30" t="str">
            <v>Пар 7,0-13,0 кгс/см2</v>
          </cell>
          <cell r="E30" t="e">
            <v>#NAME?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</row>
        <row r="31">
          <cell r="C31" t="str">
            <v>СЦТ1</v>
          </cell>
          <cell r="D31" t="str">
            <v>Пар больше 13 кгс/см2</v>
          </cell>
          <cell r="E31" t="e">
            <v>#NAME?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</row>
        <row r="32">
          <cell r="C32" t="str">
            <v>СЦТ1</v>
          </cell>
          <cell r="D32" t="str">
            <v>Острый и редуцированный пар</v>
          </cell>
          <cell r="E32" t="e">
            <v>#NAME?</v>
          </cell>
          <cell r="F32" t="e">
            <v>#NAME?</v>
          </cell>
          <cell r="G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</row>
        <row r="36">
          <cell r="B36" t="str">
            <v>СЦТ2</v>
          </cell>
        </row>
        <row r="41">
          <cell r="C41" t="str">
            <v>СЦТ2</v>
          </cell>
          <cell r="D41" t="str">
            <v>Всего</v>
          </cell>
          <cell r="E41" t="e">
            <v>#NAME?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</row>
        <row r="42">
          <cell r="C42" t="str">
            <v>СЦТ2</v>
          </cell>
          <cell r="D42" t="str">
            <v>Горячая вода</v>
          </cell>
          <cell r="E42" t="e">
            <v>#NAME?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</row>
        <row r="43">
          <cell r="C43" t="str">
            <v>СЦТ2</v>
          </cell>
          <cell r="D43" t="str">
            <v>Пар 1,2-2,5 кгс/см2</v>
          </cell>
          <cell r="E43" t="e">
            <v>#NAME?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</row>
        <row r="44">
          <cell r="C44" t="str">
            <v>СЦТ2</v>
          </cell>
          <cell r="D44" t="str">
            <v>Пар 2,5-7,0 кгс/см2</v>
          </cell>
          <cell r="E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</row>
        <row r="45">
          <cell r="C45" t="str">
            <v>СЦТ2</v>
          </cell>
          <cell r="D45" t="str">
            <v>Пар 7,0-13,0 кгс/см2</v>
          </cell>
          <cell r="E45" t="e">
            <v>#NAME?</v>
          </cell>
          <cell r="F45" t="e">
            <v>#NAME?</v>
          </cell>
          <cell r="G45" t="e">
            <v>#NAME?</v>
          </cell>
          <cell r="H45" t="e">
            <v>#NAME?</v>
          </cell>
          <cell r="I45" t="e">
            <v>#NAME?</v>
          </cell>
          <cell r="J45" t="e">
            <v>#NAME?</v>
          </cell>
        </row>
        <row r="46">
          <cell r="C46" t="str">
            <v>СЦТ2</v>
          </cell>
          <cell r="D46" t="str">
            <v>Пар больше 13 кгс/см2</v>
          </cell>
          <cell r="E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</row>
        <row r="47">
          <cell r="C47" t="str">
            <v>СЦТ2</v>
          </cell>
          <cell r="D47" t="str">
            <v>Острый и редуцированный пар</v>
          </cell>
          <cell r="E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</row>
        <row r="51">
          <cell r="B51" t="str">
            <v>СЦТ3</v>
          </cell>
        </row>
        <row r="56">
          <cell r="C56" t="str">
            <v>СЦТ3</v>
          </cell>
          <cell r="D56" t="str">
            <v>Всего</v>
          </cell>
          <cell r="E56" t="e">
            <v>#NAME?</v>
          </cell>
          <cell r="F56" t="e">
            <v>#NAME?</v>
          </cell>
          <cell r="G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</row>
        <row r="57">
          <cell r="C57" t="str">
            <v>СЦТ3</v>
          </cell>
          <cell r="D57" t="str">
            <v>Горячая вода</v>
          </cell>
          <cell r="E57" t="e">
            <v>#NAME?</v>
          </cell>
          <cell r="F57" t="e">
            <v>#NAME?</v>
          </cell>
          <cell r="G57" t="e">
            <v>#NAME?</v>
          </cell>
          <cell r="H57" t="e">
            <v>#NAME?</v>
          </cell>
          <cell r="I57" t="e">
            <v>#NAME?</v>
          </cell>
          <cell r="J57" t="e">
            <v>#NAME?</v>
          </cell>
        </row>
        <row r="58">
          <cell r="C58" t="str">
            <v>СЦТ3</v>
          </cell>
          <cell r="D58" t="str">
            <v>Пар 1,2-2,5 кгс/см2</v>
          </cell>
          <cell r="E58" t="e">
            <v>#NAME?</v>
          </cell>
          <cell r="F58" t="e">
            <v>#NAME?</v>
          </cell>
          <cell r="G58" t="e">
            <v>#NAME?</v>
          </cell>
          <cell r="H58" t="e">
            <v>#NAME?</v>
          </cell>
          <cell r="I58" t="e">
            <v>#NAME?</v>
          </cell>
          <cell r="J58" t="e">
            <v>#NAME?</v>
          </cell>
        </row>
        <row r="59">
          <cell r="C59" t="str">
            <v>СЦТ3</v>
          </cell>
          <cell r="D59" t="str">
            <v>Пар 2,5-7,0 кгс/см2</v>
          </cell>
          <cell r="E59" t="e">
            <v>#NAME?</v>
          </cell>
          <cell r="F59" t="e">
            <v>#NAME?</v>
          </cell>
          <cell r="G59" t="e">
            <v>#NAME?</v>
          </cell>
          <cell r="H59" t="e">
            <v>#NAME?</v>
          </cell>
          <cell r="I59" t="e">
            <v>#NAME?</v>
          </cell>
          <cell r="J59" t="e">
            <v>#NAME?</v>
          </cell>
        </row>
        <row r="60">
          <cell r="C60" t="str">
            <v>СЦТ3</v>
          </cell>
          <cell r="D60" t="str">
            <v>Пар 7,0-13,0 кгс/см2</v>
          </cell>
          <cell r="E60" t="e">
            <v>#NAME?</v>
          </cell>
          <cell r="F60" t="e">
            <v>#NAME?</v>
          </cell>
          <cell r="G60" t="e">
            <v>#NAME?</v>
          </cell>
          <cell r="H60" t="e">
            <v>#NAME?</v>
          </cell>
          <cell r="I60" t="e">
            <v>#NAME?</v>
          </cell>
          <cell r="J60" t="e">
            <v>#NAME?</v>
          </cell>
        </row>
        <row r="61">
          <cell r="C61" t="str">
            <v>СЦТ3</v>
          </cell>
          <cell r="D61" t="str">
            <v>Пар больше 13 кгс/см2</v>
          </cell>
          <cell r="E61" t="e">
            <v>#NAME?</v>
          </cell>
          <cell r="F61" t="e">
            <v>#NAME?</v>
          </cell>
          <cell r="G61" t="e">
            <v>#NAME?</v>
          </cell>
          <cell r="H61" t="e">
            <v>#NAME?</v>
          </cell>
          <cell r="I61" t="e">
            <v>#NAME?</v>
          </cell>
          <cell r="J61" t="e">
            <v>#NAME?</v>
          </cell>
        </row>
        <row r="62">
          <cell r="C62" t="str">
            <v>СЦТ3</v>
          </cell>
          <cell r="D62" t="str">
            <v>Острый и редуцированный пар</v>
          </cell>
          <cell r="E62" t="e">
            <v>#NAME?</v>
          </cell>
          <cell r="F62" t="e">
            <v>#NAME?</v>
          </cell>
          <cell r="G62" t="e">
            <v>#NAME?</v>
          </cell>
          <cell r="H62" t="e">
            <v>#NAME?</v>
          </cell>
          <cell r="I62" t="e">
            <v>#NAME?</v>
          </cell>
          <cell r="J62" t="e">
            <v>#NAME?</v>
          </cell>
        </row>
        <row r="71">
          <cell r="C71">
            <v>0</v>
          </cell>
          <cell r="D71" t="str">
            <v>Всего</v>
          </cell>
          <cell r="E71" t="e">
            <v>#NAME?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</row>
        <row r="72">
          <cell r="C72">
            <v>0</v>
          </cell>
          <cell r="D72" t="str">
            <v>Горячая вода</v>
          </cell>
          <cell r="E72" t="e">
            <v>#NAME?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</row>
        <row r="73">
          <cell r="C73">
            <v>0</v>
          </cell>
          <cell r="D73" t="str">
            <v>Пар 1,2-2,5 кгс/см2</v>
          </cell>
          <cell r="E73" t="e">
            <v>#NAME?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</row>
        <row r="74">
          <cell r="C74">
            <v>0</v>
          </cell>
          <cell r="D74" t="str">
            <v>Пар 2,5-7,0 кгс/см2</v>
          </cell>
          <cell r="E74" t="e">
            <v>#NAME?</v>
          </cell>
          <cell r="F74" t="e">
            <v>#NAME?</v>
          </cell>
          <cell r="G74" t="e">
            <v>#NAME?</v>
          </cell>
          <cell r="H74" t="e">
            <v>#NAME?</v>
          </cell>
          <cell r="I74" t="e">
            <v>#NAME?</v>
          </cell>
          <cell r="J74" t="e">
            <v>#NAME?</v>
          </cell>
        </row>
        <row r="75">
          <cell r="C75">
            <v>0</v>
          </cell>
          <cell r="D75" t="str">
            <v>Пар 7,0-13,0 кгс/см2</v>
          </cell>
          <cell r="E75" t="e">
            <v>#NAME?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</row>
        <row r="76">
          <cell r="C76">
            <v>0</v>
          </cell>
          <cell r="D76" t="str">
            <v>Пар больше 13 кгс/см2</v>
          </cell>
          <cell r="E76" t="e">
            <v>#NAME?</v>
          </cell>
          <cell r="F76" t="e">
            <v>#NAME?</v>
          </cell>
          <cell r="G76" t="e">
            <v>#NAME?</v>
          </cell>
          <cell r="H76" t="e">
            <v>#NAME?</v>
          </cell>
          <cell r="I76" t="e">
            <v>#NAME?</v>
          </cell>
          <cell r="J76" t="e">
            <v>#NAME?</v>
          </cell>
        </row>
        <row r="77">
          <cell r="C77">
            <v>0</v>
          </cell>
          <cell r="D77" t="str">
            <v>Острый и редуцированный пар</v>
          </cell>
          <cell r="E77" t="e">
            <v>#NAME?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</row>
      </sheetData>
      <sheetData sheetId="45" refreshError="1">
        <row r="4">
          <cell r="G4" t="str">
            <v>СЦТ1</v>
          </cell>
          <cell r="I4" t="str">
            <v>СЦТ2</v>
          </cell>
          <cell r="K4" t="str">
            <v>СЦТ3</v>
          </cell>
        </row>
        <row r="9">
          <cell r="D9" t="e">
            <v>#NAME?</v>
          </cell>
          <cell r="E9" t="e">
            <v>#NAME?</v>
          </cell>
          <cell r="G9" t="e">
            <v>#NAME?</v>
          </cell>
          <cell r="H9" t="e">
            <v>#NAME?</v>
          </cell>
          <cell r="I9" t="e">
            <v>#NAME?</v>
          </cell>
          <cell r="J9" t="e">
            <v>#NAME?</v>
          </cell>
          <cell r="K9" t="e">
            <v>#NAME?</v>
          </cell>
          <cell r="L9" t="e">
            <v>#NAME?</v>
          </cell>
          <cell r="M9" t="e">
            <v>#NAME?</v>
          </cell>
          <cell r="N9" t="e">
            <v>#NAME?</v>
          </cell>
        </row>
        <row r="10">
          <cell r="D10" t="e">
            <v>#NAME?</v>
          </cell>
          <cell r="E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  <cell r="N10" t="e">
            <v>#NAME?</v>
          </cell>
        </row>
        <row r="11">
          <cell r="D11" t="e">
            <v>#NAME?</v>
          </cell>
          <cell r="E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  <cell r="N11" t="e">
            <v>#NAME?</v>
          </cell>
        </row>
      </sheetData>
      <sheetData sheetId="46" refreshError="1">
        <row r="4">
          <cell r="H4" t="str">
            <v>СЦТ1</v>
          </cell>
          <cell r="J4" t="str">
            <v>СЦТ2</v>
          </cell>
          <cell r="L4" t="str">
            <v>СЦТ3</v>
          </cell>
        </row>
        <row r="9">
          <cell r="E9" t="e">
            <v>#NAME?</v>
          </cell>
          <cell r="F9" t="e">
            <v>#NAME?</v>
          </cell>
          <cell r="H9" t="e">
            <v>#NAME?</v>
          </cell>
          <cell r="I9" t="e">
            <v>#NAME?</v>
          </cell>
          <cell r="J9" t="e">
            <v>#NAME?</v>
          </cell>
          <cell r="K9" t="e">
            <v>#NAME?</v>
          </cell>
          <cell r="L9" t="e">
            <v>#NAME?</v>
          </cell>
          <cell r="M9" t="e">
            <v>#NAME?</v>
          </cell>
          <cell r="N9" t="e">
            <v>#NAME?</v>
          </cell>
          <cell r="O9" t="e">
            <v>#NAME?</v>
          </cell>
        </row>
        <row r="10">
          <cell r="E10" t="e">
            <v>#NAME?</v>
          </cell>
          <cell r="F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  <cell r="N10" t="e">
            <v>#NAME?</v>
          </cell>
          <cell r="O10" t="e">
            <v>#NAME?</v>
          </cell>
        </row>
        <row r="11">
          <cell r="E11" t="e">
            <v>#NAME?</v>
          </cell>
          <cell r="F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  <cell r="N11" t="e">
            <v>#NAME?</v>
          </cell>
          <cell r="O11" t="e">
            <v>#NAME?</v>
          </cell>
        </row>
        <row r="13">
          <cell r="E13" t="e">
            <v>#NAME?</v>
          </cell>
          <cell r="F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</row>
        <row r="15">
          <cell r="C15" t="str">
            <v>Пар 1,2-2,5 кгс/см2</v>
          </cell>
          <cell r="E15">
            <v>1</v>
          </cell>
          <cell r="F15">
            <v>1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</row>
        <row r="16">
          <cell r="C16" t="str">
            <v>Пар 2,5-7,0 кгс/см2</v>
          </cell>
          <cell r="E16">
            <v>1.1000000000000001</v>
          </cell>
          <cell r="F16">
            <v>1.1000000000000001</v>
          </cell>
          <cell r="H16">
            <v>1.1000000000000001</v>
          </cell>
          <cell r="I16">
            <v>1.1000000000000001</v>
          </cell>
          <cell r="J16">
            <v>1.1000000000000001</v>
          </cell>
          <cell r="K16">
            <v>1.1000000000000001</v>
          </cell>
          <cell r="L16">
            <v>1.1000000000000001</v>
          </cell>
          <cell r="M16">
            <v>1.1000000000000001</v>
          </cell>
          <cell r="N16">
            <v>1</v>
          </cell>
          <cell r="O16">
            <v>1</v>
          </cell>
        </row>
        <row r="17">
          <cell r="C17" t="str">
            <v>Пар 7,0-13,0 кгс/см2</v>
          </cell>
          <cell r="E17">
            <v>1.1599999999999999</v>
          </cell>
          <cell r="F17">
            <v>1.1599999999999999</v>
          </cell>
          <cell r="H17">
            <v>1.1599999999999999</v>
          </cell>
          <cell r="I17">
            <v>1.1599999999999999</v>
          </cell>
          <cell r="J17">
            <v>1.1599999999999999</v>
          </cell>
          <cell r="K17">
            <v>1.1599999999999999</v>
          </cell>
          <cell r="L17">
            <v>1.1599999999999999</v>
          </cell>
          <cell r="M17">
            <v>1.1599999999999999</v>
          </cell>
          <cell r="N17">
            <v>1</v>
          </cell>
          <cell r="O17">
            <v>1</v>
          </cell>
        </row>
        <row r="18">
          <cell r="C18" t="str">
            <v>Пар больше 13 кгс/см2</v>
          </cell>
          <cell r="E18">
            <v>1.27</v>
          </cell>
          <cell r="F18">
            <v>1.27</v>
          </cell>
          <cell r="H18">
            <v>1.27</v>
          </cell>
          <cell r="I18">
            <v>1.27</v>
          </cell>
          <cell r="J18">
            <v>1.27</v>
          </cell>
          <cell r="K18">
            <v>1.27</v>
          </cell>
          <cell r="L18">
            <v>1.27</v>
          </cell>
          <cell r="M18">
            <v>1.27</v>
          </cell>
          <cell r="N18">
            <v>1</v>
          </cell>
          <cell r="O18">
            <v>1</v>
          </cell>
        </row>
        <row r="19">
          <cell r="C19" t="str">
            <v>Острый и редуцированный пар</v>
          </cell>
          <cell r="E19">
            <v>1.36</v>
          </cell>
          <cell r="F19">
            <v>1.36</v>
          </cell>
          <cell r="H19">
            <v>1.36</v>
          </cell>
          <cell r="I19">
            <v>1.36</v>
          </cell>
          <cell r="J19">
            <v>1.36</v>
          </cell>
          <cell r="K19">
            <v>1.36</v>
          </cell>
          <cell r="L19">
            <v>1.36</v>
          </cell>
          <cell r="M19">
            <v>1.36</v>
          </cell>
          <cell r="N19">
            <v>1</v>
          </cell>
          <cell r="O19">
            <v>1</v>
          </cell>
        </row>
        <row r="20">
          <cell r="C20" t="str">
            <v>Горячая вода</v>
          </cell>
          <cell r="E20">
            <v>1</v>
          </cell>
          <cell r="F20">
            <v>1</v>
          </cell>
          <cell r="H20">
            <v>1</v>
          </cell>
          <cell r="I20">
            <v>1</v>
          </cell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</row>
        <row r="22">
          <cell r="C22" t="str">
            <v>Пар 1,2-2,5 кгс/см2</v>
          </cell>
          <cell r="E22" t="e">
            <v>#NAME?</v>
          </cell>
          <cell r="F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</row>
        <row r="23">
          <cell r="C23" t="str">
            <v>Пар 2,5-7,0 кгс/см2</v>
          </cell>
          <cell r="E23" t="e">
            <v>#NAME?</v>
          </cell>
          <cell r="F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</row>
        <row r="24">
          <cell r="C24" t="str">
            <v>Пар 7,0-13,0 кгс/см2</v>
          </cell>
          <cell r="E24" t="e">
            <v>#NAME?</v>
          </cell>
          <cell r="F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</row>
        <row r="25">
          <cell r="C25" t="str">
            <v>Пар больше 13 кгс/см2</v>
          </cell>
          <cell r="E25" t="e">
            <v>#NAME?</v>
          </cell>
          <cell r="F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</row>
        <row r="26">
          <cell r="C26" t="str">
            <v>Острый и редуцированный пар</v>
          </cell>
          <cell r="E26" t="e">
            <v>#NAME?</v>
          </cell>
          <cell r="F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e">
            <v>#NAME?</v>
          </cell>
          <cell r="N26" t="e">
            <v>#NAME?</v>
          </cell>
          <cell r="O26" t="e">
            <v>#NAME?</v>
          </cell>
        </row>
        <row r="27">
          <cell r="C27" t="str">
            <v>Горячая вода</v>
          </cell>
          <cell r="E27" t="e">
            <v>#NAME?</v>
          </cell>
          <cell r="F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</row>
        <row r="28">
          <cell r="E28" t="e">
            <v>#NAME?</v>
          </cell>
          <cell r="F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  <cell r="K28" t="e">
            <v>#NAME?</v>
          </cell>
          <cell r="L28" t="e">
            <v>#NAME?</v>
          </cell>
          <cell r="M28" t="e">
            <v>#NAME?</v>
          </cell>
          <cell r="N28" t="e">
            <v>#NAME?</v>
          </cell>
          <cell r="O28" t="e">
            <v>#NAME?</v>
          </cell>
        </row>
      </sheetData>
      <sheetData sheetId="47" refreshError="1">
        <row r="14">
          <cell r="A14" t="str">
            <v>1.</v>
          </cell>
          <cell r="B14" t="str">
            <v>Объем полезного отпуска</v>
          </cell>
          <cell r="C14" t="str">
            <v>Всего</v>
          </cell>
          <cell r="D14" t="str">
            <v>тыс.Гкал</v>
          </cell>
          <cell r="E14" t="e">
            <v>#NAME?</v>
          </cell>
          <cell r="F14" t="e">
            <v>#NAME?</v>
          </cell>
          <cell r="G14" t="e">
            <v>#NAME?</v>
          </cell>
          <cell r="H14" t="e">
            <v>#NAME?</v>
          </cell>
          <cell r="I14" t="e">
            <v>#NAME?</v>
          </cell>
          <cell r="J14" t="e">
            <v>#NAME?</v>
          </cell>
          <cell r="K14" t="e">
            <v>#NAME?</v>
          </cell>
          <cell r="L14" t="e">
            <v>#NAME?</v>
          </cell>
          <cell r="M14" t="e">
            <v>#NAME?</v>
          </cell>
          <cell r="N14" t="e">
            <v>#NAME?</v>
          </cell>
          <cell r="O14" t="e">
            <v>#NAME?</v>
          </cell>
          <cell r="P14" t="e">
            <v>#NAME?</v>
          </cell>
          <cell r="Q14" t="e">
            <v>#NAME?</v>
          </cell>
          <cell r="R14" t="e">
            <v>#NAME?</v>
          </cell>
          <cell r="S14" t="e">
            <v>#NAME?</v>
          </cell>
        </row>
        <row r="15">
          <cell r="A15" t="str">
            <v>2.</v>
          </cell>
          <cell r="B15" t="str">
            <v>Расчетная мощность</v>
          </cell>
          <cell r="C15" t="str">
            <v>Всего</v>
          </cell>
          <cell r="D15" t="str">
            <v>Гкал/час</v>
          </cell>
          <cell r="E15" t="e">
            <v>#NAME?</v>
          </cell>
          <cell r="F15" t="e">
            <v>#NAME?</v>
          </cell>
          <cell r="G15" t="e">
            <v>#NAME?</v>
          </cell>
          <cell r="H15" t="e">
            <v>#NAME?</v>
          </cell>
          <cell r="I15" t="e">
            <v>#NAME?</v>
          </cell>
          <cell r="J15" t="e">
            <v>#NAME?</v>
          </cell>
          <cell r="K15" t="e">
            <v>#NAME?</v>
          </cell>
          <cell r="L15" t="e">
            <v>#NAME?</v>
          </cell>
          <cell r="M15" t="e">
            <v>#NAME?</v>
          </cell>
          <cell r="N15" t="e">
            <v>#NAME?</v>
          </cell>
          <cell r="O15" t="e">
            <v>#NAME?</v>
          </cell>
          <cell r="P15" t="e">
            <v>#NAME?</v>
          </cell>
          <cell r="Q15" t="e">
            <v>#NAME?</v>
          </cell>
          <cell r="R15" t="e">
            <v>#NAME?</v>
          </cell>
          <cell r="S15" t="e">
            <v>#NAME?</v>
          </cell>
        </row>
        <row r="17">
          <cell r="C17" t="str">
            <v>Всего</v>
          </cell>
          <cell r="E17" t="e">
            <v>#NAME?</v>
          </cell>
          <cell r="F17" t="e">
            <v>#NAME?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  <cell r="N17" t="e">
            <v>#NAME?</v>
          </cell>
          <cell r="O17" t="e">
            <v>#NAME?</v>
          </cell>
          <cell r="P17" t="e">
            <v>#NAME?</v>
          </cell>
          <cell r="Q17" t="e">
            <v>#NAME?</v>
          </cell>
          <cell r="R17" t="e">
            <v>#NAME?</v>
          </cell>
          <cell r="S17" t="e">
            <v>#NAME?</v>
          </cell>
        </row>
        <row r="18">
          <cell r="A18" t="str">
            <v>3.1.</v>
          </cell>
          <cell r="B18" t="str">
            <v>Ставка за мощность</v>
          </cell>
          <cell r="C18" t="str">
            <v>Всего</v>
          </cell>
          <cell r="D18" t="str">
            <v>руб/Гкал/час</v>
          </cell>
          <cell r="E18" t="e">
            <v>#NAME?</v>
          </cell>
          <cell r="F18" t="e">
            <v>#NAME?</v>
          </cell>
          <cell r="G18" t="e">
            <v>#NAME?</v>
          </cell>
          <cell r="H18" t="e">
            <v>#NAME?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  <cell r="N18" t="e">
            <v>#NAME?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</row>
        <row r="19">
          <cell r="C19" t="str">
            <v>Всего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</row>
        <row r="21">
          <cell r="C21" t="str">
            <v>Всего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  <cell r="O21" t="e">
            <v>#NAME?</v>
          </cell>
          <cell r="P21" t="e">
            <v>#NAME?</v>
          </cell>
          <cell r="Q21" t="e">
            <v>#NAME?</v>
          </cell>
          <cell r="R21" t="e">
            <v>#NAME?</v>
          </cell>
          <cell r="S21" t="e">
            <v>#NAME?</v>
          </cell>
        </row>
        <row r="22">
          <cell r="C22" t="str">
            <v>Всего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</row>
        <row r="23">
          <cell r="C23" t="str">
            <v>Всего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</row>
        <row r="25">
          <cell r="C25" t="str">
            <v>Всего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</row>
        <row r="27">
          <cell r="A27" t="str">
            <v>6.</v>
          </cell>
          <cell r="B27" t="str">
            <v>Товарная продукция всего п.5*п.1</v>
          </cell>
          <cell r="C27" t="str">
            <v>Всего</v>
          </cell>
          <cell r="D27" t="str">
            <v>тыс.руб.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</row>
        <row r="28">
          <cell r="C28" t="str">
            <v>Всего</v>
          </cell>
        </row>
        <row r="29">
          <cell r="A29" t="str">
            <v>6.1.</v>
          </cell>
          <cell r="B29" t="str">
            <v>- за тепловую энергию п.3*п.1</v>
          </cell>
          <cell r="C29" t="str">
            <v>Всего</v>
          </cell>
          <cell r="D29" t="str">
            <v>тыс.руб.</v>
          </cell>
          <cell r="E29" t="e">
            <v>#NAME?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</row>
        <row r="30">
          <cell r="A30" t="str">
            <v>6.2.</v>
          </cell>
          <cell r="B30" t="str">
            <v>- за услуги п.4*п. 1</v>
          </cell>
          <cell r="C30" t="str">
            <v>Всего</v>
          </cell>
          <cell r="D30" t="str">
            <v>тыс.руб.</v>
          </cell>
          <cell r="E30" t="e">
            <v>#NAME?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</row>
        <row r="33">
          <cell r="B33" t="str">
            <v>СЦТ1</v>
          </cell>
        </row>
        <row r="39">
          <cell r="A39" t="str">
            <v>1.</v>
          </cell>
          <cell r="B39" t="str">
            <v>Объем полезного отпуска</v>
          </cell>
          <cell r="C39" t="str">
            <v>СЦТ1</v>
          </cell>
          <cell r="D39" t="str">
            <v>тыс.Гкал</v>
          </cell>
          <cell r="E39" t="e">
            <v>#NAME?</v>
          </cell>
          <cell r="F39" t="e">
            <v>#NAME?</v>
          </cell>
          <cell r="G39" t="e">
            <v>#NAME?</v>
          </cell>
          <cell r="H39" t="e">
            <v>#NAME?</v>
          </cell>
          <cell r="I39" t="e">
            <v>#NAME?</v>
          </cell>
          <cell r="J39" t="e">
            <v>#NAME?</v>
          </cell>
          <cell r="K39" t="e">
            <v>#NAME?</v>
          </cell>
          <cell r="L39" t="e">
            <v>#NAME?</v>
          </cell>
          <cell r="M39" t="e">
            <v>#NAME?</v>
          </cell>
          <cell r="N39" t="e">
            <v>#NAME?</v>
          </cell>
          <cell r="O39" t="e">
            <v>#NAME?</v>
          </cell>
          <cell r="P39" t="e">
            <v>#NAME?</v>
          </cell>
          <cell r="Q39" t="e">
            <v>#NAME?</v>
          </cell>
          <cell r="R39" t="e">
            <v>#NAME?</v>
          </cell>
          <cell r="S39" t="e">
            <v>#NAME?</v>
          </cell>
        </row>
        <row r="40">
          <cell r="A40" t="str">
            <v>2.</v>
          </cell>
          <cell r="B40" t="str">
            <v>Расчетная мощность</v>
          </cell>
          <cell r="C40" t="str">
            <v>СЦТ1</v>
          </cell>
          <cell r="D40" t="str">
            <v>Гкал/час</v>
          </cell>
          <cell r="E40" t="e">
            <v>#NAME?</v>
          </cell>
          <cell r="F40" t="e">
            <v>#NAME?</v>
          </cell>
          <cell r="G40" t="e">
            <v>#NAME?</v>
          </cell>
          <cell r="H40" t="e">
            <v>#NAME?</v>
          </cell>
          <cell r="I40" t="e">
            <v>#NAME?</v>
          </cell>
          <cell r="J40" t="e">
            <v>#NAME?</v>
          </cell>
          <cell r="K40" t="e">
            <v>#NAME?</v>
          </cell>
          <cell r="L40" t="e">
            <v>#NAME?</v>
          </cell>
          <cell r="M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</row>
        <row r="42">
          <cell r="C42" t="str">
            <v>СЦТ1</v>
          </cell>
          <cell r="E42" t="e">
            <v>#NAME?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</row>
        <row r="43">
          <cell r="A43" t="str">
            <v>3.1.</v>
          </cell>
          <cell r="B43" t="str">
            <v>Ставка за мощность</v>
          </cell>
          <cell r="C43" t="str">
            <v>СЦТ1</v>
          </cell>
          <cell r="D43" t="str">
            <v>руб/Гкал/час</v>
          </cell>
          <cell r="E43" t="e">
            <v>#NAME?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Q43" t="e">
            <v>#NAME?</v>
          </cell>
          <cell r="R43" t="e">
            <v>#NAME?</v>
          </cell>
          <cell r="S43" t="e">
            <v>#NAME?</v>
          </cell>
        </row>
        <row r="44">
          <cell r="C44" t="str">
            <v>СЦТ1</v>
          </cell>
          <cell r="E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</row>
        <row r="46">
          <cell r="C46" t="str">
            <v>СЦТ1</v>
          </cell>
          <cell r="E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</row>
        <row r="47">
          <cell r="C47" t="str">
            <v>СЦТ1</v>
          </cell>
          <cell r="E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</row>
        <row r="48">
          <cell r="C48" t="str">
            <v>СЦТ1</v>
          </cell>
          <cell r="E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</row>
        <row r="50">
          <cell r="C50" t="str">
            <v>СЦТ1</v>
          </cell>
          <cell r="E50" t="e">
            <v>#NAME?</v>
          </cell>
          <cell r="F50" t="e">
            <v>#NAME?</v>
          </cell>
          <cell r="G50" t="e">
            <v>#NAME?</v>
          </cell>
          <cell r="H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e">
            <v>#NAME?</v>
          </cell>
          <cell r="N50" t="e">
            <v>#NAME?</v>
          </cell>
          <cell r="O50" t="e">
            <v>#NAME?</v>
          </cell>
          <cell r="P50" t="e">
            <v>#NAME?</v>
          </cell>
          <cell r="Q50" t="e">
            <v>#NAME?</v>
          </cell>
          <cell r="R50" t="e">
            <v>#NAME?</v>
          </cell>
          <cell r="S50" t="e">
            <v>#NAME?</v>
          </cell>
        </row>
        <row r="52">
          <cell r="A52" t="str">
            <v>6.</v>
          </cell>
          <cell r="B52" t="str">
            <v>Товарная продукция всего п.5*п.1</v>
          </cell>
          <cell r="C52" t="str">
            <v>СЦТ1</v>
          </cell>
          <cell r="D52" t="str">
            <v>тыс.руб.</v>
          </cell>
          <cell r="E52" t="e">
            <v>#NAME?</v>
          </cell>
          <cell r="F52" t="e">
            <v>#NAME?</v>
          </cell>
          <cell r="G52" t="e">
            <v>#NAME?</v>
          </cell>
          <cell r="H52" t="e">
            <v>#NAME?</v>
          </cell>
          <cell r="I52" t="e">
            <v>#NAME?</v>
          </cell>
          <cell r="J52" t="e">
            <v>#NAME?</v>
          </cell>
          <cell r="K52" t="e">
            <v>#NAME?</v>
          </cell>
          <cell r="L52" t="e">
            <v>#NAME?</v>
          </cell>
          <cell r="M52" t="e">
            <v>#NAME?</v>
          </cell>
          <cell r="N52" t="e">
            <v>#NAME?</v>
          </cell>
          <cell r="O52" t="e">
            <v>#NAME?</v>
          </cell>
          <cell r="P52" t="e">
            <v>#NAME?</v>
          </cell>
          <cell r="Q52" t="e">
            <v>#NAME?</v>
          </cell>
          <cell r="R52" t="e">
            <v>#NAME?</v>
          </cell>
          <cell r="S52" t="e">
            <v>#NAME?</v>
          </cell>
        </row>
        <row r="53">
          <cell r="C53" t="str">
            <v>СЦТ1</v>
          </cell>
        </row>
        <row r="54">
          <cell r="A54" t="str">
            <v>6.1.</v>
          </cell>
          <cell r="B54" t="str">
            <v>- за тепловую энергию п.3*п.1</v>
          </cell>
          <cell r="C54" t="str">
            <v>СЦТ1</v>
          </cell>
          <cell r="D54" t="str">
            <v>тыс.руб.</v>
          </cell>
          <cell r="E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</row>
        <row r="55">
          <cell r="A55" t="str">
            <v>6.2.</v>
          </cell>
          <cell r="B55" t="str">
            <v>- за услуги п.4*п. 1</v>
          </cell>
          <cell r="C55" t="str">
            <v>СЦТ1</v>
          </cell>
          <cell r="D55" t="str">
            <v>тыс.руб.</v>
          </cell>
          <cell r="E55" t="e">
            <v>#NAME?</v>
          </cell>
          <cell r="F55" t="e">
            <v>#NAME?</v>
          </cell>
          <cell r="G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#NAME?</v>
          </cell>
          <cell r="L55" t="e">
            <v>#NAME?</v>
          </cell>
          <cell r="M55" t="e">
            <v>#NAME?</v>
          </cell>
          <cell r="N55" t="e">
            <v>#NAME?</v>
          </cell>
          <cell r="O55" t="e">
            <v>#NAME?</v>
          </cell>
          <cell r="P55" t="e">
            <v>#NAME?</v>
          </cell>
          <cell r="Q55" t="e">
            <v>#NAME?</v>
          </cell>
          <cell r="R55" t="e">
            <v>#NAME?</v>
          </cell>
          <cell r="S55" t="e">
            <v>#NAME?</v>
          </cell>
        </row>
        <row r="58">
          <cell r="B58" t="str">
            <v>СЦТ2</v>
          </cell>
        </row>
        <row r="64">
          <cell r="A64" t="str">
            <v>1.</v>
          </cell>
          <cell r="B64" t="str">
            <v>Объем полезного отпуска</v>
          </cell>
          <cell r="C64" t="str">
            <v>СЦТ2</v>
          </cell>
          <cell r="D64" t="str">
            <v>тыс.Гкал</v>
          </cell>
          <cell r="E64" t="e">
            <v>#NAME?</v>
          </cell>
          <cell r="F64" t="e">
            <v>#NAME?</v>
          </cell>
          <cell r="G64" t="e">
            <v>#NAME?</v>
          </cell>
          <cell r="H64" t="e">
            <v>#NAME?</v>
          </cell>
          <cell r="I64" t="e">
            <v>#NAME?</v>
          </cell>
          <cell r="J64" t="e">
            <v>#NAME?</v>
          </cell>
          <cell r="K64" t="e">
            <v>#NAME?</v>
          </cell>
          <cell r="L64" t="e">
            <v>#NAME?</v>
          </cell>
          <cell r="M64" t="e">
            <v>#NAME?</v>
          </cell>
          <cell r="N64" t="e">
            <v>#NAME?</v>
          </cell>
          <cell r="O64" t="e">
            <v>#NAME?</v>
          </cell>
          <cell r="P64" t="e">
            <v>#NAME?</v>
          </cell>
          <cell r="Q64" t="e">
            <v>#NAME?</v>
          </cell>
          <cell r="R64" t="e">
            <v>#NAME?</v>
          </cell>
          <cell r="S64" t="e">
            <v>#NAME?</v>
          </cell>
        </row>
        <row r="65">
          <cell r="A65" t="str">
            <v>2.</v>
          </cell>
          <cell r="B65" t="str">
            <v>Расчетная мощность</v>
          </cell>
          <cell r="C65" t="str">
            <v>СЦТ2</v>
          </cell>
          <cell r="D65" t="str">
            <v>Гкал/час</v>
          </cell>
          <cell r="E65" t="e">
            <v>#NAME?</v>
          </cell>
          <cell r="F65" t="e">
            <v>#NAME?</v>
          </cell>
          <cell r="G65" t="e">
            <v>#NAME?</v>
          </cell>
          <cell r="H65" t="e">
            <v>#NAME?</v>
          </cell>
          <cell r="I65" t="e">
            <v>#NAME?</v>
          </cell>
          <cell r="J65" t="e">
            <v>#NAME?</v>
          </cell>
          <cell r="K65" t="e">
            <v>#NAME?</v>
          </cell>
          <cell r="L65" t="e">
            <v>#NAME?</v>
          </cell>
          <cell r="M65" t="e">
            <v>#NAME?</v>
          </cell>
          <cell r="N65" t="e">
            <v>#NAME?</v>
          </cell>
          <cell r="O65" t="e">
            <v>#NAME?</v>
          </cell>
          <cell r="P65" t="e">
            <v>#NAME?</v>
          </cell>
          <cell r="Q65" t="e">
            <v>#NAME?</v>
          </cell>
          <cell r="R65" t="e">
            <v>#NAME?</v>
          </cell>
          <cell r="S65" t="e">
            <v>#NAME?</v>
          </cell>
        </row>
        <row r="67">
          <cell r="C67" t="str">
            <v>СЦТ2</v>
          </cell>
          <cell r="E67" t="e">
            <v>#NAME?</v>
          </cell>
          <cell r="F67" t="e">
            <v>#NAME?</v>
          </cell>
          <cell r="G67" t="e">
            <v>#NAME?</v>
          </cell>
          <cell r="H67" t="e">
            <v>#NAME?</v>
          </cell>
          <cell r="I67" t="e">
            <v>#NAME?</v>
          </cell>
          <cell r="J67" t="e">
            <v>#NAME?</v>
          </cell>
          <cell r="K67" t="e">
            <v>#NAME?</v>
          </cell>
          <cell r="L67" t="e">
            <v>#NAME?</v>
          </cell>
          <cell r="M67" t="e">
            <v>#NAME?</v>
          </cell>
          <cell r="N67" t="e">
            <v>#NAME?</v>
          </cell>
          <cell r="O67" t="e">
            <v>#NAME?</v>
          </cell>
          <cell r="P67" t="e">
            <v>#NAME?</v>
          </cell>
          <cell r="Q67" t="e">
            <v>#NAME?</v>
          </cell>
          <cell r="R67" t="e">
            <v>#NAME?</v>
          </cell>
          <cell r="S67" t="e">
            <v>#NAME?</v>
          </cell>
        </row>
        <row r="68">
          <cell r="A68" t="str">
            <v>3.1.</v>
          </cell>
          <cell r="B68" t="str">
            <v>Ставка за мощность</v>
          </cell>
          <cell r="C68" t="str">
            <v>СЦТ2</v>
          </cell>
          <cell r="D68" t="str">
            <v>руб/Гкал/час</v>
          </cell>
          <cell r="E68" t="e">
            <v>#NAME?</v>
          </cell>
          <cell r="F68" t="e">
            <v>#NAME?</v>
          </cell>
          <cell r="G68" t="e">
            <v>#NAME?</v>
          </cell>
          <cell r="H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e">
            <v>#NAME?</v>
          </cell>
          <cell r="N68" t="e">
            <v>#NAME?</v>
          </cell>
          <cell r="O68" t="e">
            <v>#NAME?</v>
          </cell>
          <cell r="P68" t="e">
            <v>#NAME?</v>
          </cell>
          <cell r="Q68" t="e">
            <v>#NAME?</v>
          </cell>
          <cell r="R68" t="e">
            <v>#NAME?</v>
          </cell>
          <cell r="S68" t="e">
            <v>#NAME?</v>
          </cell>
        </row>
        <row r="69">
          <cell r="C69" t="str">
            <v>СЦТ2</v>
          </cell>
          <cell r="E69" t="e">
            <v>#NAME?</v>
          </cell>
          <cell r="F69" t="e">
            <v>#NAME?</v>
          </cell>
          <cell r="G69" t="e">
            <v>#NAME?</v>
          </cell>
          <cell r="H69" t="e">
            <v>#NAME?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e">
            <v>#NAME?</v>
          </cell>
          <cell r="N69" t="e">
            <v>#NAME?</v>
          </cell>
          <cell r="O69" t="e">
            <v>#NAME?</v>
          </cell>
          <cell r="P69" t="e">
            <v>#NAME?</v>
          </cell>
          <cell r="Q69" t="e">
            <v>#NAME?</v>
          </cell>
          <cell r="R69" t="e">
            <v>#NAME?</v>
          </cell>
          <cell r="S69" t="e">
            <v>#NAME?</v>
          </cell>
        </row>
        <row r="71">
          <cell r="C71" t="str">
            <v>СЦТ2</v>
          </cell>
          <cell r="E71" t="e">
            <v>#NAME?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  <cell r="K71" t="e">
            <v>#NAME?</v>
          </cell>
          <cell r="L71" t="e">
            <v>#NAME?</v>
          </cell>
          <cell r="M71" t="e">
            <v>#NAME?</v>
          </cell>
          <cell r="N71" t="e">
            <v>#NAME?</v>
          </cell>
          <cell r="O71" t="e">
            <v>#NAME?</v>
          </cell>
          <cell r="P71" t="e">
            <v>#NAME?</v>
          </cell>
          <cell r="Q71" t="e">
            <v>#NAME?</v>
          </cell>
          <cell r="R71" t="e">
            <v>#NAME?</v>
          </cell>
          <cell r="S71" t="e">
            <v>#NAME?</v>
          </cell>
        </row>
        <row r="72">
          <cell r="C72" t="str">
            <v>СЦТ2</v>
          </cell>
          <cell r="E72" t="e">
            <v>#NAME?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  <cell r="K72" t="e">
            <v>#NAME?</v>
          </cell>
          <cell r="L72" t="e">
            <v>#NAME?</v>
          </cell>
          <cell r="M72" t="e">
            <v>#NAME?</v>
          </cell>
          <cell r="N72" t="e">
            <v>#NAME?</v>
          </cell>
          <cell r="O72" t="e">
            <v>#NAME?</v>
          </cell>
          <cell r="P72" t="e">
            <v>#NAME?</v>
          </cell>
          <cell r="Q72" t="e">
            <v>#NAME?</v>
          </cell>
          <cell r="R72" t="e">
            <v>#NAME?</v>
          </cell>
          <cell r="S72" t="e">
            <v>#NAME?</v>
          </cell>
        </row>
        <row r="73">
          <cell r="C73" t="str">
            <v>СЦТ2</v>
          </cell>
          <cell r="E73" t="e">
            <v>#NAME?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  <cell r="K73" t="e">
            <v>#NAME?</v>
          </cell>
          <cell r="L73" t="e">
            <v>#NAME?</v>
          </cell>
          <cell r="M73" t="e">
            <v>#NAME?</v>
          </cell>
          <cell r="N73" t="e">
            <v>#NAME?</v>
          </cell>
          <cell r="O73" t="e">
            <v>#NAME?</v>
          </cell>
          <cell r="P73" t="e">
            <v>#NAME?</v>
          </cell>
          <cell r="Q73" t="e">
            <v>#NAME?</v>
          </cell>
          <cell r="R73" t="e">
            <v>#NAME?</v>
          </cell>
          <cell r="S73" t="e">
            <v>#NAME?</v>
          </cell>
        </row>
        <row r="75">
          <cell r="C75" t="str">
            <v>СЦТ2</v>
          </cell>
          <cell r="E75" t="e">
            <v>#NAME?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  <cell r="K75" t="e">
            <v>#NAME?</v>
          </cell>
          <cell r="L75" t="e">
            <v>#NAME?</v>
          </cell>
          <cell r="M75" t="e">
            <v>#NAME?</v>
          </cell>
          <cell r="N75" t="e">
            <v>#NAME?</v>
          </cell>
          <cell r="O75" t="e">
            <v>#NAME?</v>
          </cell>
          <cell r="P75" t="e">
            <v>#NAME?</v>
          </cell>
          <cell r="Q75" t="e">
            <v>#NAME?</v>
          </cell>
          <cell r="R75" t="e">
            <v>#NAME?</v>
          </cell>
          <cell r="S75" t="e">
            <v>#NAME?</v>
          </cell>
        </row>
        <row r="77">
          <cell r="A77" t="str">
            <v>6.</v>
          </cell>
          <cell r="B77" t="str">
            <v>Товарная продукция всего п.5*п.1</v>
          </cell>
          <cell r="C77" t="str">
            <v>СЦТ2</v>
          </cell>
          <cell r="D77" t="str">
            <v>тыс.руб.</v>
          </cell>
          <cell r="E77" t="e">
            <v>#NAME?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  <cell r="K77" t="e">
            <v>#NAME?</v>
          </cell>
          <cell r="L77" t="e">
            <v>#NAME?</v>
          </cell>
          <cell r="M77" t="e">
            <v>#NAME?</v>
          </cell>
          <cell r="N77" t="e">
            <v>#NAME?</v>
          </cell>
          <cell r="O77" t="e">
            <v>#NAME?</v>
          </cell>
          <cell r="P77" t="e">
            <v>#NAME?</v>
          </cell>
          <cell r="Q77" t="e">
            <v>#NAME?</v>
          </cell>
          <cell r="R77" t="e">
            <v>#NAME?</v>
          </cell>
          <cell r="S77" t="e">
            <v>#NAME?</v>
          </cell>
        </row>
        <row r="78">
          <cell r="C78" t="str">
            <v>СЦТ2</v>
          </cell>
        </row>
        <row r="79">
          <cell r="A79" t="str">
            <v>6.1.</v>
          </cell>
          <cell r="B79" t="str">
            <v>- за тепловую энергию п.3*п.1</v>
          </cell>
          <cell r="C79" t="str">
            <v>СЦТ2</v>
          </cell>
          <cell r="D79" t="str">
            <v>тыс.руб.</v>
          </cell>
          <cell r="E79" t="e">
            <v>#NAME?</v>
          </cell>
          <cell r="F79" t="e">
            <v>#NAME?</v>
          </cell>
          <cell r="G79" t="e">
            <v>#NAME?</v>
          </cell>
          <cell r="H79" t="e">
            <v>#NAME?</v>
          </cell>
          <cell r="I79" t="e">
            <v>#NAME?</v>
          </cell>
          <cell r="J79" t="e">
            <v>#NAME?</v>
          </cell>
          <cell r="K79" t="e">
            <v>#NAME?</v>
          </cell>
          <cell r="L79" t="e">
            <v>#NAME?</v>
          </cell>
          <cell r="M79" t="e">
            <v>#NAME?</v>
          </cell>
          <cell r="N79" t="e">
            <v>#NAME?</v>
          </cell>
          <cell r="O79" t="e">
            <v>#NAME?</v>
          </cell>
          <cell r="P79" t="e">
            <v>#NAME?</v>
          </cell>
          <cell r="Q79" t="e">
            <v>#NAME?</v>
          </cell>
          <cell r="R79" t="e">
            <v>#NAME?</v>
          </cell>
          <cell r="S79" t="e">
            <v>#NAME?</v>
          </cell>
        </row>
        <row r="80">
          <cell r="A80" t="str">
            <v>6.2.</v>
          </cell>
          <cell r="B80" t="str">
            <v>- за услуги п.4*п. 1</v>
          </cell>
          <cell r="C80" t="str">
            <v>СЦТ2</v>
          </cell>
          <cell r="D80" t="str">
            <v>тыс.руб.</v>
          </cell>
          <cell r="E80" t="e">
            <v>#NAME?</v>
          </cell>
          <cell r="F80" t="e">
            <v>#NAME?</v>
          </cell>
          <cell r="G80" t="e">
            <v>#NAME?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  <cell r="M80" t="e">
            <v>#NAME?</v>
          </cell>
          <cell r="N80" t="e">
            <v>#NAME?</v>
          </cell>
          <cell r="O80" t="e">
            <v>#NAME?</v>
          </cell>
          <cell r="P80" t="e">
            <v>#NAME?</v>
          </cell>
          <cell r="Q80" t="e">
            <v>#NAME?</v>
          </cell>
          <cell r="R80" t="e">
            <v>#NAME?</v>
          </cell>
          <cell r="S80" t="e">
            <v>#NAME?</v>
          </cell>
        </row>
        <row r="83">
          <cell r="B83" t="str">
            <v>СЦТ3</v>
          </cell>
        </row>
        <row r="89">
          <cell r="A89" t="str">
            <v>1.</v>
          </cell>
          <cell r="B89" t="str">
            <v>Объем полезного отпуска</v>
          </cell>
          <cell r="C89" t="str">
            <v>СЦТ3</v>
          </cell>
          <cell r="D89" t="str">
            <v>тыс.Гкал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  <cell r="Q89" t="e">
            <v>#NAME?</v>
          </cell>
          <cell r="R89" t="e">
            <v>#NAME?</v>
          </cell>
          <cell r="S89" t="e">
            <v>#NAME?</v>
          </cell>
        </row>
        <row r="90">
          <cell r="A90" t="str">
            <v>2.</v>
          </cell>
          <cell r="B90" t="str">
            <v>Расчетная мощность</v>
          </cell>
          <cell r="C90" t="str">
            <v>СЦТ3</v>
          </cell>
          <cell r="D90" t="str">
            <v>Гкал/час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  <cell r="Q90" t="e">
            <v>#NAME?</v>
          </cell>
          <cell r="R90" t="e">
            <v>#NAME?</v>
          </cell>
          <cell r="S90" t="e">
            <v>#NAME?</v>
          </cell>
        </row>
        <row r="92">
          <cell r="C92" t="str">
            <v>СЦТ3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  <cell r="Q92" t="e">
            <v>#NAME?</v>
          </cell>
          <cell r="R92" t="e">
            <v>#NAME?</v>
          </cell>
          <cell r="S92" t="e">
            <v>#NAME?</v>
          </cell>
        </row>
        <row r="93">
          <cell r="A93" t="str">
            <v>3.1.</v>
          </cell>
          <cell r="B93" t="str">
            <v>Ставка за мощность</v>
          </cell>
          <cell r="C93" t="str">
            <v>СЦТ3</v>
          </cell>
          <cell r="D93" t="str">
            <v>руб/Гкал/час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  <cell r="Q93" t="e">
            <v>#NAME?</v>
          </cell>
          <cell r="R93" t="e">
            <v>#NAME?</v>
          </cell>
          <cell r="S93" t="e">
            <v>#NAME?</v>
          </cell>
        </row>
        <row r="94">
          <cell r="C94" t="str">
            <v>СЦТ3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  <cell r="Q94" t="e">
            <v>#NAME?</v>
          </cell>
          <cell r="R94" t="e">
            <v>#NAME?</v>
          </cell>
          <cell r="S94" t="e">
            <v>#NAME?</v>
          </cell>
        </row>
        <row r="96">
          <cell r="C96" t="str">
            <v>СЦТ3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  <cell r="Q96" t="e">
            <v>#NAME?</v>
          </cell>
          <cell r="R96" t="e">
            <v>#NAME?</v>
          </cell>
          <cell r="S96" t="e">
            <v>#NAME?</v>
          </cell>
        </row>
        <row r="97">
          <cell r="C97" t="str">
            <v>СЦТ3</v>
          </cell>
          <cell r="E97" t="e">
            <v>#NAME?</v>
          </cell>
          <cell r="F97" t="e">
            <v>#NAME?</v>
          </cell>
          <cell r="G97" t="e">
            <v>#NAME?</v>
          </cell>
          <cell r="H97" t="e">
            <v>#NAME?</v>
          </cell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  <cell r="M97" t="e">
            <v>#NAME?</v>
          </cell>
          <cell r="N97" t="e">
            <v>#NAME?</v>
          </cell>
          <cell r="O97" t="e">
            <v>#NAME?</v>
          </cell>
          <cell r="P97" t="e">
            <v>#NAME?</v>
          </cell>
          <cell r="Q97" t="e">
            <v>#NAME?</v>
          </cell>
          <cell r="R97" t="e">
            <v>#NAME?</v>
          </cell>
          <cell r="S97" t="e">
            <v>#NAME?</v>
          </cell>
        </row>
        <row r="98">
          <cell r="C98" t="str">
            <v>СЦТ3</v>
          </cell>
          <cell r="E98" t="e">
            <v>#NAME?</v>
          </cell>
          <cell r="F98" t="e">
            <v>#NAME?</v>
          </cell>
          <cell r="G98" t="e">
            <v>#NAME?</v>
          </cell>
          <cell r="H98" t="e">
            <v>#NAME?</v>
          </cell>
          <cell r="I98" t="e">
            <v>#NAME?</v>
          </cell>
          <cell r="J98" t="e">
            <v>#NAME?</v>
          </cell>
          <cell r="K98" t="e">
            <v>#NAME?</v>
          </cell>
          <cell r="L98" t="e">
            <v>#NAME?</v>
          </cell>
          <cell r="M98" t="e">
            <v>#NAME?</v>
          </cell>
          <cell r="N98" t="e">
            <v>#NAME?</v>
          </cell>
          <cell r="O98" t="e">
            <v>#NAME?</v>
          </cell>
          <cell r="P98" t="e">
            <v>#NAME?</v>
          </cell>
          <cell r="Q98" t="e">
            <v>#NAME?</v>
          </cell>
          <cell r="R98" t="e">
            <v>#NAME?</v>
          </cell>
          <cell r="S98" t="e">
            <v>#NAME?</v>
          </cell>
        </row>
        <row r="100">
          <cell r="C100" t="str">
            <v>СЦТ3</v>
          </cell>
          <cell r="E100" t="e">
            <v>#NAME?</v>
          </cell>
          <cell r="F100" t="e">
            <v>#NAME?</v>
          </cell>
          <cell r="G100" t="e">
            <v>#NAME?</v>
          </cell>
          <cell r="H100" t="e">
            <v>#NAME?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  <cell r="M100" t="e">
            <v>#NAME?</v>
          </cell>
          <cell r="N100" t="e">
            <v>#NAME?</v>
          </cell>
          <cell r="O100" t="e">
            <v>#NAME?</v>
          </cell>
          <cell r="P100" t="e">
            <v>#NAME?</v>
          </cell>
          <cell r="Q100" t="e">
            <v>#NAME?</v>
          </cell>
          <cell r="R100" t="e">
            <v>#NAME?</v>
          </cell>
          <cell r="S100" t="e">
            <v>#NAME?</v>
          </cell>
        </row>
        <row r="102">
          <cell r="A102" t="str">
            <v>6.</v>
          </cell>
          <cell r="B102" t="str">
            <v>Товарная продукция всего п.5*п.1</v>
          </cell>
          <cell r="C102" t="str">
            <v>СЦТ3</v>
          </cell>
          <cell r="D102" t="str">
            <v>тыс.руб.</v>
          </cell>
          <cell r="E102" t="e">
            <v>#NAME?</v>
          </cell>
          <cell r="F102" t="e">
            <v>#NAME?</v>
          </cell>
          <cell r="G102" t="e">
            <v>#NAME?</v>
          </cell>
          <cell r="H102" t="e">
            <v>#NAME?</v>
          </cell>
          <cell r="I102" t="e">
            <v>#NAME?</v>
          </cell>
          <cell r="J102" t="e">
            <v>#NAME?</v>
          </cell>
          <cell r="K102" t="e">
            <v>#NAME?</v>
          </cell>
          <cell r="L102" t="e">
            <v>#NAME?</v>
          </cell>
          <cell r="M102" t="e">
            <v>#NAME?</v>
          </cell>
          <cell r="N102" t="e">
            <v>#NAME?</v>
          </cell>
          <cell r="O102" t="e">
            <v>#NAME?</v>
          </cell>
          <cell r="P102" t="e">
            <v>#NAME?</v>
          </cell>
          <cell r="Q102" t="e">
            <v>#NAME?</v>
          </cell>
          <cell r="R102" t="e">
            <v>#NAME?</v>
          </cell>
          <cell r="S102" t="e">
            <v>#NAME?</v>
          </cell>
        </row>
        <row r="103">
          <cell r="C103" t="str">
            <v>СЦТ3</v>
          </cell>
        </row>
        <row r="104">
          <cell r="A104" t="str">
            <v>6.1.</v>
          </cell>
          <cell r="B104" t="str">
            <v>- за тепловую энергию п.3*п.1</v>
          </cell>
          <cell r="C104" t="str">
            <v>СЦТ3</v>
          </cell>
          <cell r="D104" t="str">
            <v>тыс.руб.</v>
          </cell>
          <cell r="E104" t="e">
            <v>#NAME?</v>
          </cell>
          <cell r="F104" t="e">
            <v>#NAME?</v>
          </cell>
          <cell r="G104" t="e">
            <v>#NAME?</v>
          </cell>
          <cell r="H104" t="e">
            <v>#NAME?</v>
          </cell>
          <cell r="I104" t="e">
            <v>#NAME?</v>
          </cell>
          <cell r="J104" t="e">
            <v>#NAME?</v>
          </cell>
          <cell r="K104" t="e">
            <v>#NAME?</v>
          </cell>
          <cell r="L104" t="e">
            <v>#NAME?</v>
          </cell>
          <cell r="M104" t="e">
            <v>#NAME?</v>
          </cell>
          <cell r="N104" t="e">
            <v>#NAME?</v>
          </cell>
          <cell r="O104" t="e">
            <v>#NAME?</v>
          </cell>
          <cell r="P104" t="e">
            <v>#NAME?</v>
          </cell>
          <cell r="Q104" t="e">
            <v>#NAME?</v>
          </cell>
          <cell r="R104" t="e">
            <v>#NAME?</v>
          </cell>
          <cell r="S104" t="e">
            <v>#NAME?</v>
          </cell>
        </row>
        <row r="105">
          <cell r="A105" t="str">
            <v>6.2.</v>
          </cell>
          <cell r="B105" t="str">
            <v>- за услуги п.4*п. 1</v>
          </cell>
          <cell r="C105" t="str">
            <v>СЦТ3</v>
          </cell>
          <cell r="D105" t="str">
            <v>тыс.руб.</v>
          </cell>
          <cell r="E105" t="e">
            <v>#NAME?</v>
          </cell>
          <cell r="F105" t="e">
            <v>#NAME?</v>
          </cell>
          <cell r="G105" t="e">
            <v>#NAME?</v>
          </cell>
          <cell r="H105" t="e">
            <v>#NAME?</v>
          </cell>
          <cell r="I105" t="e">
            <v>#NAME?</v>
          </cell>
          <cell r="J105" t="e">
            <v>#NAME?</v>
          </cell>
          <cell r="K105" t="e">
            <v>#NAME?</v>
          </cell>
          <cell r="L105" t="e">
            <v>#NAME?</v>
          </cell>
          <cell r="M105" t="e">
            <v>#NAME?</v>
          </cell>
          <cell r="N105" t="e">
            <v>#NAME?</v>
          </cell>
          <cell r="O105" t="e">
            <v>#NAME?</v>
          </cell>
          <cell r="P105" t="e">
            <v>#NAME?</v>
          </cell>
          <cell r="Q105" t="e">
            <v>#NAME?</v>
          </cell>
          <cell r="R105" t="e">
            <v>#NAME?</v>
          </cell>
          <cell r="S105" t="e">
            <v>#NAME?</v>
          </cell>
        </row>
        <row r="114">
          <cell r="A114" t="str">
            <v>1.</v>
          </cell>
          <cell r="B114" t="str">
            <v>Объем полезного отпуска</v>
          </cell>
          <cell r="C114">
            <v>0</v>
          </cell>
          <cell r="D114" t="str">
            <v>тыс.Гкал</v>
          </cell>
          <cell r="E114" t="e">
            <v>#NAME?</v>
          </cell>
          <cell r="F114" t="e">
            <v>#NAME?</v>
          </cell>
          <cell r="G114" t="e">
            <v>#NAME?</v>
          </cell>
          <cell r="H114" t="e">
            <v>#NAME?</v>
          </cell>
          <cell r="I114" t="e">
            <v>#NAME?</v>
          </cell>
          <cell r="J114" t="e">
            <v>#NAME?</v>
          </cell>
          <cell r="K114" t="e">
            <v>#NAME?</v>
          </cell>
          <cell r="L114" t="e">
            <v>#NAME?</v>
          </cell>
          <cell r="M114" t="e">
            <v>#NAME?</v>
          </cell>
          <cell r="N114" t="e">
            <v>#NAME?</v>
          </cell>
          <cell r="O114" t="e">
            <v>#NAME?</v>
          </cell>
          <cell r="P114" t="e">
            <v>#NAME?</v>
          </cell>
          <cell r="Q114" t="e">
            <v>#NAME?</v>
          </cell>
          <cell r="R114" t="e">
            <v>#NAME?</v>
          </cell>
          <cell r="S114" t="e">
            <v>#NAME?</v>
          </cell>
        </row>
        <row r="115">
          <cell r="A115" t="str">
            <v>2.</v>
          </cell>
          <cell r="B115" t="str">
            <v>Расчетная мощность</v>
          </cell>
          <cell r="C115">
            <v>0</v>
          </cell>
          <cell r="D115" t="str">
            <v>Гкал/час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  <cell r="J115" t="e">
            <v>#NAME?</v>
          </cell>
          <cell r="K115" t="e">
            <v>#NAME?</v>
          </cell>
          <cell r="L115" t="e">
            <v>#NAME?</v>
          </cell>
          <cell r="M115" t="e">
            <v>#NAME?</v>
          </cell>
          <cell r="N115" t="e">
            <v>#NAME?</v>
          </cell>
          <cell r="O115" t="e">
            <v>#NAME?</v>
          </cell>
          <cell r="P115" t="e">
            <v>#NAME?</v>
          </cell>
          <cell r="Q115" t="e">
            <v>#NAME?</v>
          </cell>
          <cell r="R115" t="e">
            <v>#NAME?</v>
          </cell>
          <cell r="S115" t="e">
            <v>#NAME?</v>
          </cell>
        </row>
        <row r="117">
          <cell r="C117">
            <v>0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  <cell r="J117" t="e">
            <v>#NAME?</v>
          </cell>
          <cell r="K117" t="e">
            <v>#NAME?</v>
          </cell>
          <cell r="L117" t="e">
            <v>#NAME?</v>
          </cell>
          <cell r="M117" t="e">
            <v>#NAME?</v>
          </cell>
          <cell r="N117" t="e">
            <v>#NAME?</v>
          </cell>
          <cell r="O117" t="e">
            <v>#NAME?</v>
          </cell>
          <cell r="P117" t="e">
            <v>#NAME?</v>
          </cell>
          <cell r="Q117" t="e">
            <v>#NAME?</v>
          </cell>
          <cell r="R117" t="e">
            <v>#NAME?</v>
          </cell>
          <cell r="S117" t="e">
            <v>#NAME?</v>
          </cell>
        </row>
        <row r="118">
          <cell r="A118" t="str">
            <v>3.1.</v>
          </cell>
          <cell r="B118" t="str">
            <v>Ставка за мощность</v>
          </cell>
          <cell r="C118">
            <v>0</v>
          </cell>
          <cell r="D118" t="str">
            <v>руб/Гкал/час</v>
          </cell>
          <cell r="E118" t="e">
            <v>#NAME?</v>
          </cell>
          <cell r="F118" t="e">
            <v>#NAME?</v>
          </cell>
          <cell r="G118" t="e">
            <v>#NAME?</v>
          </cell>
          <cell r="H118" t="e">
            <v>#NAME?</v>
          </cell>
          <cell r="I118" t="e">
            <v>#NAME?</v>
          </cell>
          <cell r="J118" t="e">
            <v>#NAME?</v>
          </cell>
          <cell r="K118" t="e">
            <v>#NAME?</v>
          </cell>
          <cell r="L118" t="e">
            <v>#NAME?</v>
          </cell>
          <cell r="M118" t="e">
            <v>#NAME?</v>
          </cell>
          <cell r="N118" t="e">
            <v>#NAME?</v>
          </cell>
          <cell r="O118" t="e">
            <v>#NAME?</v>
          </cell>
          <cell r="P118" t="e">
            <v>#NAME?</v>
          </cell>
          <cell r="Q118" t="e">
            <v>#NAME?</v>
          </cell>
          <cell r="R118" t="e">
            <v>#NAME?</v>
          </cell>
          <cell r="S118" t="e">
            <v>#NAME?</v>
          </cell>
        </row>
        <row r="119">
          <cell r="C119">
            <v>0</v>
          </cell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  <cell r="J119" t="e">
            <v>#NAME?</v>
          </cell>
          <cell r="K119" t="e">
            <v>#NAME?</v>
          </cell>
          <cell r="L119" t="e">
            <v>#NAME?</v>
          </cell>
          <cell r="M119" t="e">
            <v>#NAME?</v>
          </cell>
          <cell r="N119" t="e">
            <v>#NAME?</v>
          </cell>
          <cell r="O119" t="e">
            <v>#NAME?</v>
          </cell>
          <cell r="P119" t="e">
            <v>#NAME?</v>
          </cell>
          <cell r="Q119" t="e">
            <v>#NAME?</v>
          </cell>
          <cell r="R119" t="e">
            <v>#NAME?</v>
          </cell>
          <cell r="S119" t="e">
            <v>#NAME?</v>
          </cell>
        </row>
        <row r="121">
          <cell r="C121">
            <v>0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  <cell r="J121" t="e">
            <v>#NAME?</v>
          </cell>
          <cell r="K121" t="e">
            <v>#NAME?</v>
          </cell>
          <cell r="L121" t="e">
            <v>#NAME?</v>
          </cell>
          <cell r="M121" t="e">
            <v>#NAME?</v>
          </cell>
          <cell r="N121" t="e">
            <v>#NAME?</v>
          </cell>
          <cell r="O121" t="e">
            <v>#NAME?</v>
          </cell>
          <cell r="P121" t="e">
            <v>#NAME?</v>
          </cell>
          <cell r="Q121" t="e">
            <v>#NAME?</v>
          </cell>
          <cell r="R121" t="e">
            <v>#NAME?</v>
          </cell>
          <cell r="S121" t="e">
            <v>#NAME?</v>
          </cell>
        </row>
        <row r="122">
          <cell r="C122">
            <v>0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  <cell r="J122" t="e">
            <v>#NAME?</v>
          </cell>
          <cell r="K122" t="e">
            <v>#NAME?</v>
          </cell>
          <cell r="L122" t="e">
            <v>#NAME?</v>
          </cell>
          <cell r="M122" t="e">
            <v>#NAME?</v>
          </cell>
          <cell r="N122" t="e">
            <v>#NAME?</v>
          </cell>
          <cell r="O122" t="e">
            <v>#NAME?</v>
          </cell>
          <cell r="P122" t="e">
            <v>#NAME?</v>
          </cell>
          <cell r="Q122" t="e">
            <v>#NAME?</v>
          </cell>
          <cell r="R122" t="e">
            <v>#NAME?</v>
          </cell>
          <cell r="S122" t="e">
            <v>#NAME?</v>
          </cell>
        </row>
        <row r="123">
          <cell r="C123">
            <v>0</v>
          </cell>
          <cell r="E123" t="e">
            <v>#NAME?</v>
          </cell>
          <cell r="F123" t="e">
            <v>#NAME?</v>
          </cell>
          <cell r="G123" t="e">
            <v>#NAME?</v>
          </cell>
          <cell r="H123" t="e">
            <v>#NAME?</v>
          </cell>
          <cell r="I123" t="e">
            <v>#NAME?</v>
          </cell>
          <cell r="J123" t="e">
            <v>#NAME?</v>
          </cell>
          <cell r="K123" t="e">
            <v>#NAME?</v>
          </cell>
          <cell r="L123" t="e">
            <v>#NAME?</v>
          </cell>
          <cell r="M123" t="e">
            <v>#NAME?</v>
          </cell>
          <cell r="N123" t="e">
            <v>#NAME?</v>
          </cell>
          <cell r="O123" t="e">
            <v>#NAME?</v>
          </cell>
          <cell r="P123" t="e">
            <v>#NAME?</v>
          </cell>
          <cell r="Q123" t="e">
            <v>#NAME?</v>
          </cell>
          <cell r="R123" t="e">
            <v>#NAME?</v>
          </cell>
          <cell r="S123" t="e">
            <v>#NAME?</v>
          </cell>
        </row>
        <row r="125">
          <cell r="C125">
            <v>0</v>
          </cell>
          <cell r="E125" t="e">
            <v>#NAME?</v>
          </cell>
          <cell r="F125" t="e">
            <v>#NAME?</v>
          </cell>
          <cell r="G125" t="e">
            <v>#NAME?</v>
          </cell>
          <cell r="H125" t="e">
            <v>#NAME?</v>
          </cell>
          <cell r="I125" t="e">
            <v>#NAME?</v>
          </cell>
          <cell r="J125" t="e">
            <v>#NAME?</v>
          </cell>
          <cell r="K125" t="e">
            <v>#NAME?</v>
          </cell>
          <cell r="L125" t="e">
            <v>#NAME?</v>
          </cell>
          <cell r="M125" t="e">
            <v>#NAME?</v>
          </cell>
          <cell r="N125" t="e">
            <v>#NAME?</v>
          </cell>
          <cell r="O125" t="e">
            <v>#NAME?</v>
          </cell>
          <cell r="P125" t="e">
            <v>#NAME?</v>
          </cell>
          <cell r="Q125" t="e">
            <v>#NAME?</v>
          </cell>
          <cell r="R125" t="e">
            <v>#NAME?</v>
          </cell>
          <cell r="S125" t="e">
            <v>#NAME?</v>
          </cell>
        </row>
        <row r="127">
          <cell r="A127" t="str">
            <v>6.</v>
          </cell>
          <cell r="B127" t="str">
            <v>Товарная продукция всего п.5*п.1</v>
          </cell>
          <cell r="C127">
            <v>0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#NAME?</v>
          </cell>
          <cell r="L127" t="e">
            <v>#NAME?</v>
          </cell>
          <cell r="M127" t="e">
            <v>#NAME?</v>
          </cell>
          <cell r="N127" t="e">
            <v>#NAME?</v>
          </cell>
          <cell r="O127" t="e">
            <v>#NAME?</v>
          </cell>
          <cell r="P127" t="e">
            <v>#NAME?</v>
          </cell>
          <cell r="Q127" t="e">
            <v>#NAME?</v>
          </cell>
          <cell r="R127" t="e">
            <v>#NAME?</v>
          </cell>
          <cell r="S127" t="e">
            <v>#NAME?</v>
          </cell>
        </row>
        <row r="128">
          <cell r="C128">
            <v>0</v>
          </cell>
        </row>
        <row r="129">
          <cell r="A129" t="str">
            <v>6.1.</v>
          </cell>
          <cell r="B129" t="str">
            <v>- за тепловую энергию п.3*п.1</v>
          </cell>
          <cell r="C129">
            <v>0</v>
          </cell>
          <cell r="D129" t="str">
            <v>тыс.руб.</v>
          </cell>
          <cell r="E129" t="e">
            <v>#NAME?</v>
          </cell>
          <cell r="F129" t="e">
            <v>#NAME?</v>
          </cell>
          <cell r="G129" t="e">
            <v>#NAME?</v>
          </cell>
          <cell r="H129" t="e">
            <v>#NAME?</v>
          </cell>
          <cell r="I129" t="e">
            <v>#NAME?</v>
          </cell>
          <cell r="J129" t="e">
            <v>#NAME?</v>
          </cell>
          <cell r="K129" t="e">
            <v>#NAME?</v>
          </cell>
          <cell r="L129" t="e">
            <v>#NAME?</v>
          </cell>
          <cell r="M129" t="e">
            <v>#NAME?</v>
          </cell>
          <cell r="N129" t="e">
            <v>#NAME?</v>
          </cell>
          <cell r="O129" t="e">
            <v>#NAME?</v>
          </cell>
          <cell r="P129" t="e">
            <v>#NAME?</v>
          </cell>
          <cell r="Q129" t="e">
            <v>#NAME?</v>
          </cell>
          <cell r="R129" t="e">
            <v>#NAME?</v>
          </cell>
          <cell r="S129" t="e">
            <v>#NAME?</v>
          </cell>
        </row>
        <row r="130">
          <cell r="A130" t="str">
            <v>6.2.</v>
          </cell>
          <cell r="B130" t="str">
            <v>- за услуги п.4*п. 1</v>
          </cell>
          <cell r="C130">
            <v>0</v>
          </cell>
          <cell r="D130" t="str">
            <v>тыс.руб.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L130" t="e">
            <v>#NAME?</v>
          </cell>
          <cell r="M130" t="e">
            <v>#NAME?</v>
          </cell>
          <cell r="N130" t="e">
            <v>#NAME?</v>
          </cell>
          <cell r="O130" t="e">
            <v>#NAME?</v>
          </cell>
          <cell r="P130" t="e">
            <v>#NAME?</v>
          </cell>
          <cell r="Q130" t="e">
            <v>#NAME?</v>
          </cell>
          <cell r="R130" t="e">
            <v>#NAME?</v>
          </cell>
          <cell r="S130" t="e">
            <v>#NAME?</v>
          </cell>
        </row>
      </sheetData>
      <sheetData sheetId="48" refreshError="1">
        <row r="11">
          <cell r="B11" t="str">
            <v>БП №1</v>
          </cell>
        </row>
        <row r="12">
          <cell r="G12" t="e">
            <v>#NAME?</v>
          </cell>
          <cell r="H12">
            <v>103.90845526522872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</row>
        <row r="14">
          <cell r="G14" t="e">
            <v>#NAME?</v>
          </cell>
          <cell r="I14" t="e">
            <v>#NAME?</v>
          </cell>
          <cell r="J14" t="e">
            <v>#NAME?</v>
          </cell>
          <cell r="K14" t="e">
            <v>#NAME?</v>
          </cell>
          <cell r="L14" t="e">
            <v>#NAME?</v>
          </cell>
          <cell r="M14" t="str">
            <v>x</v>
          </cell>
          <cell r="N14" t="str">
            <v>x</v>
          </cell>
          <cell r="O14" t="str">
            <v>x</v>
          </cell>
          <cell r="P14" t="str">
            <v>x</v>
          </cell>
          <cell r="Q14" t="str">
            <v>x</v>
          </cell>
          <cell r="R14" t="str">
            <v>x</v>
          </cell>
          <cell r="S14" t="str">
            <v>x</v>
          </cell>
          <cell r="T14" t="str">
            <v>x</v>
          </cell>
          <cell r="U14" t="str">
            <v>x</v>
          </cell>
          <cell r="V14" t="str">
            <v>x</v>
          </cell>
          <cell r="W14" t="str">
            <v>x</v>
          </cell>
          <cell r="X14" t="str">
            <v>x</v>
          </cell>
        </row>
        <row r="15">
          <cell r="G15" t="e">
            <v>#NAME?</v>
          </cell>
          <cell r="H15">
            <v>103.90845526522872</v>
          </cell>
          <cell r="I15" t="e">
            <v>#NAME?</v>
          </cell>
          <cell r="J15" t="e">
            <v>#NAME?</v>
          </cell>
          <cell r="K15" t="e">
            <v>#NAME?</v>
          </cell>
          <cell r="L15" t="e">
            <v>#NAME?</v>
          </cell>
          <cell r="M15" t="str">
            <v>x</v>
          </cell>
          <cell r="N15" t="str">
            <v>x</v>
          </cell>
          <cell r="O15" t="str">
            <v>x</v>
          </cell>
          <cell r="P15" t="str">
            <v>x</v>
          </cell>
          <cell r="Q15" t="str">
            <v>x</v>
          </cell>
          <cell r="R15" t="str">
            <v>x</v>
          </cell>
          <cell r="S15" t="str">
            <v>x</v>
          </cell>
          <cell r="T15" t="str">
            <v>x</v>
          </cell>
          <cell r="U15" t="str">
            <v>x</v>
          </cell>
          <cell r="V15" t="str">
            <v>x</v>
          </cell>
          <cell r="W15" t="str">
            <v>x</v>
          </cell>
          <cell r="X15" t="str">
            <v>x</v>
          </cell>
        </row>
        <row r="17">
          <cell r="B17" t="str">
            <v>БП №2</v>
          </cell>
        </row>
        <row r="18">
          <cell r="G18" t="e">
            <v>#NAME?</v>
          </cell>
          <cell r="H18">
            <v>103.90845526522872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  <cell r="N18" t="e">
            <v>#NAME?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</row>
        <row r="20">
          <cell r="G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T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</row>
        <row r="21">
          <cell r="G21" t="e">
            <v>#NAME?</v>
          </cell>
          <cell r="H21">
            <v>103.90845526522872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str">
            <v>x</v>
          </cell>
          <cell r="N21" t="str">
            <v>x</v>
          </cell>
          <cell r="O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S21" t="str">
            <v>x</v>
          </cell>
          <cell r="T21" t="str">
            <v>x</v>
          </cell>
          <cell r="U21" t="str">
            <v>x</v>
          </cell>
          <cell r="V21" t="str">
            <v>x</v>
          </cell>
          <cell r="W21" t="str">
            <v>x</v>
          </cell>
          <cell r="X21" t="str">
            <v>x</v>
          </cell>
        </row>
        <row r="23">
          <cell r="B23" t="str">
            <v>БП №3</v>
          </cell>
        </row>
        <row r="24">
          <cell r="G24" t="e">
            <v>#NAME?</v>
          </cell>
          <cell r="H24">
            <v>103.90845526522872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</row>
        <row r="26">
          <cell r="G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T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</row>
        <row r="27">
          <cell r="G27" t="e">
            <v>#NAME?</v>
          </cell>
          <cell r="H27">
            <v>103.90845526522872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str">
            <v>x</v>
          </cell>
          <cell r="N27" t="str">
            <v>x</v>
          </cell>
          <cell r="O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S27" t="str">
            <v>x</v>
          </cell>
          <cell r="T27" t="str">
            <v>x</v>
          </cell>
          <cell r="U27" t="str">
            <v>x</v>
          </cell>
          <cell r="V27" t="str">
            <v>x</v>
          </cell>
          <cell r="W27" t="str">
            <v>x</v>
          </cell>
          <cell r="X27" t="str">
            <v>x</v>
          </cell>
        </row>
        <row r="29">
          <cell r="B29" t="str">
            <v>БП №4</v>
          </cell>
        </row>
        <row r="30">
          <cell r="G30" t="e">
            <v>#NAME?</v>
          </cell>
          <cell r="H30">
            <v>103.90845526522872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</row>
        <row r="32">
          <cell r="G32" t="e">
            <v>#NAME?</v>
          </cell>
          <cell r="I32" t="e">
            <v>#NAME?</v>
          </cell>
          <cell r="J32" t="e">
            <v>#NAME?</v>
          </cell>
          <cell r="K32" t="e">
            <v>#NAME?</v>
          </cell>
          <cell r="L32" t="e">
            <v>#NAME?</v>
          </cell>
          <cell r="M32" t="str">
            <v>x</v>
          </cell>
          <cell r="N32" t="str">
            <v>x</v>
          </cell>
          <cell r="O32" t="str">
            <v>x</v>
          </cell>
          <cell r="P32" t="str">
            <v>x</v>
          </cell>
          <cell r="Q32" t="str">
            <v>x</v>
          </cell>
          <cell r="R32" t="str">
            <v>x</v>
          </cell>
          <cell r="S32" t="str">
            <v>x</v>
          </cell>
          <cell r="T32" t="str">
            <v>x</v>
          </cell>
          <cell r="U32" t="str">
            <v>x</v>
          </cell>
          <cell r="V32" t="str">
            <v>x</v>
          </cell>
          <cell r="W32" t="str">
            <v>x</v>
          </cell>
          <cell r="X32" t="str">
            <v>x</v>
          </cell>
        </row>
        <row r="33">
          <cell r="G33" t="e">
            <v>#NAME?</v>
          </cell>
          <cell r="H33">
            <v>103.90845526522872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#NAME?</v>
          </cell>
          <cell r="M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T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</row>
        <row r="35">
          <cell r="B35" t="str">
            <v>БП №5</v>
          </cell>
        </row>
        <row r="36">
          <cell r="G36" t="e">
            <v>#NAME?</v>
          </cell>
          <cell r="H36">
            <v>103.90845526522872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</row>
        <row r="38">
          <cell r="G38" t="e">
            <v>#NAME?</v>
          </cell>
          <cell r="I38" t="e">
            <v>#NAME?</v>
          </cell>
          <cell r="J38" t="e">
            <v>#NAME?</v>
          </cell>
          <cell r="K38" t="e">
            <v>#NAME?</v>
          </cell>
          <cell r="L38" t="e">
            <v>#NAME?</v>
          </cell>
          <cell r="M38" t="str">
            <v>x</v>
          </cell>
          <cell r="N38" t="str">
            <v>x</v>
          </cell>
          <cell r="O38" t="str">
            <v>x</v>
          </cell>
          <cell r="P38" t="str">
            <v>x</v>
          </cell>
          <cell r="Q38" t="str">
            <v>x</v>
          </cell>
          <cell r="R38" t="str">
            <v>x</v>
          </cell>
          <cell r="S38" t="str">
            <v>x</v>
          </cell>
          <cell r="T38" t="str">
            <v>x</v>
          </cell>
          <cell r="U38" t="str">
            <v>x</v>
          </cell>
          <cell r="V38" t="str">
            <v>x</v>
          </cell>
          <cell r="W38" t="str">
            <v>x</v>
          </cell>
          <cell r="X38" t="str">
            <v>x</v>
          </cell>
        </row>
        <row r="39">
          <cell r="G39" t="e">
            <v>#NAME?</v>
          </cell>
          <cell r="H39">
            <v>103.90845526522872</v>
          </cell>
          <cell r="I39" t="e">
            <v>#NAME?</v>
          </cell>
          <cell r="J39" t="e">
            <v>#NAME?</v>
          </cell>
          <cell r="K39" t="e">
            <v>#NAME?</v>
          </cell>
          <cell r="L39" t="e">
            <v>#NAME?</v>
          </cell>
          <cell r="M39" t="str">
            <v>x</v>
          </cell>
          <cell r="N39" t="str">
            <v>x</v>
          </cell>
          <cell r="O39" t="str">
            <v>x</v>
          </cell>
          <cell r="P39" t="str">
            <v>x</v>
          </cell>
          <cell r="Q39" t="str">
            <v>x</v>
          </cell>
          <cell r="R39" t="str">
            <v>x</v>
          </cell>
          <cell r="S39" t="str">
            <v>x</v>
          </cell>
          <cell r="T39" t="str">
            <v>x</v>
          </cell>
          <cell r="U39" t="str">
            <v>x</v>
          </cell>
          <cell r="V39" t="str">
            <v>x</v>
          </cell>
          <cell r="W39" t="str">
            <v>x</v>
          </cell>
          <cell r="X39" t="str">
            <v>x</v>
          </cell>
        </row>
        <row r="41">
          <cell r="B41" t="str">
            <v>БП №6</v>
          </cell>
        </row>
        <row r="42">
          <cell r="G42" t="e">
            <v>#NAME?</v>
          </cell>
          <cell r="H42">
            <v>103.90845526522872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</row>
        <row r="44">
          <cell r="G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str">
            <v>x</v>
          </cell>
          <cell r="N44" t="str">
            <v>x</v>
          </cell>
          <cell r="O44" t="str">
            <v>x</v>
          </cell>
          <cell r="P44" t="str">
            <v>x</v>
          </cell>
          <cell r="Q44" t="str">
            <v>x</v>
          </cell>
          <cell r="R44" t="str">
            <v>x</v>
          </cell>
          <cell r="S44" t="str">
            <v>x</v>
          </cell>
          <cell r="T44" t="str">
            <v>x</v>
          </cell>
          <cell r="U44" t="str">
            <v>x</v>
          </cell>
          <cell r="V44" t="str">
            <v>x</v>
          </cell>
          <cell r="W44" t="str">
            <v>x</v>
          </cell>
          <cell r="X44" t="str">
            <v>x</v>
          </cell>
        </row>
        <row r="45">
          <cell r="G45" t="e">
            <v>#NAME?</v>
          </cell>
          <cell r="H45">
            <v>103.90845526522872</v>
          </cell>
          <cell r="I45" t="e">
            <v>#NAME?</v>
          </cell>
          <cell r="J45" t="e">
            <v>#NAME?</v>
          </cell>
          <cell r="K45" t="e">
            <v>#NAME?</v>
          </cell>
          <cell r="L45" t="e">
            <v>#NAME?</v>
          </cell>
          <cell r="M45" t="str">
            <v>x</v>
          </cell>
          <cell r="N45" t="str">
            <v>x</v>
          </cell>
          <cell r="O45" t="str">
            <v>x</v>
          </cell>
          <cell r="P45" t="str">
            <v>x</v>
          </cell>
          <cell r="Q45" t="str">
            <v>x</v>
          </cell>
          <cell r="R45" t="str">
            <v>x</v>
          </cell>
          <cell r="S45" t="str">
            <v>x</v>
          </cell>
          <cell r="T45" t="str">
            <v>x</v>
          </cell>
          <cell r="U45" t="str">
            <v>x</v>
          </cell>
          <cell r="V45" t="str">
            <v>x</v>
          </cell>
          <cell r="W45" t="str">
            <v>x</v>
          </cell>
          <cell r="X45" t="str">
            <v>x</v>
          </cell>
        </row>
        <row r="47">
          <cell r="B47" t="str">
            <v>БП №7</v>
          </cell>
        </row>
        <row r="48">
          <cell r="G48" t="e">
            <v>#NAME?</v>
          </cell>
          <cell r="H48">
            <v>103.90845526522872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</row>
        <row r="50">
          <cell r="G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str">
            <v>x</v>
          </cell>
          <cell r="N50" t="str">
            <v>x</v>
          </cell>
          <cell r="O50" t="str">
            <v>x</v>
          </cell>
          <cell r="P50" t="str">
            <v>x</v>
          </cell>
          <cell r="Q50" t="str">
            <v>x</v>
          </cell>
          <cell r="R50" t="str">
            <v>x</v>
          </cell>
          <cell r="S50" t="str">
            <v>x</v>
          </cell>
          <cell r="T50" t="str">
            <v>x</v>
          </cell>
          <cell r="U50" t="str">
            <v>x</v>
          </cell>
          <cell r="V50" t="str">
            <v>x</v>
          </cell>
          <cell r="W50" t="str">
            <v>x</v>
          </cell>
          <cell r="X50" t="str">
            <v>x</v>
          </cell>
        </row>
        <row r="51">
          <cell r="G51" t="e">
            <v>#NAME?</v>
          </cell>
          <cell r="H51">
            <v>103.90845526522872</v>
          </cell>
          <cell r="I51" t="e">
            <v>#NAME?</v>
          </cell>
          <cell r="J51" t="e">
            <v>#NAME?</v>
          </cell>
          <cell r="K51" t="e">
            <v>#NAME?</v>
          </cell>
          <cell r="L51" t="e">
            <v>#NAME?</v>
          </cell>
          <cell r="M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T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</row>
        <row r="53">
          <cell r="B53" t="str">
            <v>БП №8</v>
          </cell>
        </row>
        <row r="54">
          <cell r="G54" t="e">
            <v>#NAME?</v>
          </cell>
          <cell r="H54">
            <v>103.90845526522872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</row>
        <row r="56">
          <cell r="G56" t="e">
            <v>#NAME?</v>
          </cell>
          <cell r="I56" t="e">
            <v>#NAME?</v>
          </cell>
          <cell r="J56" t="e">
            <v>#NAME?</v>
          </cell>
          <cell r="K56" t="e">
            <v>#NAME?</v>
          </cell>
          <cell r="L56" t="e">
            <v>#NAME?</v>
          </cell>
          <cell r="M56" t="str">
            <v>x</v>
          </cell>
          <cell r="N56" t="str">
            <v>x</v>
          </cell>
          <cell r="O56" t="str">
            <v>x</v>
          </cell>
          <cell r="P56" t="str">
            <v>x</v>
          </cell>
          <cell r="Q56" t="str">
            <v>x</v>
          </cell>
          <cell r="R56" t="str">
            <v>x</v>
          </cell>
          <cell r="S56" t="str">
            <v>x</v>
          </cell>
          <cell r="T56" t="str">
            <v>x</v>
          </cell>
          <cell r="U56" t="str">
            <v>x</v>
          </cell>
          <cell r="V56" t="str">
            <v>x</v>
          </cell>
          <cell r="W56" t="str">
            <v>x</v>
          </cell>
          <cell r="X56" t="str">
            <v>x</v>
          </cell>
        </row>
        <row r="57">
          <cell r="G57" t="e">
            <v>#NAME?</v>
          </cell>
          <cell r="H57">
            <v>103.90845526522872</v>
          </cell>
          <cell r="I57" t="e">
            <v>#NAME?</v>
          </cell>
          <cell r="J57" t="e">
            <v>#NAME?</v>
          </cell>
          <cell r="K57" t="e">
            <v>#NAME?</v>
          </cell>
          <cell r="L57" t="e">
            <v>#NAME?</v>
          </cell>
          <cell r="M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T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</row>
        <row r="59">
          <cell r="B59" t="str">
            <v>БП №9</v>
          </cell>
        </row>
        <row r="60">
          <cell r="G60" t="e">
            <v>#NAME?</v>
          </cell>
          <cell r="H60">
            <v>103.90845526522872</v>
          </cell>
          <cell r="I60" t="e">
            <v>#NAME?</v>
          </cell>
          <cell r="J60" t="e">
            <v>#NAME?</v>
          </cell>
          <cell r="K60" t="e">
            <v>#NAME?</v>
          </cell>
          <cell r="L60" t="e">
            <v>#NAME?</v>
          </cell>
          <cell r="M60" t="e">
            <v>#NAME?</v>
          </cell>
          <cell r="N60" t="e">
            <v>#NAME?</v>
          </cell>
          <cell r="O60" t="e">
            <v>#NAME?</v>
          </cell>
          <cell r="P60" t="e">
            <v>#NAME?</v>
          </cell>
          <cell r="Q60" t="e">
            <v>#NAME?</v>
          </cell>
          <cell r="R60" t="e">
            <v>#NAME?</v>
          </cell>
          <cell r="S60" t="e">
            <v>#NAME?</v>
          </cell>
          <cell r="T60" t="e">
            <v>#NAME?</v>
          </cell>
        </row>
        <row r="62">
          <cell r="G62" t="e">
            <v>#NAME?</v>
          </cell>
          <cell r="I62" t="e">
            <v>#NAME?</v>
          </cell>
          <cell r="J62" t="e">
            <v>#NAME?</v>
          </cell>
          <cell r="K62" t="e">
            <v>#NAME?</v>
          </cell>
          <cell r="L62" t="e">
            <v>#NAME?</v>
          </cell>
          <cell r="M62" t="str">
            <v>x</v>
          </cell>
          <cell r="N62" t="str">
            <v>x</v>
          </cell>
          <cell r="O62" t="str">
            <v>x</v>
          </cell>
          <cell r="P62" t="str">
            <v>x</v>
          </cell>
          <cell r="Q62" t="str">
            <v>x</v>
          </cell>
          <cell r="R62" t="str">
            <v>x</v>
          </cell>
          <cell r="S62" t="str">
            <v>x</v>
          </cell>
          <cell r="T62" t="str">
            <v>x</v>
          </cell>
          <cell r="U62" t="str">
            <v>x</v>
          </cell>
          <cell r="V62" t="str">
            <v>x</v>
          </cell>
          <cell r="W62" t="str">
            <v>x</v>
          </cell>
          <cell r="X62" t="str">
            <v>x</v>
          </cell>
        </row>
        <row r="63">
          <cell r="G63" t="e">
            <v>#NAME?</v>
          </cell>
          <cell r="H63">
            <v>103.90845526522872</v>
          </cell>
          <cell r="I63" t="e">
            <v>#NAME?</v>
          </cell>
          <cell r="J63" t="e">
            <v>#NAME?</v>
          </cell>
          <cell r="K63" t="e">
            <v>#NAME?</v>
          </cell>
          <cell r="L63" t="e">
            <v>#NAME?</v>
          </cell>
          <cell r="M63" t="str">
            <v>x</v>
          </cell>
          <cell r="N63" t="str">
            <v>x</v>
          </cell>
          <cell r="O63" t="str">
            <v>x</v>
          </cell>
          <cell r="P63" t="str">
            <v>x</v>
          </cell>
          <cell r="Q63" t="str">
            <v>x</v>
          </cell>
          <cell r="R63" t="str">
            <v>x</v>
          </cell>
          <cell r="S63" t="str">
            <v>x</v>
          </cell>
          <cell r="T63" t="str">
            <v>x</v>
          </cell>
          <cell r="U63" t="str">
            <v>x</v>
          </cell>
          <cell r="V63" t="str">
            <v>x</v>
          </cell>
          <cell r="W63" t="str">
            <v>x</v>
          </cell>
          <cell r="X63" t="str">
            <v>x</v>
          </cell>
        </row>
        <row r="65">
          <cell r="B65" t="str">
            <v>БП №10</v>
          </cell>
        </row>
        <row r="66">
          <cell r="G66" t="e">
            <v>#NAME?</v>
          </cell>
          <cell r="H66">
            <v>103.90845526522872</v>
          </cell>
          <cell r="I66" t="e">
            <v>#NAME?</v>
          </cell>
          <cell r="J66" t="e">
            <v>#NAME?</v>
          </cell>
          <cell r="K66" t="e">
            <v>#NAME?</v>
          </cell>
          <cell r="L66" t="e">
            <v>#NAME?</v>
          </cell>
          <cell r="M66" t="e">
            <v>#NAME?</v>
          </cell>
          <cell r="N66" t="e">
            <v>#NAME?</v>
          </cell>
          <cell r="O66" t="e">
            <v>#NAME?</v>
          </cell>
          <cell r="P66" t="e">
            <v>#NAME?</v>
          </cell>
          <cell r="Q66" t="e">
            <v>#NAME?</v>
          </cell>
          <cell r="R66" t="e">
            <v>#NAME?</v>
          </cell>
          <cell r="S66" t="e">
            <v>#NAME?</v>
          </cell>
          <cell r="T66" t="e">
            <v>#NAME?</v>
          </cell>
        </row>
        <row r="68">
          <cell r="G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str">
            <v>x</v>
          </cell>
          <cell r="N68" t="str">
            <v>x</v>
          </cell>
          <cell r="O68" t="str">
            <v>x</v>
          </cell>
          <cell r="P68" t="str">
            <v>x</v>
          </cell>
          <cell r="Q68" t="str">
            <v>x</v>
          </cell>
          <cell r="R68" t="str">
            <v>x</v>
          </cell>
          <cell r="S68" t="str">
            <v>x</v>
          </cell>
          <cell r="T68" t="str">
            <v>x</v>
          </cell>
          <cell r="U68" t="str">
            <v>x</v>
          </cell>
          <cell r="V68" t="str">
            <v>x</v>
          </cell>
          <cell r="W68" t="str">
            <v>x</v>
          </cell>
          <cell r="X68" t="str">
            <v>x</v>
          </cell>
        </row>
        <row r="69">
          <cell r="G69" t="e">
            <v>#NAME?</v>
          </cell>
          <cell r="H69">
            <v>103.90845526522872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str">
            <v>x</v>
          </cell>
          <cell r="N69" t="str">
            <v>x</v>
          </cell>
          <cell r="O69" t="str">
            <v>x</v>
          </cell>
          <cell r="P69" t="str">
            <v>x</v>
          </cell>
          <cell r="Q69" t="str">
            <v>x</v>
          </cell>
          <cell r="R69" t="str">
            <v>x</v>
          </cell>
          <cell r="S69" t="str">
            <v>x</v>
          </cell>
          <cell r="T69" t="str">
            <v>x</v>
          </cell>
          <cell r="U69" t="str">
            <v>x</v>
          </cell>
          <cell r="V69" t="str">
            <v>x</v>
          </cell>
          <cell r="W69" t="str">
            <v>x</v>
          </cell>
          <cell r="X69" t="str">
            <v>x</v>
          </cell>
        </row>
        <row r="72">
          <cell r="G72" t="e">
            <v>#NAME?</v>
          </cell>
          <cell r="H72">
            <v>103.90845526522872</v>
          </cell>
          <cell r="I72" t="e">
            <v>#NAME?</v>
          </cell>
          <cell r="J72" t="e">
            <v>#NAME?</v>
          </cell>
          <cell r="K72" t="e">
            <v>#NAME?</v>
          </cell>
          <cell r="L72" t="e">
            <v>#NAME?</v>
          </cell>
        </row>
        <row r="74">
          <cell r="G74" t="e">
            <v>#NAME?</v>
          </cell>
          <cell r="I74" t="e">
            <v>#NAME?</v>
          </cell>
          <cell r="J74" t="e">
            <v>#NAME?</v>
          </cell>
          <cell r="K74" t="e">
            <v>#NAME?</v>
          </cell>
          <cell r="L74" t="e">
            <v>#NAME?</v>
          </cell>
          <cell r="M74" t="str">
            <v>x</v>
          </cell>
          <cell r="N74" t="str">
            <v>x</v>
          </cell>
          <cell r="O74" t="str">
            <v>x</v>
          </cell>
          <cell r="P74" t="str">
            <v>x</v>
          </cell>
          <cell r="Q74" t="str">
            <v>x</v>
          </cell>
          <cell r="R74" t="str">
            <v>x</v>
          </cell>
          <cell r="S74" t="str">
            <v>x</v>
          </cell>
          <cell r="T74" t="str">
            <v>x</v>
          </cell>
          <cell r="U74" t="str">
            <v>x</v>
          </cell>
          <cell r="V74" t="str">
            <v>x</v>
          </cell>
          <cell r="W74" t="str">
            <v>x</v>
          </cell>
          <cell r="X74" t="str">
            <v>x</v>
          </cell>
        </row>
        <row r="75">
          <cell r="G75" t="e">
            <v>#NAME?</v>
          </cell>
          <cell r="H75">
            <v>103.90845526522872</v>
          </cell>
          <cell r="I75" t="e">
            <v>#NAME?</v>
          </cell>
          <cell r="J75" t="e">
            <v>#NAME?</v>
          </cell>
          <cell r="K75" t="e">
            <v>#NAME?</v>
          </cell>
          <cell r="L75" t="e">
            <v>#NAME?</v>
          </cell>
          <cell r="M75" t="str">
            <v>x</v>
          </cell>
          <cell r="N75" t="str">
            <v>x</v>
          </cell>
          <cell r="O75" t="str">
            <v>x</v>
          </cell>
          <cell r="P75" t="str">
            <v>x</v>
          </cell>
          <cell r="Q75" t="str">
            <v>x</v>
          </cell>
          <cell r="R75" t="str">
            <v>x</v>
          </cell>
          <cell r="S75" t="str">
            <v>x</v>
          </cell>
          <cell r="T75" t="str">
            <v>x</v>
          </cell>
          <cell r="U75" t="str">
            <v>x</v>
          </cell>
          <cell r="V75" t="str">
            <v>x</v>
          </cell>
          <cell r="W75" t="str">
            <v>x</v>
          </cell>
          <cell r="X75" t="str">
            <v>x</v>
          </cell>
        </row>
        <row r="78">
          <cell r="G78" t="e">
            <v>#NAME?</v>
          </cell>
          <cell r="H78">
            <v>103.90845526522872</v>
          </cell>
          <cell r="I78" t="e">
            <v>#NAME?</v>
          </cell>
          <cell r="J78" t="e">
            <v>#NAME?</v>
          </cell>
          <cell r="K78" t="e">
            <v>#NAME?</v>
          </cell>
          <cell r="L78" t="e">
            <v>#NAME?</v>
          </cell>
          <cell r="M78" t="e">
            <v>#NAME?</v>
          </cell>
          <cell r="N78" t="e">
            <v>#NAME?</v>
          </cell>
          <cell r="O78" t="e">
            <v>#NAME?</v>
          </cell>
          <cell r="P78" t="e">
            <v>#NAME?</v>
          </cell>
          <cell r="Q78" t="e">
            <v>#NAME?</v>
          </cell>
          <cell r="R78" t="e">
            <v>#NAME?</v>
          </cell>
          <cell r="S78" t="e">
            <v>#NAME?</v>
          </cell>
          <cell r="T78" t="e">
            <v>#NAME?</v>
          </cell>
        </row>
        <row r="79">
          <cell r="I79" t="e">
            <v>#NAME?</v>
          </cell>
          <cell r="J79" t="e">
            <v>#NAME?</v>
          </cell>
          <cell r="K79" t="e">
            <v>#NAME?</v>
          </cell>
          <cell r="L79" t="e">
            <v>#NAME?</v>
          </cell>
        </row>
        <row r="80"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</row>
        <row r="81">
          <cell r="I81" t="e">
            <v>#NAME?</v>
          </cell>
          <cell r="J81" t="e">
            <v>#NAME?</v>
          </cell>
          <cell r="K81" t="e">
            <v>#NAME?</v>
          </cell>
          <cell r="L81" t="e">
            <v>#NAME?</v>
          </cell>
        </row>
        <row r="82">
          <cell r="I82" t="e">
            <v>#NAME?</v>
          </cell>
          <cell r="J82" t="e">
            <v>#NAME?</v>
          </cell>
          <cell r="K82" t="e">
            <v>#NAME?</v>
          </cell>
          <cell r="L82" t="e">
            <v>#NAME?</v>
          </cell>
        </row>
        <row r="83">
          <cell r="I83" t="e">
            <v>#NAME?</v>
          </cell>
          <cell r="J83" t="e">
            <v>#NAME?</v>
          </cell>
          <cell r="K83" t="e">
            <v>#NAME?</v>
          </cell>
          <cell r="L83" t="e">
            <v>#NAME?</v>
          </cell>
        </row>
        <row r="85">
          <cell r="G85" t="e">
            <v>#NAME?</v>
          </cell>
          <cell r="I85" t="e">
            <v>#NAME?</v>
          </cell>
          <cell r="J85" t="e">
            <v>#NAME?</v>
          </cell>
          <cell r="K85" t="e">
            <v>#NAME?</v>
          </cell>
          <cell r="L85" t="e">
            <v>#NAME?</v>
          </cell>
        </row>
        <row r="86">
          <cell r="G86" t="e">
            <v>#NAME?</v>
          </cell>
          <cell r="H86">
            <v>103.90845526522872</v>
          </cell>
          <cell r="I86" t="e">
            <v>#NAME?</v>
          </cell>
          <cell r="J86" t="e">
            <v>#NAME?</v>
          </cell>
          <cell r="K86" t="e">
            <v>#NAME?</v>
          </cell>
          <cell r="L86" t="e">
            <v>#NAME?</v>
          </cell>
        </row>
        <row r="89">
          <cell r="G89" t="e">
            <v>#NAME?</v>
          </cell>
          <cell r="H89">
            <v>103.90845526522872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  <cell r="Q89" t="e">
            <v>#NAME?</v>
          </cell>
          <cell r="R89" t="e">
            <v>#NAME?</v>
          </cell>
          <cell r="S89" t="e">
            <v>#NAME?</v>
          </cell>
          <cell r="T89" t="e">
            <v>#NAME?</v>
          </cell>
        </row>
        <row r="92">
          <cell r="G92" t="e">
            <v>#NAME?</v>
          </cell>
          <cell r="H92">
            <v>103.90845526522872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  <cell r="Q92" t="e">
            <v>#NAME?</v>
          </cell>
          <cell r="R92" t="e">
            <v>#NAME?</v>
          </cell>
          <cell r="S92" t="e">
            <v>#NAME?</v>
          </cell>
          <cell r="T92" t="e">
            <v>#NAME?</v>
          </cell>
        </row>
        <row r="93"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</row>
        <row r="94"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</row>
        <row r="95"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</row>
        <row r="96"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</row>
        <row r="97"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</row>
        <row r="99">
          <cell r="G99" t="e">
            <v>#NAME?</v>
          </cell>
          <cell r="I99" t="e">
            <v>#NAME?</v>
          </cell>
          <cell r="J99" t="e">
            <v>#NAME?</v>
          </cell>
          <cell r="K99" t="e">
            <v>#NAME?</v>
          </cell>
          <cell r="L99" t="e">
            <v>#NAME?</v>
          </cell>
        </row>
        <row r="100">
          <cell r="G100" t="e">
            <v>#NAME?</v>
          </cell>
          <cell r="H100">
            <v>103.90845526522872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</row>
      </sheetData>
      <sheetData sheetId="49" refreshError="1">
        <row r="7">
          <cell r="F7">
            <v>800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400</v>
          </cell>
          <cell r="G9">
            <v>0</v>
          </cell>
          <cell r="H9">
            <v>0</v>
          </cell>
        </row>
        <row r="10">
          <cell r="F10">
            <v>300</v>
          </cell>
          <cell r="G10">
            <v>0</v>
          </cell>
          <cell r="H10">
            <v>0</v>
          </cell>
        </row>
        <row r="11">
          <cell r="F11">
            <v>230</v>
          </cell>
          <cell r="G11">
            <v>0</v>
          </cell>
          <cell r="H11">
            <v>0</v>
          </cell>
        </row>
        <row r="12">
          <cell r="F12">
            <v>170</v>
          </cell>
          <cell r="G12">
            <v>0</v>
          </cell>
          <cell r="H12">
            <v>0</v>
          </cell>
        </row>
        <row r="13">
          <cell r="F13">
            <v>290</v>
          </cell>
          <cell r="G13">
            <v>0</v>
          </cell>
          <cell r="H13">
            <v>0</v>
          </cell>
        </row>
        <row r="14">
          <cell r="F14">
            <v>210</v>
          </cell>
          <cell r="G14">
            <v>0</v>
          </cell>
          <cell r="H14">
            <v>0</v>
          </cell>
        </row>
        <row r="15">
          <cell r="F15">
            <v>260</v>
          </cell>
          <cell r="G15">
            <v>0</v>
          </cell>
          <cell r="H15">
            <v>0</v>
          </cell>
        </row>
        <row r="16">
          <cell r="F16">
            <v>210</v>
          </cell>
          <cell r="G16">
            <v>344.6</v>
          </cell>
          <cell r="H16">
            <v>723.66</v>
          </cell>
        </row>
        <row r="17">
          <cell r="F17">
            <v>140</v>
          </cell>
          <cell r="G17">
            <v>1244.577</v>
          </cell>
          <cell r="H17">
            <v>1742.4078</v>
          </cell>
        </row>
        <row r="18">
          <cell r="F18">
            <v>270</v>
          </cell>
          <cell r="G18">
            <v>89</v>
          </cell>
          <cell r="H18">
            <v>240.3</v>
          </cell>
        </row>
        <row r="19">
          <cell r="F19">
            <v>180</v>
          </cell>
          <cell r="G19">
            <v>10.393000000000001</v>
          </cell>
          <cell r="H19">
            <v>18.707400000000003</v>
          </cell>
        </row>
        <row r="20">
          <cell r="F20">
            <v>180</v>
          </cell>
          <cell r="G20">
            <v>25.3</v>
          </cell>
          <cell r="H20">
            <v>45.54</v>
          </cell>
        </row>
        <row r="21">
          <cell r="F21">
            <v>160</v>
          </cell>
          <cell r="G21">
            <v>88.3</v>
          </cell>
          <cell r="H21">
            <v>141.28</v>
          </cell>
        </row>
        <row r="22">
          <cell r="F22">
            <v>130</v>
          </cell>
          <cell r="G22">
            <v>4619.63</v>
          </cell>
          <cell r="H22">
            <v>6005.5190000000002</v>
          </cell>
        </row>
        <row r="23">
          <cell r="F23">
            <v>190</v>
          </cell>
          <cell r="G23">
            <v>347.58</v>
          </cell>
          <cell r="H23">
            <v>660.40199999999993</v>
          </cell>
        </row>
        <row r="24">
          <cell r="F24">
            <v>160</v>
          </cell>
          <cell r="G24">
            <v>1339.02</v>
          </cell>
          <cell r="H24">
            <v>2142.4320000000002</v>
          </cell>
        </row>
        <row r="25">
          <cell r="F25">
            <v>3000</v>
          </cell>
          <cell r="G25">
            <v>0</v>
          </cell>
          <cell r="H25">
            <v>0</v>
          </cell>
        </row>
        <row r="26">
          <cell r="F26">
            <v>2300</v>
          </cell>
          <cell r="G26">
            <v>0</v>
          </cell>
          <cell r="H26">
            <v>0</v>
          </cell>
        </row>
        <row r="27">
          <cell r="H27">
            <v>11720.2482</v>
          </cell>
        </row>
        <row r="28">
          <cell r="F28">
            <v>170</v>
          </cell>
          <cell r="G28">
            <v>270.7</v>
          </cell>
          <cell r="H28">
            <v>460.19</v>
          </cell>
        </row>
        <row r="29">
          <cell r="F29">
            <v>140</v>
          </cell>
          <cell r="G29">
            <v>28.7</v>
          </cell>
          <cell r="H29">
            <v>40.18</v>
          </cell>
        </row>
        <row r="30">
          <cell r="F30">
            <v>120</v>
          </cell>
          <cell r="G30">
            <v>4053.52</v>
          </cell>
          <cell r="H30">
            <v>4864.2240000000002</v>
          </cell>
        </row>
        <row r="31">
          <cell r="F31">
            <v>180</v>
          </cell>
          <cell r="G31">
            <v>63.4</v>
          </cell>
          <cell r="H31">
            <v>114.12</v>
          </cell>
        </row>
        <row r="32">
          <cell r="F32">
            <v>150</v>
          </cell>
          <cell r="G32">
            <v>293.60000000000002</v>
          </cell>
          <cell r="H32">
            <v>440.4</v>
          </cell>
        </row>
        <row r="33">
          <cell r="F33">
            <v>160</v>
          </cell>
          <cell r="G33">
            <v>686.49</v>
          </cell>
          <cell r="H33">
            <v>1098.384</v>
          </cell>
        </row>
        <row r="34">
          <cell r="F34">
            <v>140</v>
          </cell>
          <cell r="G34">
            <v>3240.99</v>
          </cell>
          <cell r="H34">
            <v>4537.3859999999995</v>
          </cell>
        </row>
        <row r="35">
          <cell r="F35">
            <v>110</v>
          </cell>
          <cell r="G35">
            <v>20279.781999999999</v>
          </cell>
          <cell r="H35">
            <v>22307.760200000001</v>
          </cell>
        </row>
        <row r="36">
          <cell r="F36">
            <v>470</v>
          </cell>
          <cell r="G36">
            <v>44</v>
          </cell>
          <cell r="H36">
            <v>206.8</v>
          </cell>
        </row>
        <row r="37">
          <cell r="F37">
            <v>350</v>
          </cell>
          <cell r="G37">
            <v>69.17</v>
          </cell>
          <cell r="H37">
            <v>242.095</v>
          </cell>
        </row>
        <row r="38">
          <cell r="H38">
            <v>6125.9139999999998</v>
          </cell>
        </row>
        <row r="39">
          <cell r="H39">
            <v>28185.625200000002</v>
          </cell>
        </row>
        <row r="40">
          <cell r="F40">
            <v>260</v>
          </cell>
          <cell r="G40">
            <v>2123</v>
          </cell>
          <cell r="H40">
            <v>5519.8</v>
          </cell>
        </row>
        <row r="41">
          <cell r="F41">
            <v>220</v>
          </cell>
          <cell r="G41">
            <v>6880.5780000000004</v>
          </cell>
          <cell r="H41">
            <v>15137.271600000002</v>
          </cell>
        </row>
        <row r="42">
          <cell r="F42">
            <v>150</v>
          </cell>
          <cell r="G42">
            <v>7459.5619999999999</v>
          </cell>
          <cell r="H42">
            <v>11189.343000000001</v>
          </cell>
        </row>
        <row r="43">
          <cell r="F43">
            <v>270</v>
          </cell>
          <cell r="G43">
            <v>692.50199999999995</v>
          </cell>
          <cell r="H43">
            <v>1869.7553999999998</v>
          </cell>
        </row>
        <row r="44">
          <cell r="H44">
            <v>33716.170000000006</v>
          </cell>
        </row>
      </sheetData>
      <sheetData sheetId="50" refreshError="1">
        <row r="7">
          <cell r="F7">
            <v>1000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500</v>
          </cell>
          <cell r="G9">
            <v>0</v>
          </cell>
          <cell r="H9">
            <v>0</v>
          </cell>
        </row>
        <row r="10">
          <cell r="F10">
            <v>250</v>
          </cell>
          <cell r="G10">
            <v>0</v>
          </cell>
          <cell r="H10">
            <v>0</v>
          </cell>
        </row>
        <row r="11">
          <cell r="F11">
            <v>210</v>
          </cell>
          <cell r="G11">
            <v>14</v>
          </cell>
          <cell r="H11">
            <v>2940</v>
          </cell>
        </row>
        <row r="12">
          <cell r="F12">
            <v>105</v>
          </cell>
          <cell r="G12">
            <v>269</v>
          </cell>
          <cell r="H12">
            <v>28245</v>
          </cell>
        </row>
        <row r="13">
          <cell r="F13">
            <v>75</v>
          </cell>
          <cell r="G13">
            <v>270</v>
          </cell>
          <cell r="H13">
            <v>20250</v>
          </cell>
        </row>
        <row r="14">
          <cell r="F14">
            <v>60</v>
          </cell>
          <cell r="G14">
            <v>0</v>
          </cell>
          <cell r="H14">
            <v>0</v>
          </cell>
        </row>
        <row r="15">
          <cell r="F15">
            <v>43</v>
          </cell>
          <cell r="G15">
            <v>0</v>
          </cell>
          <cell r="H15">
            <v>0</v>
          </cell>
        </row>
        <row r="16">
          <cell r="F16">
            <v>28</v>
          </cell>
          <cell r="G16">
            <v>0</v>
          </cell>
          <cell r="H16">
            <v>0</v>
          </cell>
        </row>
        <row r="17">
          <cell r="F17">
            <v>18</v>
          </cell>
          <cell r="G17">
            <v>0</v>
          </cell>
          <cell r="H17">
            <v>0</v>
          </cell>
        </row>
        <row r="18">
          <cell r="F18">
            <v>14</v>
          </cell>
          <cell r="G18">
            <v>25</v>
          </cell>
          <cell r="H18">
            <v>350</v>
          </cell>
        </row>
        <row r="19">
          <cell r="F19">
            <v>7.8</v>
          </cell>
          <cell r="G19">
            <v>407</v>
          </cell>
          <cell r="H19">
            <v>3174.6</v>
          </cell>
        </row>
        <row r="20">
          <cell r="F20">
            <v>2.1</v>
          </cell>
          <cell r="G20">
            <v>380</v>
          </cell>
          <cell r="H20">
            <v>798</v>
          </cell>
        </row>
        <row r="21">
          <cell r="F21">
            <v>1</v>
          </cell>
          <cell r="G21">
            <v>969</v>
          </cell>
          <cell r="H21">
            <v>969</v>
          </cell>
        </row>
        <row r="22">
          <cell r="F22">
            <v>180</v>
          </cell>
          <cell r="G22">
            <v>0</v>
          </cell>
          <cell r="H22">
            <v>0</v>
          </cell>
        </row>
        <row r="23">
          <cell r="F23">
            <v>130</v>
          </cell>
          <cell r="G23">
            <v>0</v>
          </cell>
          <cell r="H23">
            <v>0</v>
          </cell>
        </row>
        <row r="24">
          <cell r="F24">
            <v>88</v>
          </cell>
          <cell r="G24">
            <v>0</v>
          </cell>
          <cell r="H24">
            <v>0</v>
          </cell>
        </row>
        <row r="25">
          <cell r="F25">
            <v>66</v>
          </cell>
          <cell r="G25">
            <v>0</v>
          </cell>
          <cell r="H25">
            <v>0</v>
          </cell>
        </row>
        <row r="26">
          <cell r="F26">
            <v>43</v>
          </cell>
          <cell r="G26">
            <v>15</v>
          </cell>
          <cell r="H26">
            <v>645</v>
          </cell>
        </row>
        <row r="27">
          <cell r="F27">
            <v>26</v>
          </cell>
          <cell r="G27">
            <v>96</v>
          </cell>
          <cell r="H27">
            <v>2496</v>
          </cell>
        </row>
        <row r="28">
          <cell r="F28">
            <v>11</v>
          </cell>
          <cell r="G28">
            <v>16</v>
          </cell>
          <cell r="H28">
            <v>176</v>
          </cell>
        </row>
        <row r="29">
          <cell r="F29">
            <v>5.5</v>
          </cell>
          <cell r="G29">
            <v>66</v>
          </cell>
          <cell r="H29">
            <v>363</v>
          </cell>
        </row>
        <row r="30">
          <cell r="F30">
            <v>23</v>
          </cell>
          <cell r="G30">
            <v>26</v>
          </cell>
          <cell r="H30">
            <v>598</v>
          </cell>
        </row>
        <row r="31">
          <cell r="F31">
            <v>14</v>
          </cell>
          <cell r="G31">
            <v>303</v>
          </cell>
          <cell r="H31">
            <v>4242</v>
          </cell>
        </row>
        <row r="32">
          <cell r="F32">
            <v>6.4</v>
          </cell>
          <cell r="G32">
            <v>698</v>
          </cell>
          <cell r="H32">
            <v>4467.2</v>
          </cell>
        </row>
        <row r="33">
          <cell r="F33">
            <v>3.1</v>
          </cell>
          <cell r="G33">
            <v>5130</v>
          </cell>
          <cell r="H33">
            <v>15903</v>
          </cell>
        </row>
        <row r="34">
          <cell r="F34">
            <v>35</v>
          </cell>
          <cell r="G34">
            <v>0</v>
          </cell>
          <cell r="H34">
            <v>0</v>
          </cell>
        </row>
        <row r="35">
          <cell r="F35">
            <v>24</v>
          </cell>
          <cell r="G35">
            <v>0</v>
          </cell>
          <cell r="H35">
            <v>0</v>
          </cell>
        </row>
        <row r="36">
          <cell r="F36">
            <v>19</v>
          </cell>
          <cell r="G36">
            <v>11</v>
          </cell>
          <cell r="H36">
            <v>209</v>
          </cell>
        </row>
        <row r="37">
          <cell r="F37">
            <v>9.5</v>
          </cell>
          <cell r="G37">
            <v>409</v>
          </cell>
          <cell r="H37">
            <v>3885.5</v>
          </cell>
        </row>
        <row r="38">
          <cell r="F38">
            <v>4.7</v>
          </cell>
          <cell r="G38">
            <v>184</v>
          </cell>
          <cell r="H38">
            <v>864.80000000000007</v>
          </cell>
        </row>
        <row r="39">
          <cell r="F39">
            <v>2.2999999999999998</v>
          </cell>
          <cell r="G39">
            <v>239</v>
          </cell>
          <cell r="H39">
            <v>549.69999999999993</v>
          </cell>
        </row>
        <row r="40">
          <cell r="F40">
            <v>26</v>
          </cell>
          <cell r="G40">
            <v>0</v>
          </cell>
          <cell r="H40">
            <v>0</v>
          </cell>
        </row>
        <row r="41">
          <cell r="F41">
            <v>48</v>
          </cell>
          <cell r="G41">
            <v>0</v>
          </cell>
          <cell r="H41">
            <v>0</v>
          </cell>
        </row>
        <row r="42">
          <cell r="F42">
            <v>2.4</v>
          </cell>
          <cell r="G42">
            <v>567</v>
          </cell>
          <cell r="H42">
            <v>13.607999999999999</v>
          </cell>
        </row>
        <row r="43">
          <cell r="F43">
            <v>2.4</v>
          </cell>
          <cell r="G43">
            <v>3</v>
          </cell>
          <cell r="H43">
            <v>7.1999999999999995E-2</v>
          </cell>
        </row>
        <row r="44">
          <cell r="F44">
            <v>2.5</v>
          </cell>
          <cell r="G44">
            <v>122</v>
          </cell>
          <cell r="H44">
            <v>305</v>
          </cell>
        </row>
        <row r="45">
          <cell r="F45">
            <v>2.2999999999999998</v>
          </cell>
          <cell r="G45">
            <v>8862</v>
          </cell>
          <cell r="H45">
            <v>20382.599999999999</v>
          </cell>
        </row>
        <row r="46">
          <cell r="F46">
            <v>3</v>
          </cell>
          <cell r="G46">
            <v>119</v>
          </cell>
          <cell r="H46">
            <v>357</v>
          </cell>
        </row>
        <row r="47">
          <cell r="F47">
            <v>3.5</v>
          </cell>
          <cell r="G47">
            <v>7</v>
          </cell>
          <cell r="H47">
            <v>24.5</v>
          </cell>
        </row>
        <row r="48">
          <cell r="H48">
            <v>46785.1</v>
          </cell>
        </row>
        <row r="49">
          <cell r="H49">
            <v>26594.108</v>
          </cell>
        </row>
        <row r="50">
          <cell r="H50">
            <v>38829.372000000003</v>
          </cell>
        </row>
        <row r="51">
          <cell r="H51">
            <v>0</v>
          </cell>
        </row>
      </sheetData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18.2"/>
      <sheetName val="2.2"/>
      <sheetName val="20.1"/>
      <sheetName val="21.3"/>
      <sheetName val="25.1"/>
      <sheetName val="28.1"/>
      <sheetName val="28.2"/>
      <sheetName val="P2.1"/>
      <sheetName val="P2.2"/>
      <sheetName val="1997"/>
      <sheetName val="1998"/>
    </sheetNames>
    <sheetDataSet>
      <sheetData sheetId="0" refreshError="1"/>
      <sheetData sheetId="1" refreshError="1"/>
      <sheetData sheetId="2" refreshError="1"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1"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</sheetData>
      <sheetData sheetId="3" refreshError="1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</sheetData>
      <sheetData sheetId="4" refreshError="1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</sheetData>
      <sheetData sheetId="5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6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C7" t="str">
            <v>Уголь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C8" t="str">
            <v>Мазут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C9" t="str">
            <v>Газ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C10" t="str">
            <v>Другие виды топлива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C14" t="str">
            <v>Уголь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 t="str">
            <v>Мазут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 t="str">
            <v>Газ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 t="str">
            <v>Другие виды топлива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20">
          <cell r="C20" t="str">
            <v>Уголь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C21" t="str">
            <v>Мазут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 t="str">
            <v>Газ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C23" t="str">
            <v>Другие виды топлива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6">
          <cell r="C26" t="str">
            <v>Уголь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 t="str">
            <v>Мазут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C28" t="str">
            <v>Газ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 t="str">
            <v>Другие виды топлива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2">
          <cell r="C32" t="str">
            <v>Уголь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Мазут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 t="str">
            <v>Газ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C35" t="str">
            <v>Другие виды топлива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C38" t="str">
            <v>Уголь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C39" t="str">
            <v>Мазут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C40" t="str">
            <v>Газ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C41" t="str">
            <v>Другие виды топлива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 t="e">
            <v>#DIV/0!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5">
          <cell r="C45" t="str">
            <v>Уголь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C46" t="str">
            <v>Мазут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C47" t="str">
            <v>Газ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C48" t="str">
            <v>Другие виды топлива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C51" t="str">
            <v>Уголь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C52" t="str">
            <v>Мазут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C53" t="str">
            <v>Газ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C54" t="str">
            <v>Другие виды топлива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 t="e">
            <v>#DIV/0!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C58" t="str">
            <v>Уголь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C59" t="str">
            <v>Мазут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C60" t="str">
            <v>Газ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C61" t="str">
            <v>Другие виды топлива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  <cell r="I62" t="e">
            <v>#DIV/0!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C65" t="str">
            <v>Уголь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C66" t="str">
            <v>Мазут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C67" t="str">
            <v>Газ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C68" t="str">
            <v>Другие виды топлива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2">
          <cell r="C72" t="str">
            <v>Уголь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 t="str">
            <v>Мазут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C74" t="str">
            <v>Газ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C75" t="str">
            <v>Другие виды топлива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</sheetData>
      <sheetData sheetId="7" refreshError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C5" t="str">
            <v>Уголь</v>
          </cell>
          <cell r="H5">
            <v>0</v>
          </cell>
        </row>
        <row r="6">
          <cell r="C6" t="str">
            <v>Мазут</v>
          </cell>
          <cell r="H6">
            <v>0</v>
          </cell>
        </row>
        <row r="7">
          <cell r="C7" t="str">
            <v>Газ</v>
          </cell>
          <cell r="H7">
            <v>0</v>
          </cell>
        </row>
        <row r="8">
          <cell r="C8" t="str">
            <v>Другие виды топлива</v>
          </cell>
          <cell r="H8">
            <v>0</v>
          </cell>
        </row>
        <row r="9">
          <cell r="H9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 t="str">
            <v>Уголь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 t="str">
            <v>Другие виды топлива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8">
          <cell r="C18" t="str">
            <v>Уголь</v>
          </cell>
          <cell r="H18">
            <v>0</v>
          </cell>
        </row>
        <row r="19">
          <cell r="C19" t="str">
            <v>Мазут</v>
          </cell>
          <cell r="H19">
            <v>0</v>
          </cell>
        </row>
        <row r="20">
          <cell r="C20" t="str">
            <v>Газ</v>
          </cell>
          <cell r="H20">
            <v>0</v>
          </cell>
        </row>
        <row r="21">
          <cell r="C21" t="str">
            <v>Другие виды топлива</v>
          </cell>
          <cell r="H21">
            <v>0</v>
          </cell>
        </row>
      </sheetData>
      <sheetData sheetId="8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C7" t="str">
            <v>Здания</v>
          </cell>
          <cell r="I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C8" t="str">
            <v>Сооружения</v>
          </cell>
          <cell r="I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C9" t="str">
            <v>Передаточные устройства</v>
          </cell>
          <cell r="I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C10" t="str">
            <v>Машины и оборудование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C11" t="str">
            <v>Силовые машины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C12" t="str">
            <v>Рабочие машины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C13" t="str">
            <v>Приборы и лабораторное оборудование</v>
          </cell>
          <cell r="I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C14" t="str">
            <v>Вычислительная техника</v>
          </cell>
          <cell r="I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C15" t="str">
            <v>Прочие машины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C16" t="str">
            <v>Транспортные средства</v>
          </cell>
          <cell r="I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C17" t="str">
            <v>Инструмент</v>
          </cell>
          <cell r="I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C18" t="str">
            <v>Производственный инвентарь</v>
          </cell>
          <cell r="I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C21" t="str">
            <v>Здания</v>
          </cell>
          <cell r="I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C22" t="str">
            <v>Сооружения</v>
          </cell>
          <cell r="I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C23" t="str">
            <v>Передаточные устройства</v>
          </cell>
          <cell r="I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C24" t="str">
            <v>Машины и оборудование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C25" t="str">
            <v>Силовые машины</v>
          </cell>
          <cell r="I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C26" t="str">
            <v>Рабочие машины</v>
          </cell>
          <cell r="I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C27" t="str">
            <v>Приборы и лабораторное оборудование</v>
          </cell>
          <cell r="I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C28" t="str">
            <v>Вычислительная техника</v>
          </cell>
          <cell r="I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C29" t="str">
            <v>Прочие машины</v>
          </cell>
          <cell r="I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C30" t="str">
            <v>Транспортные средства</v>
          </cell>
          <cell r="I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C31" t="str">
            <v>Инструмент</v>
          </cell>
          <cell r="I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C32" t="str">
            <v>Производственный инвентарь</v>
          </cell>
          <cell r="I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C35" t="str">
            <v>Здания</v>
          </cell>
          <cell r="I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C36" t="str">
            <v>Сооружения</v>
          </cell>
          <cell r="I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C37" t="str">
            <v>Передаточные устройства</v>
          </cell>
          <cell r="I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C38" t="str">
            <v>Машины и оборудование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C39" t="str">
            <v>Силовые машины</v>
          </cell>
          <cell r="I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C40" t="str">
            <v>Рабочие машины</v>
          </cell>
          <cell r="I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C41" t="str">
            <v>Приборы и лабораторное оборудование</v>
          </cell>
          <cell r="I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C42" t="str">
            <v>Вычислительная техника</v>
          </cell>
          <cell r="I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C43" t="str">
            <v>Прочие машины</v>
          </cell>
          <cell r="I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C44" t="str">
            <v>Транспортные средства</v>
          </cell>
          <cell r="I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C45" t="str">
            <v>Инструмент</v>
          </cell>
          <cell r="I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C46" t="str">
            <v>Производственный инвентарь</v>
          </cell>
          <cell r="I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C49" t="str">
            <v>Здания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C50" t="str">
            <v>Сооружения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C51" t="str">
            <v>Передаточные устройства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C52" t="str">
            <v>Машины и оборудование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C53" t="str">
            <v>Силовые машины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C54" t="str">
            <v>Рабочие машины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C55" t="str">
            <v>Приборы и лабораторное оборудование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C56" t="str">
            <v>Вычислительная техника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C57" t="str">
            <v>Прочие машины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C58" t="str">
            <v>Транспортные средства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C59" t="str">
            <v>Инструмент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C60" t="str">
            <v>Производственный инвентарь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3">
          <cell r="C63" t="str">
            <v>Здания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C64" t="str">
            <v>Сооружения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C65" t="str">
            <v>Передаточные устройства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C66" t="str">
            <v>Машины и оборудование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C67" t="str">
            <v>Силовые машины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C68" t="str">
            <v>Рабочие машины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C69" t="str">
            <v>Приборы и лабораторное оборудование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C70" t="str">
            <v>Вычислительная техника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 t="str">
            <v>Прочие машины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C72" t="str">
            <v>Транспортные средства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C73" t="str">
            <v>Инструмент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C74" t="str">
            <v>Производственный инвентарь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 t="str">
            <v>Здания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 t="str">
            <v>Сооружения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 t="str">
            <v>Передаточные устройства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C80" t="str">
            <v>Машины и оборудование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C81" t="str">
            <v>Силовые машины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C82" t="str">
            <v>Рабочие машины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C83" t="str">
            <v>Приборы и лабораторное оборудование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C84" t="str">
            <v>Вычислительная техника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 t="str">
            <v>Прочие машины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 t="str">
            <v>Транспортные средства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 t="str">
            <v>Инструмент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C88" t="str">
            <v>Производственный инвентарь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</sheetData>
      <sheetData sheetId="9" refreshError="1"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</row>
      </sheetData>
      <sheetData sheetId="10" refreshError="1"/>
      <sheetData sheetId="11" refreshError="1"/>
      <sheetData sheetId="1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6"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13" refreshError="1"/>
      <sheetData sheetId="14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</sheetData>
      <sheetData sheetId="15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8">
          <cell r="B8" t="str">
            <v>договор № ___ от ____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B24" t="str">
            <v>договор № ___ от ____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B25" t="str">
            <v>договор № ___ от ____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B36" t="str">
            <v>договор № ___ от ____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3">
          <cell r="B43" t="str">
            <v>договор № ___ от ____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B44" t="str">
            <v>договор № ___ от ____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B45" t="str">
            <v>договор № ___ от ____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B46" t="str">
            <v>договор № ___ от ____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1">
          <cell r="B51" t="str">
            <v>договор № ___ от ____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B52" t="str">
            <v>договор № ___ от ____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B53" t="str">
            <v>договор № ___ от ____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B54" t="str">
            <v>договор № ___ от ____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8">
          <cell r="B58" t="str">
            <v>договор № ___ от ____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B59" t="str">
            <v>договор № ___ от ____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B60" t="str">
            <v>договор № ___ от ____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B61" t="str">
            <v>договор № ___ от ____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5">
          <cell r="B65" t="str">
            <v>договор № ___ от ____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B66" t="str">
            <v>договор № ___ от ____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B67" t="str">
            <v>договор № ___ от ____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B68" t="str">
            <v>договор № ___ от ____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B72" t="str">
            <v>договор № ___ от ____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B73" t="str">
            <v>договор № ___ от ____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B74" t="str">
            <v>договор № ___ от ____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B75" t="str">
            <v>договор № ___ от ____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B76" t="str">
            <v>договор № ___ от ____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B77" t="str">
            <v>договор № ___ от ____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B78" t="str">
            <v>договор № ___ от ____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B79" t="str">
            <v>договор № ___ от ____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B80" t="str">
            <v>договор № ___ от ____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B81" t="str">
            <v>договор № ___ от ____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B82" t="str">
            <v>договор № ___ от ____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</sheetData>
      <sheetData sheetId="16" refreshError="1">
        <row r="6"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1">
          <cell r="A11" t="str">
            <v>2.1</v>
          </cell>
          <cell r="B11" t="str">
            <v>договор № ___ от ____</v>
          </cell>
          <cell r="C11" t="str">
            <v>договор № ___ от ____</v>
          </cell>
          <cell r="D11" t="str">
            <v>тыс.руб.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B12" t="str">
            <v>площадь земли</v>
          </cell>
          <cell r="C12" t="str">
            <v>договор № ___ от ____</v>
          </cell>
          <cell r="D12" t="str">
            <v>га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</v>
          </cell>
          <cell r="B13" t="str">
            <v>договор № ___ от ____</v>
          </cell>
          <cell r="C13" t="str">
            <v>договор № ___ от ____</v>
          </cell>
          <cell r="D13" t="str">
            <v>тыс.руб.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B14" t="str">
            <v>площадь земли</v>
          </cell>
          <cell r="C14" t="str">
            <v>договор № ___ от ____</v>
          </cell>
          <cell r="D14" t="str">
            <v>га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</v>
          </cell>
          <cell r="B15" t="str">
            <v>договор № ___ от ____</v>
          </cell>
          <cell r="C15" t="str">
            <v>договор № ___ от ____</v>
          </cell>
          <cell r="D15" t="str">
            <v>тыс.руб.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B16" t="str">
            <v>площадь земли</v>
          </cell>
          <cell r="C16" t="str">
            <v>договор № ___ от ____</v>
          </cell>
          <cell r="D16" t="str">
            <v>га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2.4</v>
          </cell>
          <cell r="B17" t="str">
            <v>договор № ___ от ____</v>
          </cell>
          <cell r="C17" t="str">
            <v>договор № ___ от ____</v>
          </cell>
          <cell r="D17" t="str">
            <v>тыс.руб.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площадь земли</v>
          </cell>
          <cell r="C18" t="str">
            <v>договор № ___ от ____</v>
          </cell>
          <cell r="D18" t="str">
            <v>га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7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8" refreshError="1">
        <row r="7">
          <cell r="A7" t="str">
            <v>1.1</v>
          </cell>
          <cell r="B7" t="str">
            <v>Налог 1</v>
          </cell>
          <cell r="C7" t="str">
            <v>Налог 1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B8" t="str">
            <v>налогооблагаемая база</v>
          </cell>
          <cell r="C8" t="str">
            <v>Налог 1</v>
          </cell>
          <cell r="D8" t="str">
            <v>тыс.руб.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ставка налога</v>
          </cell>
          <cell r="C9" t="str">
            <v>Налог 1</v>
          </cell>
          <cell r="D9" t="str">
            <v>%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1.2</v>
          </cell>
          <cell r="B10" t="str">
            <v>Налог 2</v>
          </cell>
          <cell r="C10" t="str">
            <v>Налог 2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>налогооблагаемая база</v>
          </cell>
          <cell r="C11" t="str">
            <v>Налог 2</v>
          </cell>
          <cell r="D11" t="str">
            <v>тыс.руб.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B12" t="str">
            <v>ставка налога</v>
          </cell>
          <cell r="C12" t="str">
            <v>Налог 2</v>
          </cell>
          <cell r="D12" t="str">
            <v>%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1.3</v>
          </cell>
          <cell r="B13" t="str">
            <v>Налог</v>
          </cell>
          <cell r="C13" t="str">
            <v>Налог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B14" t="str">
            <v>налогооблагаемая база</v>
          </cell>
          <cell r="C14" t="str">
            <v>Налог</v>
          </cell>
          <cell r="D14" t="str">
            <v>тыс.руб.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B15" t="str">
            <v>ставка налога</v>
          </cell>
          <cell r="C15" t="str">
            <v>Налог</v>
          </cell>
          <cell r="D15" t="str">
            <v>%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1.4</v>
          </cell>
          <cell r="B16" t="str">
            <v>Налог</v>
          </cell>
          <cell r="C16" t="str">
            <v>Налог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налогооблагаемая база</v>
          </cell>
          <cell r="C17" t="str">
            <v>Налог</v>
          </cell>
          <cell r="D17" t="str">
            <v>тыс.руб.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B18" t="str">
            <v>ставка налога</v>
          </cell>
          <cell r="C18" t="str">
            <v>Налог</v>
          </cell>
          <cell r="D18" t="str">
            <v>%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9" refreshError="1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8">
          <cell r="A18" t="str">
            <v>&lt;Учебное заведение&gt;</v>
          </cell>
          <cell r="B18" t="str">
            <v>тыс.руб.</v>
          </cell>
          <cell r="C18" t="str">
            <v>1</v>
          </cell>
          <cell r="D18" t="str">
            <v>&lt;Учебное заведение&gt;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A20" t="str">
            <v>договор № ___ от ____</v>
          </cell>
          <cell r="B20" t="str">
            <v>тыс.руб.</v>
          </cell>
          <cell r="C20" t="str">
            <v>2</v>
          </cell>
          <cell r="D20" t="str">
            <v>&lt;Учебное заведение&gt;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&lt;Учебное заведение&gt;</v>
          </cell>
          <cell r="B22" t="str">
            <v>тыс.руб.</v>
          </cell>
          <cell r="C22" t="str">
            <v>1</v>
          </cell>
          <cell r="D22" t="str">
            <v>&lt;Учебное заведение&gt;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договор № ___ от ____</v>
          </cell>
          <cell r="B24" t="str">
            <v>тыс.руб.</v>
          </cell>
          <cell r="C24" t="str">
            <v>2</v>
          </cell>
          <cell r="D24" t="str">
            <v>&lt;Учебное заведение&gt;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&lt;Учебное заведение&gt;</v>
          </cell>
          <cell r="B26" t="str">
            <v>тыс.руб.</v>
          </cell>
          <cell r="C26" t="str">
            <v>1</v>
          </cell>
          <cell r="D26" t="str">
            <v>&lt;Учебное заведение&gt;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8">
          <cell r="A28" t="str">
            <v>договор № ___ от ____</v>
          </cell>
          <cell r="B28" t="str">
            <v>тыс.руб.</v>
          </cell>
          <cell r="C28" t="str">
            <v>2</v>
          </cell>
          <cell r="D28" t="str">
            <v>&lt;Учебное заведение&gt;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A30" t="str">
            <v>&lt;Учебное заведение&gt;</v>
          </cell>
          <cell r="B30" t="str">
            <v>тыс.руб.</v>
          </cell>
          <cell r="C30" t="str">
            <v>1</v>
          </cell>
          <cell r="D30" t="str">
            <v>&lt;Учебное заведение&gt;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2">
          <cell r="A32" t="str">
            <v>договор № ___ от ____</v>
          </cell>
          <cell r="B32" t="str">
            <v>тыс.руб.</v>
          </cell>
          <cell r="C32" t="str">
            <v>2</v>
          </cell>
          <cell r="D32" t="str">
            <v>&lt;Учебное заведение&gt;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4">
          <cell r="A34" t="str">
            <v>&lt;Учебное заведение&gt;</v>
          </cell>
          <cell r="B34" t="str">
            <v>тыс.руб.</v>
          </cell>
          <cell r="C34" t="str">
            <v>1</v>
          </cell>
          <cell r="D34" t="str">
            <v>&lt;Учебное заведение&gt;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A36" t="str">
            <v>договор № ___ от ____</v>
          </cell>
          <cell r="B36" t="str">
            <v>тыс.руб.</v>
          </cell>
          <cell r="C36" t="str">
            <v>2</v>
          </cell>
          <cell r="D36" t="str">
            <v>&lt;Учебное заведение&gt;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8">
          <cell r="A38" t="str">
            <v>&lt;Учебное заведение&gt;</v>
          </cell>
          <cell r="B38" t="str">
            <v>тыс.руб.</v>
          </cell>
          <cell r="C38" t="str">
            <v>1</v>
          </cell>
          <cell r="D38" t="str">
            <v>&lt;Учебное заведение&gt;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A40" t="str">
            <v>договор № ___ от ____</v>
          </cell>
          <cell r="B40" t="str">
            <v>тыс.руб.</v>
          </cell>
          <cell r="C40" t="str">
            <v>2</v>
          </cell>
          <cell r="D40" t="str">
            <v>&lt;Учебное заведение&gt;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4">
          <cell r="A54" t="str">
            <v>&lt;Учебное заведение&gt;</v>
          </cell>
          <cell r="B54" t="str">
            <v>тыс.руб.</v>
          </cell>
          <cell r="C54" t="str">
            <v>1</v>
          </cell>
          <cell r="D54" t="str">
            <v>&lt;Учебное заведение&gt;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6">
          <cell r="A56" t="str">
            <v>договор № ___ от ____</v>
          </cell>
          <cell r="B56" t="str">
            <v>тыс.руб.</v>
          </cell>
          <cell r="C56" t="str">
            <v>2</v>
          </cell>
          <cell r="D56" t="str">
            <v>&lt;Учебное заведение&gt;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8">
          <cell r="A58" t="str">
            <v>&lt;Учебное заведение&gt;</v>
          </cell>
          <cell r="B58" t="str">
            <v>тыс.руб.</v>
          </cell>
          <cell r="C58" t="str">
            <v>1</v>
          </cell>
          <cell r="D58" t="str">
            <v>&lt;Учебное заведение&gt;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60">
          <cell r="A60" t="str">
            <v>договор № ___ от ____</v>
          </cell>
          <cell r="B60" t="str">
            <v>тыс.руб.</v>
          </cell>
          <cell r="C60" t="str">
            <v>2</v>
          </cell>
          <cell r="D60" t="str">
            <v>&lt;Учебное заведение&gt;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6">
          <cell r="A66" t="str">
            <v>&lt;Учебное заведение&gt;</v>
          </cell>
          <cell r="B66" t="str">
            <v>тыс.руб.</v>
          </cell>
          <cell r="C66" t="str">
            <v>1</v>
          </cell>
          <cell r="D66" t="str">
            <v>&lt;Учебное заведение&gt;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8">
          <cell r="A68" t="str">
            <v>договор № ___ от ____</v>
          </cell>
          <cell r="B68" t="str">
            <v>тыс.руб.</v>
          </cell>
          <cell r="C68" t="str">
            <v>2</v>
          </cell>
          <cell r="D68" t="str">
            <v>&lt;Учебное заведение&gt;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</sheetData>
      <sheetData sheetId="21" refreshError="1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2" refreshError="1">
        <row r="6">
          <cell r="A6" t="str">
            <v>1.</v>
          </cell>
          <cell r="B6" t="str">
            <v>Количество командированных</v>
          </cell>
          <cell r="C6" t="str">
            <v>чел.</v>
          </cell>
          <cell r="N6">
            <v>0</v>
          </cell>
        </row>
        <row r="7">
          <cell r="A7" t="str">
            <v>2.</v>
          </cell>
          <cell r="B7" t="str">
            <v>Количество человеко-дней</v>
          </cell>
          <cell r="C7" t="str">
            <v>чел-дн.</v>
          </cell>
          <cell r="N7">
            <v>0</v>
          </cell>
        </row>
        <row r="8">
          <cell r="A8" t="str">
            <v>3.</v>
          </cell>
          <cell r="B8" t="str">
            <v>Оплата проезда к месту командировки</v>
          </cell>
          <cell r="C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B9" t="str">
            <v xml:space="preserve"> - стоимость проезда в 1 сторону</v>
          </cell>
          <cell r="C9" t="str">
            <v>руб.</v>
          </cell>
        </row>
        <row r="10">
          <cell r="A10" t="str">
            <v>4.</v>
          </cell>
          <cell r="B10" t="str">
            <v>Наем жилого помещения</v>
          </cell>
          <cell r="C10" t="str">
            <v>тыс.руб.</v>
          </cell>
          <cell r="N10">
            <v>0</v>
          </cell>
        </row>
        <row r="11">
          <cell r="B11" t="str">
            <v xml:space="preserve"> - стоимость 1 суток найма жилого помещения</v>
          </cell>
          <cell r="C11" t="str">
            <v>руб.</v>
          </cell>
        </row>
        <row r="12">
          <cell r="A12" t="str">
            <v>5.</v>
          </cell>
          <cell r="B12" t="str">
            <v>Суточные в пределах норм</v>
          </cell>
          <cell r="C12" t="str">
            <v>тыс.руб.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N12">
            <v>0</v>
          </cell>
        </row>
        <row r="13">
          <cell r="B13" t="str">
            <v xml:space="preserve"> - размер суточных</v>
          </cell>
          <cell r="C13" t="str">
            <v>руб.</v>
          </cell>
        </row>
        <row r="14">
          <cell r="A14" t="str">
            <v>6.</v>
          </cell>
          <cell r="B14" t="str">
            <v>Оформление виз, паспортов и т.п.</v>
          </cell>
          <cell r="C14" t="str">
            <v>тыс.руб.</v>
          </cell>
          <cell r="N14">
            <v>0</v>
          </cell>
        </row>
        <row r="15">
          <cell r="A15" t="str">
            <v>7.</v>
          </cell>
          <cell r="B15" t="str">
            <v>Прочие</v>
          </cell>
          <cell r="C15" t="str">
            <v>тыс.руб.</v>
          </cell>
          <cell r="N15">
            <v>0</v>
          </cell>
        </row>
        <row r="16">
          <cell r="A16" t="str">
            <v>8.</v>
          </cell>
          <cell r="B16" t="str">
            <v>Всего расходов</v>
          </cell>
          <cell r="C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8">
          <cell r="A18" t="str">
            <v>1.</v>
          </cell>
          <cell r="B18" t="str">
            <v>Количество командированных</v>
          </cell>
          <cell r="C18" t="str">
            <v>чел.</v>
          </cell>
          <cell r="N18">
            <v>0</v>
          </cell>
        </row>
        <row r="19">
          <cell r="A19" t="str">
            <v>2.</v>
          </cell>
          <cell r="B19" t="str">
            <v>Количество человеко-дней</v>
          </cell>
          <cell r="C19" t="str">
            <v>чел-дн.</v>
          </cell>
          <cell r="N19">
            <v>0</v>
          </cell>
        </row>
        <row r="20">
          <cell r="A20" t="str">
            <v>3.</v>
          </cell>
          <cell r="B20" t="str">
            <v>Оплата проезда к месту командировки</v>
          </cell>
          <cell r="C20" t="str">
            <v>тыс.руб.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N20">
            <v>0</v>
          </cell>
        </row>
        <row r="21">
          <cell r="B21" t="str">
            <v xml:space="preserve"> - стоимость проезда в 1 сторону</v>
          </cell>
          <cell r="C21" t="str">
            <v>руб.</v>
          </cell>
        </row>
        <row r="22">
          <cell r="A22" t="str">
            <v>4.</v>
          </cell>
          <cell r="B22" t="str">
            <v>Наем жилого помещения</v>
          </cell>
          <cell r="C22" t="str">
            <v>тыс.руб.</v>
          </cell>
          <cell r="N22">
            <v>0</v>
          </cell>
        </row>
        <row r="23">
          <cell r="B23" t="str">
            <v xml:space="preserve"> - стоимость 1 суток найма жилого помещения</v>
          </cell>
          <cell r="C23" t="str">
            <v>руб.</v>
          </cell>
        </row>
        <row r="24">
          <cell r="A24" t="str">
            <v>5.</v>
          </cell>
          <cell r="B24" t="str">
            <v>Суточные в пределах норм</v>
          </cell>
          <cell r="C24" t="str">
            <v>тыс.руб.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</row>
        <row r="25">
          <cell r="B25" t="str">
            <v xml:space="preserve"> - размер суточных</v>
          </cell>
          <cell r="C25" t="str">
            <v>руб.</v>
          </cell>
        </row>
        <row r="26">
          <cell r="A26" t="str">
            <v>6.</v>
          </cell>
          <cell r="B26" t="str">
            <v>Оформление виз, паспортов и т.п.</v>
          </cell>
          <cell r="C26" t="str">
            <v>тыс.руб.</v>
          </cell>
          <cell r="N26">
            <v>0</v>
          </cell>
        </row>
        <row r="27">
          <cell r="A27" t="str">
            <v>7.</v>
          </cell>
          <cell r="B27" t="str">
            <v>Прочие</v>
          </cell>
          <cell r="C27" t="str">
            <v>тыс.руб.</v>
          </cell>
          <cell r="N27">
            <v>0</v>
          </cell>
        </row>
        <row r="28">
          <cell r="A28" t="str">
            <v>8.</v>
          </cell>
          <cell r="B28" t="str">
            <v>Всего расходов</v>
          </cell>
          <cell r="C28" t="str">
            <v>тыс.руб.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</sheetData>
      <sheetData sheetId="2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8">
          <cell r="B8" t="str">
            <v>договор № ___ от ____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4">
          <cell r="B14" t="str">
            <v>договор № ___ от ____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B20" t="str">
            <v>договор № ___ от ____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B26" t="str">
            <v>договор № ___ от ____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B40" t="str">
            <v>договор № ___ от ____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24" refreshError="1">
        <row r="6">
          <cell r="A6" t="str">
            <v>&lt;Наименование работ 1&gt;</v>
          </cell>
          <cell r="B6" t="str">
            <v>тыс.руб.</v>
          </cell>
          <cell r="C6" t="str">
            <v>1</v>
          </cell>
          <cell r="D6" t="str">
            <v>&lt;Наименование работ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&lt;Наименование работ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&lt;Наименование работ 1&gt;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1">
          <cell r="A11" t="str">
            <v>&lt;Наименование работ 2&gt;</v>
          </cell>
          <cell r="B11" t="str">
            <v>тыс.руб.</v>
          </cell>
          <cell r="C11" t="str">
            <v>1</v>
          </cell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&lt;Наименование работ 2&gt;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&lt;Наименование работ 2&gt;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&lt;Наименование работ 3&gt;</v>
          </cell>
          <cell r="B16" t="str">
            <v>тыс.руб.</v>
          </cell>
          <cell r="C16" t="str">
            <v>1</v>
          </cell>
          <cell r="D16" t="str">
            <v>&lt;Наименование работ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&lt;Наименование работ 3&gt;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A20" t="str">
            <v>&lt;Наименование работ&gt;</v>
          </cell>
          <cell r="B20" t="str">
            <v>тыс.руб.</v>
          </cell>
          <cell r="C20" t="str">
            <v>1</v>
          </cell>
          <cell r="D20" t="str">
            <v>&lt;Наименование работ&gt;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&lt;Наименование работ&gt;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Прочие расходы на НИОКР</v>
          </cell>
          <cell r="B24" t="str">
            <v>тыс.руб.</v>
          </cell>
          <cell r="C24" t="str">
            <v>1</v>
          </cell>
          <cell r="D24" t="str">
            <v>Прочие расходы на НИОКР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договор № ___ от ____</v>
          </cell>
          <cell r="B26" t="str">
            <v>тыс.руб.</v>
          </cell>
          <cell r="C26" t="str">
            <v>2</v>
          </cell>
          <cell r="D26" t="str">
            <v>Прочие расходы на НИОКР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договор № ___ от ____</v>
          </cell>
          <cell r="B27" t="str">
            <v>тыс.руб.</v>
          </cell>
          <cell r="C27" t="str">
            <v>2</v>
          </cell>
          <cell r="D27" t="str">
            <v>Прочие расходы на НИОКР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25" refreshError="1">
        <row r="6"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8">
          <cell r="A8" t="str">
            <v>1.1</v>
          </cell>
          <cell r="B8" t="str">
            <v>договор № ___ от ____ (объект 1)</v>
          </cell>
          <cell r="C8" t="str">
            <v>1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B9" t="str">
            <v>арендная плата</v>
          </cell>
          <cell r="C9" t="str">
            <v>2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амортизация*</v>
          </cell>
          <cell r="C10" t="str">
            <v>3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1.2</v>
          </cell>
          <cell r="B11" t="str">
            <v>договор № ___ от ____ (объект 2)</v>
          </cell>
          <cell r="C11" t="str">
            <v>1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B12" t="str">
            <v>арендная плата</v>
          </cell>
          <cell r="C12" t="str">
            <v>2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B13" t="str">
            <v>амортизация*</v>
          </cell>
          <cell r="C13" t="str">
            <v>3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A14" t="str">
            <v>1.3</v>
          </cell>
          <cell r="B14" t="str">
            <v>договор № ___ от ____ (объект 3)</v>
          </cell>
          <cell r="C14" t="str">
            <v>1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арендная плата</v>
          </cell>
          <cell r="C15" t="str">
            <v>2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 t="str">
            <v>амортизация*</v>
          </cell>
          <cell r="C16" t="str">
            <v>3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1.4</v>
          </cell>
          <cell r="B17" t="str">
            <v>договор № ___ от ____ (объект 2)</v>
          </cell>
          <cell r="C17" t="str">
            <v>1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арендная плата</v>
          </cell>
          <cell r="C18" t="str">
            <v>2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B19" t="str">
            <v>амортизация*</v>
          </cell>
          <cell r="C19" t="str">
            <v>3</v>
          </cell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 t="str">
            <v>1.5</v>
          </cell>
          <cell r="B20" t="str">
            <v>договор № ___ от ____ (объект 2)</v>
          </cell>
          <cell r="C20" t="str">
            <v>1</v>
          </cell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 t="str">
            <v>арендная плата</v>
          </cell>
          <cell r="C21" t="str">
            <v>2</v>
          </cell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 t="str">
            <v>амортизация*</v>
          </cell>
          <cell r="C22" t="str">
            <v>3</v>
          </cell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1.6</v>
          </cell>
          <cell r="B23" t="str">
            <v>договор № ___ от ____ (объект 2)</v>
          </cell>
          <cell r="C23" t="str">
            <v>1</v>
          </cell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B24" t="str">
            <v>арендная плата</v>
          </cell>
          <cell r="C24" t="str">
            <v>2</v>
          </cell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B25" t="str">
            <v>амортизация*</v>
          </cell>
          <cell r="C25" t="str">
            <v>3</v>
          </cell>
          <cell r="D25" t="str">
            <v>договор № ___ от ____ (объект 2)</v>
          </cell>
          <cell r="E25" t="str">
            <v>Амортизация</v>
          </cell>
          <cell r="F25" t="str">
            <v>тыс.руб.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9">
          <cell r="A29" t="str">
            <v>2.1</v>
          </cell>
          <cell r="B29" t="str">
            <v>договор № ___ от ____ (объект 1)</v>
          </cell>
          <cell r="C29" t="str">
            <v>1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>арендная плата</v>
          </cell>
          <cell r="C30" t="str">
            <v>2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амортизация*</v>
          </cell>
          <cell r="C31" t="str">
            <v>3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 t="str">
            <v>2.2</v>
          </cell>
          <cell r="B32" t="str">
            <v>договор № ___ от ____ (объект 2)</v>
          </cell>
          <cell r="C32" t="str">
            <v>1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арендная плата</v>
          </cell>
          <cell r="C33" t="str">
            <v>2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>амортизация*</v>
          </cell>
          <cell r="C34" t="str">
            <v>3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2.3</v>
          </cell>
          <cell r="B35" t="str">
            <v>договор № ___ от ____ (объект 3)</v>
          </cell>
          <cell r="C35" t="str">
            <v>1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>арендная плата</v>
          </cell>
          <cell r="C36" t="str">
            <v>2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 t="str">
            <v>амортизация*</v>
          </cell>
          <cell r="C37" t="str">
            <v>3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A38" t="str">
            <v>2.4</v>
          </cell>
          <cell r="B38" t="str">
            <v>договор № ___ от ____ (объект 2)</v>
          </cell>
          <cell r="C38" t="str">
            <v>1</v>
          </cell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арендная плата</v>
          </cell>
          <cell r="C39" t="str">
            <v>2</v>
          </cell>
          <cell r="D39" t="str">
            <v>договор № ___ от ____ (объект 2)</v>
          </cell>
          <cell r="E39" t="str">
            <v>Арендная плата</v>
          </cell>
          <cell r="F39" t="str">
            <v>тыс.руб.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амортизация*</v>
          </cell>
          <cell r="C40" t="str">
            <v>3</v>
          </cell>
          <cell r="D40" t="str">
            <v>договор № ___ от ____ (объект 2)</v>
          </cell>
          <cell r="E40" t="str">
            <v>Амортизация</v>
          </cell>
          <cell r="F40" t="str">
            <v>тыс.руб.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</sheetData>
      <sheetData sheetId="26" refreshError="1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</sheetData>
      <sheetData sheetId="27" refreshError="1">
        <row r="6">
          <cell r="A6" t="str">
            <v>&lt;Статья затрат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&lt;Статья затрат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&lt;Статья затрат 1&gt;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&lt;Статья затрат 2&gt;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&lt;Статья затрат 2&gt;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&lt;Статья затрат&gt;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Иные прочие расходы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договор № ___ от ____</v>
          </cell>
          <cell r="B23" t="str">
            <v>тыс.руб.</v>
          </cell>
          <cell r="C23" t="str">
            <v>2</v>
          </cell>
          <cell r="D23" t="str">
            <v>Иные прочие расходы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</sheetData>
      <sheetData sheetId="28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8">
          <cell r="B8" t="str">
            <v>договор № ___ от ____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B12" t="str">
            <v>договор № ___ от ____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B13" t="str">
            <v>договор № ___ от ____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договор № ___ от ____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договор № ___ от ____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B36" t="str">
            <v>договор № ___ от ____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</sheetData>
      <sheetData sheetId="30" refreshError="1">
        <row r="5">
          <cell r="E5" t="str">
            <v>Сумма кредита</v>
          </cell>
          <cell r="J5" t="str">
            <v>величина процентов</v>
          </cell>
        </row>
        <row r="6">
          <cell r="J6">
            <v>0</v>
          </cell>
        </row>
        <row r="7">
          <cell r="J7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H21">
            <v>0</v>
          </cell>
          <cell r="J21">
            <v>0</v>
          </cell>
        </row>
        <row r="23">
          <cell r="E23">
            <v>0</v>
          </cell>
          <cell r="H23">
            <v>0</v>
          </cell>
          <cell r="I23">
            <v>0</v>
          </cell>
          <cell r="J23">
            <v>0</v>
          </cell>
        </row>
        <row r="26">
          <cell r="J26" t="str">
            <v>тыс. руб.</v>
          </cell>
        </row>
        <row r="27">
          <cell r="E27" t="str">
            <v>Сумма кредита</v>
          </cell>
          <cell r="J27" t="str">
            <v>величина процентов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H42">
            <v>0</v>
          </cell>
          <cell r="J42">
            <v>0</v>
          </cell>
        </row>
        <row r="44">
          <cell r="E44">
            <v>0</v>
          </cell>
          <cell r="H44">
            <v>0</v>
          </cell>
          <cell r="I44">
            <v>0</v>
          </cell>
          <cell r="J44">
            <v>0</v>
          </cell>
        </row>
      </sheetData>
      <sheetData sheetId="31" refreshError="1">
        <row r="7">
          <cell r="A7" t="str">
            <v>1.</v>
          </cell>
          <cell r="B7" t="str">
            <v>&lt;Статья расходов 1&gt;</v>
          </cell>
          <cell r="C7" t="str">
            <v>1</v>
          </cell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9">
          <cell r="B9" t="str">
            <v>договор № ___ от ____</v>
          </cell>
          <cell r="C9" t="str">
            <v>1.1</v>
          </cell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договор № ___ от ____</v>
          </cell>
          <cell r="C10" t="str">
            <v>1.1</v>
          </cell>
          <cell r="D10" t="str">
            <v>&lt;Статья расходов 1&gt;</v>
          </cell>
          <cell r="E10" t="str">
            <v>договор № ___ от ____</v>
          </cell>
          <cell r="F10" t="str">
            <v xml:space="preserve">тыс. руб. 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2">
          <cell r="A12" t="str">
            <v xml:space="preserve"> - </v>
          </cell>
          <cell r="B12" t="str">
            <v>&lt;Статья расходов 2&gt;</v>
          </cell>
          <cell r="C12" t="str">
            <v>1</v>
          </cell>
          <cell r="D12" t="str">
            <v>&lt;Статья расходов 2&gt;</v>
          </cell>
          <cell r="F12" t="str">
            <v xml:space="preserve">тыс. руб. 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4">
          <cell r="B14" t="str">
            <v>договор № ___ от ____</v>
          </cell>
          <cell r="C14" t="str">
            <v>1.1</v>
          </cell>
          <cell r="D14" t="str">
            <v>&lt;Статья расходов 2&gt;</v>
          </cell>
          <cell r="E14" t="str">
            <v>договор № ___ от ____</v>
          </cell>
          <cell r="F14" t="str">
            <v xml:space="preserve">тыс. руб. 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договор № ___ от ____</v>
          </cell>
          <cell r="C15" t="str">
            <v>1.1</v>
          </cell>
          <cell r="D15" t="str">
            <v>&lt;Статья расходов 2&gt;</v>
          </cell>
          <cell r="E15" t="str">
            <v>договор № ___ от ____</v>
          </cell>
          <cell r="F15" t="str">
            <v xml:space="preserve">тыс. руб. 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7">
          <cell r="A17" t="str">
            <v xml:space="preserve"> - </v>
          </cell>
          <cell r="B17" t="str">
            <v>&lt;Статья расходов 3&gt;</v>
          </cell>
          <cell r="C17" t="str">
            <v>1</v>
          </cell>
          <cell r="D17" t="str">
            <v>&lt;Статья расходов 3&gt;</v>
          </cell>
          <cell r="F17" t="str">
            <v xml:space="preserve">тыс. руб. 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9">
          <cell r="B19" t="str">
            <v>договор № ___ от ____</v>
          </cell>
          <cell r="C19" t="str">
            <v>1.1</v>
          </cell>
          <cell r="D19" t="str">
            <v>&lt;Статья расходов 3&gt;</v>
          </cell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 t="str">
            <v>договор № ___ от ____</v>
          </cell>
          <cell r="C20" t="str">
            <v>1.1</v>
          </cell>
          <cell r="D20" t="str">
            <v>&lt;Статья расходов 3&gt;</v>
          </cell>
          <cell r="E20" t="str">
            <v>договор № ___ от ____</v>
          </cell>
          <cell r="F20" t="str">
            <v xml:space="preserve">тыс. руб. 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2">
          <cell r="A22" t="str">
            <v xml:space="preserve"> - </v>
          </cell>
          <cell r="B22" t="str">
            <v>&lt;Статья расходов&gt;</v>
          </cell>
          <cell r="C22" t="str">
            <v>1</v>
          </cell>
          <cell r="D22" t="str">
            <v>&lt;Статья расходов&gt;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4">
          <cell r="B24" t="str">
            <v>договор № ___ от ____</v>
          </cell>
          <cell r="C24" t="str">
            <v>1.1</v>
          </cell>
          <cell r="D24" t="str">
            <v>&lt;Статья расходов&gt;</v>
          </cell>
          <cell r="E24" t="str">
            <v>договор № ___ от ____</v>
          </cell>
          <cell r="F24" t="str">
            <v xml:space="preserve">тыс. руб. 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6">
          <cell r="B26" t="str">
            <v>Выкуп земельных площадей</v>
          </cell>
          <cell r="C26" t="str">
            <v>1</v>
          </cell>
          <cell r="D26" t="str">
            <v>Выкуп земельных площадей</v>
          </cell>
          <cell r="F26" t="str">
            <v>тыс.руб.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B29" t="str">
            <v>договор № ___ от ____</v>
          </cell>
          <cell r="C29" t="str">
            <v>1.1</v>
          </cell>
          <cell r="D29" t="str">
            <v>Выкуп земельных площадей</v>
          </cell>
          <cell r="E29" t="str">
            <v>договор № ___ от ____</v>
          </cell>
          <cell r="F29" t="str">
            <v>тыс.руб.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 xml:space="preserve"> - площадь</v>
          </cell>
          <cell r="C30" t="str">
            <v>1.2</v>
          </cell>
          <cell r="D30" t="str">
            <v>Выкуп земельных площадей</v>
          </cell>
          <cell r="E30" t="str">
            <v>договор № ___ от ____</v>
          </cell>
          <cell r="F30" t="str">
            <v>га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договор № ___ от ____</v>
          </cell>
          <cell r="C31" t="str">
            <v>1.1</v>
          </cell>
          <cell r="D31" t="str">
            <v>Выкуп земельных площадей</v>
          </cell>
          <cell r="E31" t="str">
            <v>договор № ___ от ____</v>
          </cell>
          <cell r="F31" t="str">
            <v>тыс.руб.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 t="str">
            <v xml:space="preserve"> - площадь</v>
          </cell>
          <cell r="C32" t="str">
            <v>1.2</v>
          </cell>
          <cell r="D32" t="str">
            <v>Выкуп земельных площадей</v>
          </cell>
          <cell r="E32" t="str">
            <v>договор № ___ от ____</v>
          </cell>
          <cell r="F32" t="str">
            <v>га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договор № ___ от ____</v>
          </cell>
          <cell r="C33" t="str">
            <v>1.1</v>
          </cell>
          <cell r="D33" t="str">
            <v>Выкуп земельных площадей</v>
          </cell>
          <cell r="E33" t="str">
            <v>договор № ___ от ____</v>
          </cell>
          <cell r="F33" t="str">
            <v>тыс.руб.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 xml:space="preserve"> - площадь</v>
          </cell>
          <cell r="C34" t="str">
            <v>1.2</v>
          </cell>
          <cell r="D34" t="str">
            <v>Выкуп земельных площадей</v>
          </cell>
          <cell r="E34" t="str">
            <v>договор № ___ от ____</v>
          </cell>
          <cell r="F34" t="str">
            <v>га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6">
          <cell r="B36" t="str">
            <v>Прочие</v>
          </cell>
          <cell r="C36" t="str">
            <v>1</v>
          </cell>
          <cell r="D36" t="str">
            <v>Прочие расходы на капитальные вложения</v>
          </cell>
          <cell r="F36" t="str">
            <v xml:space="preserve">тыс. руб. 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8">
          <cell r="B38" t="str">
            <v>договор № ___ от ____</v>
          </cell>
          <cell r="C38" t="str">
            <v>1.1</v>
          </cell>
          <cell r="D38" t="str">
            <v>Прочие расходы на капитальные вложения</v>
          </cell>
          <cell r="E38" t="str">
            <v>договор № ___ от ____</v>
          </cell>
          <cell r="F38" t="str">
            <v xml:space="preserve">тыс. руб. 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договор № ___ от ____</v>
          </cell>
          <cell r="C39" t="str">
            <v>1.1</v>
          </cell>
          <cell r="D39" t="str">
            <v>Прочие расходы на капитальные вложения</v>
          </cell>
          <cell r="E39" t="str">
            <v>договор № ___ от ____</v>
          </cell>
          <cell r="F39" t="str">
            <v xml:space="preserve">тыс. руб. 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договор № ___ от ____</v>
          </cell>
          <cell r="C40" t="str">
            <v>1.1</v>
          </cell>
          <cell r="D40" t="str">
            <v>Прочие расходы на капитальные вложения</v>
          </cell>
          <cell r="E40" t="str">
            <v>договор № ___ от ____</v>
          </cell>
          <cell r="F40" t="str">
            <v xml:space="preserve">тыс. руб. 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L45">
            <v>0</v>
          </cell>
          <cell r="M45">
            <v>0</v>
          </cell>
        </row>
        <row r="46">
          <cell r="L46">
            <v>0</v>
          </cell>
          <cell r="M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L48">
            <v>0</v>
          </cell>
          <cell r="M48">
            <v>0</v>
          </cell>
        </row>
        <row r="49">
          <cell r="L49">
            <v>0</v>
          </cell>
          <cell r="M49">
            <v>0</v>
          </cell>
        </row>
        <row r="50">
          <cell r="L50">
            <v>0</v>
          </cell>
          <cell r="M50">
            <v>0</v>
          </cell>
        </row>
        <row r="51">
          <cell r="L51">
            <v>0</v>
          </cell>
          <cell r="M51">
            <v>0</v>
          </cell>
        </row>
      </sheetData>
      <sheetData sheetId="3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33" refreshError="1">
        <row r="6"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34" refreshError="1"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</sheetData>
      <sheetData sheetId="35" refreshError="1"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1"/>
      <sheetName val="2006"/>
      <sheetName val="2007 (Min)"/>
      <sheetName val="2007 (Max)"/>
      <sheetName val="Индексы"/>
      <sheetName val="Регионы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2008 -2010"/>
      <sheetName val="Производство электроэнергии"/>
      <sheetName val="Language"/>
      <sheetName val="Calculator"/>
    </sheetNames>
    <sheetDataSet>
      <sheetData sheetId="0"/>
      <sheetData sheetId="1"/>
      <sheetData sheetId="2"/>
      <sheetData sheetId="3"/>
      <sheetData sheetId="4" refreshError="1">
        <row r="4">
          <cell r="F4" t="str">
            <v>Итого по сбытовым компаниям</v>
          </cell>
        </row>
        <row r="11">
          <cell r="G11">
            <v>0</v>
          </cell>
        </row>
        <row r="17">
          <cell r="G17">
            <v>140.30000000000001</v>
          </cell>
          <cell r="K17">
            <v>10332</v>
          </cell>
        </row>
        <row r="18">
          <cell r="G18">
            <v>66544.600000000006</v>
          </cell>
          <cell r="K18">
            <v>318113.59999999998</v>
          </cell>
        </row>
        <row r="19">
          <cell r="G19">
            <v>17301.599999999999</v>
          </cell>
          <cell r="K19">
            <v>73802.399999999994</v>
          </cell>
        </row>
        <row r="20">
          <cell r="G20">
            <v>2800</v>
          </cell>
          <cell r="K20">
            <v>95231</v>
          </cell>
        </row>
        <row r="21">
          <cell r="G21">
            <v>1000400</v>
          </cell>
        </row>
        <row r="25">
          <cell r="G25">
            <v>287293.41100000002</v>
          </cell>
          <cell r="K25">
            <v>0</v>
          </cell>
        </row>
        <row r="27">
          <cell r="G27">
            <v>0</v>
          </cell>
          <cell r="K27">
            <v>501100</v>
          </cell>
        </row>
        <row r="30">
          <cell r="G30">
            <v>6470.5829999999996</v>
          </cell>
          <cell r="K30">
            <v>0</v>
          </cell>
        </row>
        <row r="31">
          <cell r="G31">
            <v>37267</v>
          </cell>
          <cell r="K31">
            <v>335953</v>
          </cell>
        </row>
        <row r="34">
          <cell r="G34">
            <v>0</v>
          </cell>
          <cell r="K34">
            <v>0</v>
          </cell>
        </row>
        <row r="35">
          <cell r="G35">
            <v>0</v>
          </cell>
          <cell r="K35">
            <v>260001.8</v>
          </cell>
        </row>
        <row r="38">
          <cell r="G38">
            <v>0</v>
          </cell>
          <cell r="K38">
            <v>50000</v>
          </cell>
        </row>
        <row r="40">
          <cell r="G40">
            <v>0</v>
          </cell>
          <cell r="K40">
            <v>50000</v>
          </cell>
        </row>
        <row r="41">
          <cell r="G41">
            <v>62241.2</v>
          </cell>
          <cell r="K41">
            <v>69639.8</v>
          </cell>
        </row>
        <row r="42">
          <cell r="G42">
            <v>7406</v>
          </cell>
          <cell r="K42">
            <v>53930</v>
          </cell>
        </row>
        <row r="44">
          <cell r="G44">
            <v>0</v>
          </cell>
        </row>
        <row r="47">
          <cell r="G47">
            <v>5646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2006"/>
      <sheetName val="9"/>
      <sheetName val="перекрестка"/>
      <sheetName val="18.2"/>
      <sheetName val="21.3"/>
      <sheetName val="2.3"/>
      <sheetName val="P2.1"/>
      <sheetName val="Заголовок"/>
      <sheetName val="P2.2"/>
      <sheetName val="Справочники"/>
      <sheetName val="P2.1 усл. единицы"/>
      <sheetName val="Расчет НВВ РСК по RAB"/>
      <sheetName val="База"/>
      <sheetName val="Лист2"/>
      <sheetName val="Контроль"/>
      <sheetName val="к2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8"/>
      <sheetName val="Лист1"/>
      <sheetName val="Pr_f-1"/>
      <sheetName val="Лист2"/>
      <sheetName val="Лист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Disсlaimer"/>
      <sheetName val="Control Panel"/>
      <sheetName val="InputTI"/>
      <sheetName val="InputTD"/>
      <sheetName val="Sales_RUS"/>
      <sheetName val="Sales_EX"/>
      <sheetName val="Operations"/>
      <sheetName val="Financing"/>
      <sheetName val="CAPEX"/>
      <sheetName val="Investments"/>
      <sheetName val="WC"/>
      <sheetName val="P&amp;L"/>
      <sheetName val="P&amp;L (RUR)"/>
      <sheetName val="Value"/>
      <sheetName val="Market_Approach"/>
      <sheetName val="Sensivity"/>
      <sheetName val="Real growth"/>
      <sheetName val="RatiosTime"/>
      <sheetName val="RatiosSales"/>
      <sheetName val="RatioSegment"/>
      <sheetName val="FinForecast"/>
      <sheetName val="2008 -2010"/>
      <sheetName val="Регионы"/>
      <sheetName val="2006"/>
      <sheetName val="6 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InputTI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атко_В.Новгород"/>
      <sheetName val="затраты "/>
      <sheetName val="В Новгород утверждено 2014"/>
      <sheetName val="2 зона"/>
      <sheetName val="В.Новгород"/>
      <sheetName val="правка"/>
      <sheetName val="В.Новгород_к совещанию"/>
    </sheetNames>
    <definedNames>
      <definedName name="qwerty"/>
      <definedName name="qwerty1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Update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>
        <row r="15">
          <cell r="B15">
            <v>2006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42">
          <cell r="B42" t="str">
            <v>Выберите название региона из списка</v>
          </cell>
          <cell r="I42" t="str">
            <v>Новое строительство и расширение</v>
          </cell>
        </row>
        <row r="43">
          <cell r="B43" t="str">
            <v>Алтайский край</v>
          </cell>
          <cell r="I43" t="str">
            <v>Техническое перевооружение и реконструкция</v>
          </cell>
        </row>
        <row r="44">
          <cell r="B44" t="str">
            <v>Амурская область</v>
          </cell>
          <cell r="I44" t="str">
            <v>Приобретение объектов основных средств</v>
          </cell>
        </row>
        <row r="45">
          <cell r="B45" t="str">
            <v>Архангельская область</v>
          </cell>
          <cell r="P45">
            <v>2003</v>
          </cell>
        </row>
        <row r="46">
          <cell r="B46" t="str">
            <v>Астраханская область</v>
          </cell>
          <cell r="P46">
            <v>2004</v>
          </cell>
        </row>
        <row r="47">
          <cell r="B47" t="str">
            <v>Белгородская область</v>
          </cell>
          <cell r="P47">
            <v>2005</v>
          </cell>
        </row>
        <row r="48">
          <cell r="B48" t="str">
            <v>Брянская область</v>
          </cell>
          <cell r="P48">
            <v>2006</v>
          </cell>
        </row>
        <row r="49">
          <cell r="B49" t="str">
            <v>Владимирская область</v>
          </cell>
          <cell r="P49">
            <v>2007</v>
          </cell>
        </row>
        <row r="50">
          <cell r="B50" t="str">
            <v>Волгоградская область</v>
          </cell>
          <cell r="P50">
            <v>2008</v>
          </cell>
        </row>
        <row r="51">
          <cell r="B51" t="str">
            <v>Вологодская область</v>
          </cell>
          <cell r="P51">
            <v>2009</v>
          </cell>
        </row>
        <row r="52">
          <cell r="B52" t="str">
            <v>Воронежская область</v>
          </cell>
          <cell r="P52">
            <v>2010</v>
          </cell>
        </row>
        <row r="53">
          <cell r="B53" t="str">
            <v>г. Москва</v>
          </cell>
        </row>
        <row r="54">
          <cell r="B54" t="str">
            <v>г.Байконур</v>
          </cell>
        </row>
        <row r="55">
          <cell r="B55" t="str">
            <v>г.Санкт-Петербург</v>
          </cell>
        </row>
        <row r="56">
          <cell r="B56" t="str">
            <v>Еврейская автономная область</v>
          </cell>
        </row>
        <row r="57">
          <cell r="B57" t="str">
            <v>Забайкальский край</v>
          </cell>
        </row>
        <row r="58">
          <cell r="B58" t="str">
            <v>Ивановская область</v>
          </cell>
        </row>
        <row r="59">
          <cell r="B59" t="str">
            <v>Иркутская область</v>
          </cell>
        </row>
        <row r="60">
          <cell r="B60" t="str">
            <v>Кабардино-Балкарская республика</v>
          </cell>
        </row>
        <row r="61">
          <cell r="B61" t="str">
            <v>Калининградская область</v>
          </cell>
        </row>
        <row r="62">
          <cell r="B62" t="str">
            <v>Калужская область</v>
          </cell>
        </row>
        <row r="63">
          <cell r="B63" t="str">
            <v>Камчатский край</v>
          </cell>
        </row>
        <row r="64">
          <cell r="B64" t="str">
            <v>Карачаево-Черкесская республика</v>
          </cell>
        </row>
        <row r="65">
          <cell r="B65" t="str">
            <v>Кемеровская область</v>
          </cell>
        </row>
        <row r="66">
          <cell r="B66" t="str">
            <v>Кировская область</v>
          </cell>
        </row>
        <row r="67">
          <cell r="B67" t="str">
            <v>Костромская область</v>
          </cell>
        </row>
        <row r="68">
          <cell r="B68" t="str">
            <v>Краснодарский край</v>
          </cell>
        </row>
        <row r="69">
          <cell r="B69" t="str">
            <v>Красноярский край</v>
          </cell>
        </row>
        <row r="70">
          <cell r="B70" t="str">
            <v>Курганская область</v>
          </cell>
        </row>
        <row r="71">
          <cell r="B71" t="str">
            <v>Курская область</v>
          </cell>
        </row>
        <row r="72">
          <cell r="B72" t="str">
            <v>Ленинградская область</v>
          </cell>
        </row>
        <row r="73">
          <cell r="B73" t="str">
            <v>Липецкая область</v>
          </cell>
        </row>
        <row r="74">
          <cell r="B74" t="str">
            <v>Магаданская область</v>
          </cell>
        </row>
        <row r="75">
          <cell r="B75" t="str">
            <v>Московская область</v>
          </cell>
        </row>
        <row r="76">
          <cell r="B76" t="str">
            <v>Мурманская область</v>
          </cell>
        </row>
        <row r="77">
          <cell r="B77" t="str">
            <v>Ненецкий автономный округ</v>
          </cell>
        </row>
        <row r="78">
          <cell r="B78" t="str">
            <v>Нижегородская область</v>
          </cell>
        </row>
        <row r="79">
          <cell r="B79" t="str">
            <v>Новгородская область</v>
          </cell>
        </row>
        <row r="80">
          <cell r="B80" t="str">
            <v>Новосибирская область</v>
          </cell>
        </row>
        <row r="81">
          <cell r="B81" t="str">
            <v>Омская область</v>
          </cell>
        </row>
        <row r="82">
          <cell r="B82" t="str">
            <v>Оренбургская область</v>
          </cell>
        </row>
        <row r="83">
          <cell r="B83" t="str">
            <v>Орловская область</v>
          </cell>
        </row>
        <row r="84">
          <cell r="B84" t="str">
            <v>Пензенская область</v>
          </cell>
        </row>
        <row r="85">
          <cell r="B85" t="str">
            <v>Пермский край</v>
          </cell>
        </row>
        <row r="86">
          <cell r="B86" t="str">
            <v>Приморский край</v>
          </cell>
        </row>
        <row r="87">
          <cell r="B87" t="str">
            <v>Псковская область</v>
          </cell>
        </row>
        <row r="88">
          <cell r="B88" t="str">
            <v>Республика Адыгея</v>
          </cell>
        </row>
        <row r="89">
          <cell r="B89" t="str">
            <v>Республика Алтай</v>
          </cell>
        </row>
        <row r="90">
          <cell r="B90" t="str">
            <v>Республика Башкортостан</v>
          </cell>
        </row>
        <row r="91">
          <cell r="B91" t="str">
            <v>Республика Бурятия</v>
          </cell>
        </row>
        <row r="92">
          <cell r="B92" t="str">
            <v>Республика Дагестан</v>
          </cell>
        </row>
        <row r="93">
          <cell r="B93" t="str">
            <v>Республика Ингушетия</v>
          </cell>
        </row>
        <row r="94">
          <cell r="B94" t="str">
            <v>Республика Калмыкия</v>
          </cell>
        </row>
        <row r="95">
          <cell r="B95" t="str">
            <v>Республика Карелия</v>
          </cell>
        </row>
        <row r="96">
          <cell r="B96" t="str">
            <v>Республика Коми</v>
          </cell>
        </row>
        <row r="97">
          <cell r="B97" t="str">
            <v>Республика Марий Эл</v>
          </cell>
        </row>
        <row r="98">
          <cell r="B98" t="str">
            <v>Республика Мордовия</v>
          </cell>
        </row>
        <row r="99">
          <cell r="B99" t="str">
            <v>Республика Саха (Якутия)</v>
          </cell>
        </row>
        <row r="100">
          <cell r="B100" t="str">
            <v>Республика Северная Осетия-Алания</v>
          </cell>
        </row>
        <row r="101">
          <cell r="B101" t="str">
            <v>Республика Татарстан</v>
          </cell>
        </row>
        <row r="102">
          <cell r="B102" t="str">
            <v>Республика Тыва</v>
          </cell>
        </row>
        <row r="103">
          <cell r="B103" t="str">
            <v>Республика Хакасия</v>
          </cell>
        </row>
        <row r="104">
          <cell r="B104" t="str">
            <v>Ростовская область</v>
          </cell>
        </row>
        <row r="105">
          <cell r="B105" t="str">
            <v>Рязанская область</v>
          </cell>
        </row>
        <row r="106">
          <cell r="B106" t="str">
            <v>Самарская область</v>
          </cell>
        </row>
        <row r="107">
          <cell r="B107" t="str">
            <v>Саратовская область</v>
          </cell>
        </row>
        <row r="108">
          <cell r="B108" t="str">
            <v>Сахалинская область</v>
          </cell>
        </row>
        <row r="109">
          <cell r="B109" t="str">
            <v>Свердловская область</v>
          </cell>
        </row>
        <row r="110">
          <cell r="B110" t="str">
            <v>Смоленская область</v>
          </cell>
        </row>
        <row r="111">
          <cell r="B111" t="str">
            <v>Ставропольский край</v>
          </cell>
        </row>
        <row r="112">
          <cell r="B112" t="str">
            <v>Тамбовская область</v>
          </cell>
        </row>
        <row r="113">
          <cell r="B113" t="str">
            <v>Тверская область</v>
          </cell>
        </row>
        <row r="114">
          <cell r="B114" t="str">
            <v>Томская область</v>
          </cell>
        </row>
        <row r="115">
          <cell r="B115" t="str">
            <v>Тульская область</v>
          </cell>
        </row>
        <row r="116">
          <cell r="B116" t="str">
            <v>Тюменская область</v>
          </cell>
        </row>
        <row r="117">
          <cell r="B117" t="str">
            <v>Удмуртская республика</v>
          </cell>
        </row>
        <row r="118">
          <cell r="B118" t="str">
            <v>Ульяновская область</v>
          </cell>
        </row>
        <row r="119">
          <cell r="B119" t="str">
            <v>Хабаровский край</v>
          </cell>
        </row>
        <row r="120">
          <cell r="B120" t="str">
            <v>Ханты-Мансийский автономный округ</v>
          </cell>
        </row>
        <row r="121">
          <cell r="B121" t="str">
            <v>Челябинская область</v>
          </cell>
        </row>
        <row r="122">
          <cell r="B122" t="str">
            <v>Чеченская республика</v>
          </cell>
        </row>
        <row r="123">
          <cell r="B123" t="str">
            <v>Чувашская республика</v>
          </cell>
        </row>
        <row r="124">
          <cell r="B124" t="str">
            <v>Чукотский автономный округ</v>
          </cell>
        </row>
        <row r="125">
          <cell r="B125" t="str">
            <v>Ямало-Ненецкий автономный округ</v>
          </cell>
        </row>
        <row r="126">
          <cell r="B126" t="str">
            <v>Ярославская область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Справочник ГТП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Год"/>
      <sheetName val="Ф9"/>
      <sheetName val="Ф10"/>
      <sheetName val="Ф9.1"/>
      <sheetName val="Комментарии"/>
      <sheetName val="Проверка"/>
      <sheetName val="Лист1"/>
      <sheetName val="TEHSHEET"/>
      <sheetName val="AllSheetsInThisWorkbook"/>
      <sheetName val="REESTR_ORG"/>
      <sheetName val="REESTR_FILTERED"/>
      <sheetName val="REESTR_MO"/>
      <sheetName val="modfrmReestr"/>
      <sheetName val="modCommandButton"/>
      <sheetName val="modReestr"/>
      <sheetName val="modProv"/>
      <sheetName val="modChange"/>
      <sheetName val="Регионы"/>
      <sheetName val="InputTI"/>
      <sheetName val="2006"/>
    </sheetNames>
    <sheetDataSet>
      <sheetData sheetId="0"/>
      <sheetData sheetId="1"/>
      <sheetData sheetId="2">
        <row r="8">
          <cell r="F8" t="str">
            <v>Республика Карелия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Лист1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Расчет тарифов"/>
      <sheetName val="для ИАО"/>
      <sheetName val="нерег"/>
      <sheetName val="сбыт"/>
      <sheetName val="П1.23 (3)"/>
      <sheetName val="Потери"/>
      <sheetName val="ЧЧИ этот"/>
      <sheetName val="ЧЧИ"/>
      <sheetName val="Выручка"/>
      <sheetName val="Выручка (2)"/>
      <sheetName val="Выручка (3)"/>
      <sheetName val="Зонные  (2)"/>
      <sheetName val="СВОД (2) для срукт"/>
      <sheetName val="прил 1"/>
      <sheetName val="прил 2"/>
      <sheetName val="тар09"/>
      <sheetName val="П1.23"/>
      <sheetName val="П1.23 (2)"/>
      <sheetName val="абон.пл. "/>
      <sheetName val="расчет ср. тар. "/>
      <sheetName val="TEHSHEET"/>
      <sheetName val="_x0000__x0008__x0000__x0015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6">
          <cell r="C6" t="str">
            <v>Введите название региона</v>
          </cell>
          <cell r="K6" t="str">
            <v>Предложение эксперта</v>
          </cell>
        </row>
      </sheetData>
      <sheetData sheetId="3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Базовые потребители"/>
      <sheetName val="Бюджетные потребители"/>
      <sheetName val="Прочие потребители"/>
      <sheetName val="Население"/>
      <sheetName val="Тепло комбинир.выраб."/>
      <sheetName val="Среднеотпускной тариф"/>
      <sheetName val="TEHSHEET"/>
      <sheetName val="Списки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Индексы"/>
      <sheetName val="0.3"/>
      <sheetName val="0.1"/>
      <sheetName val="0.1ЭЭ"/>
      <sheetName val="0.1ГМ"/>
      <sheetName val="1"/>
      <sheetName val="2"/>
      <sheetName val="2.1"/>
      <sheetName val="2.2"/>
      <sheetName val="2.3"/>
      <sheetName val="4"/>
      <sheetName val="РчСтЭЭ"/>
      <sheetName val="РчСтЭЭ_УП"/>
      <sheetName val="РчСтЭЭ_Ф"/>
      <sheetName val="РчСтГМ"/>
      <sheetName val="РчСтГМ_УП"/>
      <sheetName val="РчСтГМ_Ф"/>
      <sheetName val="ИП"/>
      <sheetName val="Ист-ики финанс-я"/>
      <sheetName val="Расчет прибыли"/>
      <sheetName val="TEHSHEET"/>
      <sheetName val="Топливо2009"/>
      <sheetName val="2009"/>
      <sheetName val="2008 -2010"/>
      <sheetName val="Регионы"/>
      <sheetName val="2006"/>
    </sheetNames>
    <sheetDataSet>
      <sheetData sheetId="0"/>
      <sheetData sheetId="1"/>
      <sheetData sheetId="2" refreshError="1">
        <row r="12">
          <cell r="H12" t="str">
            <v>газ коксовый</v>
          </cell>
        </row>
        <row r="13">
          <cell r="H13" t="str">
            <v>прочее</v>
          </cell>
        </row>
        <row r="14">
          <cell r="H14" t="str">
            <v>дистиллят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  <sheetName val="other expenses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  <sheetName val="1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Инвестиции"/>
      <sheetName val="16"/>
      <sheetName val="17"/>
      <sheetName val="17.1"/>
      <sheetName val="24"/>
      <sheetName val="25"/>
      <sheetName val="P2.1"/>
      <sheetName val="P2.2"/>
      <sheetName val="ПС"/>
      <sheetName val="Ф-1 (для АО-энерго)"/>
      <sheetName val="Ф-2 (для АО-энерго)"/>
      <sheetName val="Расчет тарифов"/>
      <sheetName val="покупка"/>
      <sheetName val="НВВ"/>
      <sheetName val="Откл"/>
      <sheetName val="2008"/>
      <sheetName val="ставка на потери"/>
      <sheetName val="TEHSHEET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regs"/>
      <sheetName val="Регионы"/>
      <sheetName val="Лист1"/>
      <sheetName val="Для заполнения"/>
    </sheetNames>
    <sheetDataSet>
      <sheetData sheetId="0"/>
      <sheetData sheetId="1"/>
      <sheetData sheetId="2"/>
      <sheetData sheetId="3"/>
      <sheetData sheetId="4"/>
      <sheetData sheetId="5">
        <row r="1">
          <cell r="I1" t="str">
            <v>Все сетевые компании</v>
          </cell>
        </row>
        <row r="16">
          <cell r="I16" t="str">
            <v xml:space="preserve">ЗАО «Петрозаводскмаш» </v>
          </cell>
        </row>
        <row r="17">
          <cell r="I17" t="str">
            <v xml:space="preserve">Завод «Онего» — филиал ОАО «Светлана» </v>
          </cell>
        </row>
        <row r="18">
          <cell r="I18" t="str">
            <v>МУП «Городские электрические сети г. Костомукша"</v>
          </cell>
        </row>
        <row r="19">
          <cell r="I19" t="str">
            <v>МУП "Медвежьегорское энергосетевое предприятие"</v>
          </cell>
        </row>
        <row r="20">
          <cell r="I20" t="str">
            <v>ОАО "Карельский окатыш"</v>
          </cell>
        </row>
        <row r="21">
          <cell r="I21" t="str">
            <v>Филиал ОАО "МРСК Северо-Запада" "Карелэнерго"</v>
          </cell>
        </row>
        <row r="22">
          <cell r="I22" t="str">
            <v xml:space="preserve">ОАО «Петрозаводские коммунальные системы» </v>
          </cell>
        </row>
        <row r="23">
          <cell r="I23" t="str">
            <v>ОАО "Прионежская сетевая компания"</v>
          </cell>
        </row>
        <row r="24">
          <cell r="I24" t="str">
            <v>ООО "Санаторий "Марциальные воды"</v>
          </cell>
        </row>
        <row r="25">
          <cell r="I25" t="str">
            <v xml:space="preserve">ОЖД -филиал ОАО «РЖД» </v>
          </cell>
        </row>
        <row r="26">
          <cell r="I26" t="str">
            <v>ООО "Корунд"</v>
          </cell>
        </row>
        <row r="27">
          <cell r="I27" t="str">
            <v>ООО "Спецконструкция"</v>
          </cell>
        </row>
        <row r="28">
          <cell r="I28" t="str">
            <v>ОАО "Кондопога"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6"/>
      <sheetName val="8"/>
      <sheetName val="9"/>
      <sheetName val="P2.1"/>
      <sheetName val="P2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C1" t="str">
            <v>Все сетевые компании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>
        <row r="3">
          <cell r="B3" t="str">
            <v>Версия 1.0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E2" t="str">
            <v>январь</v>
          </cell>
          <cell r="H2" t="str">
            <v>с ОРЭМ</v>
          </cell>
        </row>
        <row r="3">
          <cell r="H3" t="str">
            <v xml:space="preserve">от ГП первого уровня </v>
          </cell>
        </row>
        <row r="4">
          <cell r="H4" t="str">
            <v>с ОРЭМ и от ГП первого уровня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D2" t="str">
            <v>Волжский муниципальный район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2007 РЭК"/>
      <sheetName val="2007 потери (помес)"/>
      <sheetName val="2007 потери"/>
      <sheetName val="Мощность"/>
      <sheetName val="2007 РЭК (тепло)"/>
      <sheetName val="2007"/>
      <sheetName val="2005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D6">
            <v>7041.61</v>
          </cell>
          <cell r="E6">
            <v>631.76</v>
          </cell>
          <cell r="F6">
            <v>582.34999999999991</v>
          </cell>
          <cell r="G6">
            <v>632.54</v>
          </cell>
          <cell r="H6">
            <v>595.12</v>
          </cell>
          <cell r="I6">
            <v>529.84999999999991</v>
          </cell>
          <cell r="J6">
            <v>516.87</v>
          </cell>
          <cell r="K6">
            <v>541.23</v>
          </cell>
          <cell r="L6">
            <v>549.48</v>
          </cell>
          <cell r="M6">
            <v>535.37</v>
          </cell>
          <cell r="N6">
            <v>644.78</v>
          </cell>
          <cell r="O6">
            <v>631.46</v>
          </cell>
          <cell r="P6">
            <v>650.80000000000007</v>
          </cell>
        </row>
        <row r="7">
          <cell r="D7">
            <v>5624.9999999999991</v>
          </cell>
          <cell r="E7">
            <v>518.1</v>
          </cell>
          <cell r="F7">
            <v>473.4</v>
          </cell>
          <cell r="G7">
            <v>513.5</v>
          </cell>
          <cell r="H7">
            <v>479.2</v>
          </cell>
          <cell r="I7">
            <v>436.9</v>
          </cell>
          <cell r="J7">
            <v>422.2</v>
          </cell>
          <cell r="K7">
            <v>427.3</v>
          </cell>
          <cell r="L7">
            <v>437</v>
          </cell>
          <cell r="M7">
            <v>384.2</v>
          </cell>
          <cell r="N7">
            <v>496.5</v>
          </cell>
          <cell r="O7">
            <v>505</v>
          </cell>
          <cell r="P7">
            <v>531.70000000000005</v>
          </cell>
        </row>
        <row r="8">
          <cell r="D8">
            <v>429</v>
          </cell>
          <cell r="E8">
            <v>28</v>
          </cell>
          <cell r="F8">
            <v>29.5</v>
          </cell>
          <cell r="G8">
            <v>47</v>
          </cell>
          <cell r="H8">
            <v>53</v>
          </cell>
          <cell r="I8">
            <v>54</v>
          </cell>
          <cell r="J8">
            <v>55.5</v>
          </cell>
          <cell r="K8">
            <v>46.5</v>
          </cell>
          <cell r="L8">
            <v>16</v>
          </cell>
          <cell r="M8">
            <v>7.5</v>
          </cell>
          <cell r="N8">
            <v>25.5</v>
          </cell>
          <cell r="O8">
            <v>30.5</v>
          </cell>
          <cell r="P8">
            <v>36</v>
          </cell>
        </row>
        <row r="9">
          <cell r="D9">
            <v>0</v>
          </cell>
        </row>
        <row r="10">
          <cell r="D10">
            <v>5195.9999999999991</v>
          </cell>
          <cell r="E10">
            <v>490.1</v>
          </cell>
          <cell r="F10">
            <v>443.9</v>
          </cell>
          <cell r="G10">
            <v>466.5</v>
          </cell>
          <cell r="H10">
            <v>426.2</v>
          </cell>
          <cell r="I10">
            <v>382.9</v>
          </cell>
          <cell r="J10">
            <v>366.7</v>
          </cell>
          <cell r="K10">
            <v>380.8</v>
          </cell>
          <cell r="L10">
            <v>421</v>
          </cell>
          <cell r="M10">
            <v>376.7</v>
          </cell>
          <cell r="N10">
            <v>471</v>
          </cell>
          <cell r="O10">
            <v>474.5</v>
          </cell>
          <cell r="P10">
            <v>495.7</v>
          </cell>
        </row>
        <row r="11">
          <cell r="D11">
            <v>884.19999999999993</v>
          </cell>
          <cell r="E11">
            <v>63.4</v>
          </cell>
          <cell r="F11">
            <v>63.4</v>
          </cell>
          <cell r="G11">
            <v>68.400000000000006</v>
          </cell>
          <cell r="H11">
            <v>67.599999999999994</v>
          </cell>
          <cell r="I11">
            <v>57.4</v>
          </cell>
          <cell r="J11">
            <v>62.2</v>
          </cell>
          <cell r="K11">
            <v>72.400000000000006</v>
          </cell>
          <cell r="L11">
            <v>72.7</v>
          </cell>
          <cell r="M11">
            <v>107.3</v>
          </cell>
          <cell r="N11">
            <v>102.8</v>
          </cell>
          <cell r="O11">
            <v>78.2</v>
          </cell>
          <cell r="P11">
            <v>68.400000000000006</v>
          </cell>
        </row>
        <row r="12">
          <cell r="D12">
            <v>532.41</v>
          </cell>
          <cell r="E12">
            <v>50.26</v>
          </cell>
          <cell r="F12">
            <v>45.55</v>
          </cell>
          <cell r="G12">
            <v>50.64</v>
          </cell>
          <cell r="H12">
            <v>48.32</v>
          </cell>
          <cell r="I12">
            <v>35.549999999999997</v>
          </cell>
          <cell r="J12">
            <v>32.47</v>
          </cell>
          <cell r="K12">
            <v>41.53</v>
          </cell>
          <cell r="L12">
            <v>39.78</v>
          </cell>
          <cell r="M12">
            <v>43.87</v>
          </cell>
          <cell r="N12">
            <v>45.48</v>
          </cell>
          <cell r="O12">
            <v>48.26</v>
          </cell>
          <cell r="P12">
            <v>50.7</v>
          </cell>
        </row>
        <row r="13">
          <cell r="D13">
            <v>15861</v>
          </cell>
          <cell r="E13">
            <v>1491.5</v>
          </cell>
          <cell r="F13">
            <v>1397.8</v>
          </cell>
          <cell r="G13">
            <v>1447</v>
          </cell>
          <cell r="H13">
            <v>1198.0999999999999</v>
          </cell>
          <cell r="I13">
            <v>1135.4000000000001</v>
          </cell>
          <cell r="J13">
            <v>1152.2</v>
          </cell>
          <cell r="K13">
            <v>1249.2</v>
          </cell>
          <cell r="L13">
            <v>1333.5</v>
          </cell>
          <cell r="M13">
            <v>1198.4000000000001</v>
          </cell>
          <cell r="N13">
            <v>1269.5999999999999</v>
          </cell>
          <cell r="O13">
            <v>1434.6</v>
          </cell>
          <cell r="P13">
            <v>1553.7</v>
          </cell>
        </row>
        <row r="14">
          <cell r="D14">
            <v>15756</v>
          </cell>
          <cell r="E14">
            <v>1484.5</v>
          </cell>
          <cell r="F14">
            <v>1389.8</v>
          </cell>
          <cell r="G14">
            <v>1436</v>
          </cell>
          <cell r="H14">
            <v>1188.0999999999999</v>
          </cell>
          <cell r="I14">
            <v>1126.4000000000001</v>
          </cell>
          <cell r="J14">
            <v>1142.2</v>
          </cell>
          <cell r="K14">
            <v>1239.2</v>
          </cell>
          <cell r="L14">
            <v>1326.5</v>
          </cell>
          <cell r="M14">
            <v>1191.4000000000001</v>
          </cell>
          <cell r="N14">
            <v>1261.5999999999999</v>
          </cell>
          <cell r="O14">
            <v>1423.6</v>
          </cell>
          <cell r="P14">
            <v>1546.7</v>
          </cell>
        </row>
        <row r="15">
          <cell r="D15">
            <v>105</v>
          </cell>
          <cell r="E15">
            <v>7</v>
          </cell>
          <cell r="F15">
            <v>8</v>
          </cell>
          <cell r="G15">
            <v>11</v>
          </cell>
          <cell r="H15">
            <v>10</v>
          </cell>
          <cell r="I15">
            <v>9</v>
          </cell>
          <cell r="J15">
            <v>10</v>
          </cell>
          <cell r="K15">
            <v>10</v>
          </cell>
          <cell r="L15">
            <v>7</v>
          </cell>
          <cell r="M15">
            <v>7</v>
          </cell>
          <cell r="N15">
            <v>8</v>
          </cell>
          <cell r="O15">
            <v>11</v>
          </cell>
          <cell r="P15">
            <v>7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17034.000000000004</v>
          </cell>
          <cell r="E18">
            <v>1593.0800000000002</v>
          </cell>
          <cell r="F18">
            <v>1497.7800000000004</v>
          </cell>
          <cell r="G18">
            <v>1540.9800000000002</v>
          </cell>
          <cell r="H18">
            <v>1287.1799999999998</v>
          </cell>
          <cell r="I18">
            <v>1215.8999999999999</v>
          </cell>
          <cell r="J18">
            <v>1226.7</v>
          </cell>
          <cell r="K18">
            <v>1335.3800000000003</v>
          </cell>
          <cell r="L18">
            <v>1423.2800000000002</v>
          </cell>
          <cell r="M18">
            <v>1324.88</v>
          </cell>
          <cell r="N18">
            <v>1393.4800000000002</v>
          </cell>
          <cell r="O18">
            <v>1532.2799999999997</v>
          </cell>
          <cell r="P18">
            <v>1663.0800000000002</v>
          </cell>
        </row>
        <row r="19">
          <cell r="D19">
            <v>13155.869999999999</v>
          </cell>
          <cell r="E19">
            <v>1221.0100000000002</v>
          </cell>
          <cell r="F19">
            <v>1152.4100000000003</v>
          </cell>
          <cell r="G19">
            <v>1189.3100000000002</v>
          </cell>
          <cell r="H19">
            <v>978.81999999999994</v>
          </cell>
          <cell r="I19">
            <v>928.56</v>
          </cell>
          <cell r="J19">
            <v>967.15</v>
          </cell>
          <cell r="K19">
            <v>1027.3200000000002</v>
          </cell>
          <cell r="L19">
            <v>1111.8200000000002</v>
          </cell>
          <cell r="M19">
            <v>1041.7400000000002</v>
          </cell>
          <cell r="N19">
            <v>1070.8100000000002</v>
          </cell>
          <cell r="O19">
            <v>1225.4099999999999</v>
          </cell>
          <cell r="P19">
            <v>1241.5100000000002</v>
          </cell>
        </row>
        <row r="20">
          <cell r="D20">
            <v>779.19999999999993</v>
          </cell>
          <cell r="E20">
            <v>56.4</v>
          </cell>
          <cell r="F20">
            <v>55.4</v>
          </cell>
          <cell r="G20">
            <v>57.400000000000006</v>
          </cell>
          <cell r="H20">
            <v>57.599999999999994</v>
          </cell>
          <cell r="I20">
            <v>48.4</v>
          </cell>
          <cell r="J20">
            <v>52.2</v>
          </cell>
          <cell r="K20">
            <v>62.400000000000006</v>
          </cell>
          <cell r="L20">
            <v>65.7</v>
          </cell>
          <cell r="M20">
            <v>100.3</v>
          </cell>
          <cell r="N20">
            <v>94.8</v>
          </cell>
          <cell r="O20">
            <v>67.2</v>
          </cell>
          <cell r="P20">
            <v>61.400000000000006</v>
          </cell>
        </row>
        <row r="21">
          <cell r="D21">
            <v>1893.4599999999998</v>
          </cell>
          <cell r="E21">
            <v>202.85999999999999</v>
          </cell>
          <cell r="F21">
            <v>177.76</v>
          </cell>
          <cell r="G21">
            <v>190.06</v>
          </cell>
          <cell r="H21">
            <v>151.65</v>
          </cell>
          <cell r="I21">
            <v>139.13999999999999</v>
          </cell>
          <cell r="J21">
            <v>117.35000000000001</v>
          </cell>
          <cell r="K21">
            <v>154.26</v>
          </cell>
          <cell r="L21">
            <v>154.06</v>
          </cell>
          <cell r="M21">
            <v>89.04</v>
          </cell>
          <cell r="N21">
            <v>131.16</v>
          </cell>
          <cell r="O21">
            <v>141.56</v>
          </cell>
          <cell r="P21">
            <v>244.56</v>
          </cell>
        </row>
        <row r="22">
          <cell r="D22">
            <v>383.40000000000003</v>
          </cell>
          <cell r="E22">
            <v>44.3</v>
          </cell>
          <cell r="F22">
            <v>43.7</v>
          </cell>
          <cell r="G22">
            <v>35.700000000000003</v>
          </cell>
          <cell r="H22">
            <v>30.6</v>
          </cell>
          <cell r="I22">
            <v>31.3</v>
          </cell>
          <cell r="J22">
            <v>21.5</v>
          </cell>
          <cell r="K22">
            <v>22.9</v>
          </cell>
          <cell r="L22">
            <v>23.2</v>
          </cell>
          <cell r="M22">
            <v>25.3</v>
          </cell>
          <cell r="N22">
            <v>28.2</v>
          </cell>
          <cell r="O22">
            <v>29.6</v>
          </cell>
          <cell r="P22">
            <v>47.1</v>
          </cell>
        </row>
        <row r="23">
          <cell r="D23">
            <v>822.06999999999994</v>
          </cell>
          <cell r="E23">
            <v>68.510000000000005</v>
          </cell>
          <cell r="F23">
            <v>68.510000000000005</v>
          </cell>
          <cell r="G23">
            <v>68.510000000000005</v>
          </cell>
          <cell r="H23">
            <v>68.510000000000005</v>
          </cell>
          <cell r="I23">
            <v>68.5</v>
          </cell>
          <cell r="J23">
            <v>68.5</v>
          </cell>
          <cell r="K23">
            <v>68.5</v>
          </cell>
          <cell r="L23">
            <v>68.5</v>
          </cell>
          <cell r="M23">
            <v>68.5</v>
          </cell>
          <cell r="N23">
            <v>68.510000000000005</v>
          </cell>
          <cell r="O23">
            <v>68.510000000000005</v>
          </cell>
          <cell r="P23">
            <v>68.510000000000005</v>
          </cell>
        </row>
        <row r="24">
          <cell r="D24">
            <v>18383.523000000001</v>
          </cell>
          <cell r="E24">
            <v>1702.0120000000002</v>
          </cell>
          <cell r="F24">
            <v>1592.6680000000003</v>
          </cell>
          <cell r="G24">
            <v>1666.2170000000001</v>
          </cell>
          <cell r="H24">
            <v>1425.9989999999998</v>
          </cell>
          <cell r="I24">
            <v>1337.1769999999999</v>
          </cell>
          <cell r="J24">
            <v>1361.481</v>
          </cell>
          <cell r="K24">
            <v>1425.2700000000002</v>
          </cell>
          <cell r="L24">
            <v>1517.4770000000001</v>
          </cell>
          <cell r="M24">
            <v>1397.1330000000003</v>
          </cell>
          <cell r="N24">
            <v>1530.4790000000003</v>
          </cell>
          <cell r="O24">
            <v>1693.83</v>
          </cell>
          <cell r="P24">
            <v>1733.7800000000002</v>
          </cell>
        </row>
        <row r="25">
          <cell r="D25">
            <v>5227.6530000000002</v>
          </cell>
          <cell r="E25">
            <v>481.00200000000001</v>
          </cell>
          <cell r="F25">
            <v>440.25799999999998</v>
          </cell>
          <cell r="G25">
            <v>476.90699999999998</v>
          </cell>
          <cell r="H25">
            <v>447.17899999999997</v>
          </cell>
          <cell r="I25">
            <v>408.61700000000002</v>
          </cell>
          <cell r="J25">
            <v>394.33100000000002</v>
          </cell>
          <cell r="K25">
            <v>397.95</v>
          </cell>
          <cell r="L25">
            <v>405.65699999999998</v>
          </cell>
          <cell r="M25">
            <v>355.39299999999997</v>
          </cell>
          <cell r="N25">
            <v>459.66899999999998</v>
          </cell>
          <cell r="O25">
            <v>468.42</v>
          </cell>
          <cell r="P25">
            <v>492.27</v>
          </cell>
        </row>
        <row r="26">
          <cell r="D26">
            <v>13155.869999999999</v>
          </cell>
          <cell r="E26">
            <v>1221.0100000000002</v>
          </cell>
          <cell r="F26">
            <v>1152.4100000000003</v>
          </cell>
          <cell r="G26">
            <v>1189.3100000000002</v>
          </cell>
          <cell r="H26">
            <v>978.81999999999994</v>
          </cell>
          <cell r="I26">
            <v>928.56</v>
          </cell>
          <cell r="J26">
            <v>967.15</v>
          </cell>
          <cell r="K26">
            <v>1027.3200000000002</v>
          </cell>
          <cell r="L26">
            <v>1111.8200000000002</v>
          </cell>
          <cell r="M26">
            <v>1041.7400000000002</v>
          </cell>
          <cell r="N26">
            <v>1070.8100000000002</v>
          </cell>
          <cell r="O26">
            <v>1225.4099999999999</v>
          </cell>
          <cell r="P26">
            <v>1241.5100000000002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1250</v>
          </cell>
          <cell r="E29">
            <v>200</v>
          </cell>
          <cell r="F29">
            <v>160</v>
          </cell>
          <cell r="G29">
            <v>160</v>
          </cell>
          <cell r="H29">
            <v>75</v>
          </cell>
          <cell r="I29">
            <v>45</v>
          </cell>
          <cell r="J29">
            <v>45</v>
          </cell>
          <cell r="K29">
            <v>45</v>
          </cell>
          <cell r="L29">
            <v>45</v>
          </cell>
          <cell r="M29">
            <v>35</v>
          </cell>
          <cell r="N29">
            <v>95</v>
          </cell>
          <cell r="O29">
            <v>150</v>
          </cell>
          <cell r="P29">
            <v>195</v>
          </cell>
        </row>
        <row r="30">
          <cell r="D30">
            <v>0</v>
          </cell>
        </row>
        <row r="32">
          <cell r="D32">
            <v>1935658</v>
          </cell>
          <cell r="E32">
            <v>185147</v>
          </cell>
          <cell r="F32">
            <v>166491</v>
          </cell>
          <cell r="G32">
            <v>175037</v>
          </cell>
          <cell r="H32">
            <v>157130</v>
          </cell>
          <cell r="I32">
            <v>141182</v>
          </cell>
          <cell r="J32">
            <v>135100</v>
          </cell>
          <cell r="K32">
            <v>141314</v>
          </cell>
          <cell r="L32">
            <v>158535</v>
          </cell>
          <cell r="M32">
            <v>138568</v>
          </cell>
          <cell r="N32">
            <v>173088</v>
          </cell>
          <cell r="O32">
            <v>176804</v>
          </cell>
          <cell r="P32">
            <v>187262</v>
          </cell>
        </row>
        <row r="34">
          <cell r="D34">
            <v>0</v>
          </cell>
        </row>
        <row r="35">
          <cell r="D35">
            <v>18</v>
          </cell>
          <cell r="E35">
            <v>12</v>
          </cell>
          <cell r="F35">
            <v>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3</v>
          </cell>
        </row>
        <row r="36">
          <cell r="D36">
            <v>1676.4</v>
          </cell>
          <cell r="E36">
            <v>148</v>
          </cell>
          <cell r="F36">
            <v>142.4</v>
          </cell>
          <cell r="G36">
            <v>153.5</v>
          </cell>
          <cell r="H36">
            <v>137.80000000000001</v>
          </cell>
          <cell r="I36">
            <v>123.9</v>
          </cell>
          <cell r="J36">
            <v>118.6</v>
          </cell>
          <cell r="K36">
            <v>124.1</v>
          </cell>
          <cell r="L36">
            <v>139</v>
          </cell>
          <cell r="M36">
            <v>121.5</v>
          </cell>
          <cell r="N36">
            <v>151.9</v>
          </cell>
          <cell r="O36">
            <v>155.1</v>
          </cell>
          <cell r="P36">
            <v>160.6</v>
          </cell>
        </row>
        <row r="37">
          <cell r="D37">
            <v>0</v>
          </cell>
        </row>
      </sheetData>
      <sheetData sheetId="7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"/>
      <sheetName val="1.4"/>
      <sheetName val="1.5"/>
      <sheetName val="2"/>
      <sheetName val="3"/>
      <sheetName val="П 1.12"/>
      <sheetName val="П 1.13"/>
      <sheetName val="П 1.16"/>
      <sheetName val="П 1.17"/>
      <sheetName val="П 1.20"/>
      <sheetName val="П 1.20.1"/>
      <sheetName val="П 1.21"/>
      <sheetName val="пр 3"/>
      <sheetName val="пр 4"/>
      <sheetName val="пр 4.1"/>
      <sheetName val="пр 5"/>
      <sheetName val="пр 6"/>
      <sheetName val="пр 7"/>
      <sheetName val="пр 7.1"/>
      <sheetName val="пр 8"/>
      <sheetName val="пр 10"/>
      <sheetName val="пр 11"/>
      <sheetName val="пр 13"/>
      <sheetName val="пр 14"/>
      <sheetName val="пр 16"/>
      <sheetName val="пр 16.1"/>
      <sheetName val="пр 17"/>
      <sheetName val="пр 19"/>
      <sheetName val="пр 20"/>
      <sheetName val="пр 23"/>
      <sheetName val="пр 24"/>
      <sheetName val="пр 24.1"/>
      <sheetName val="пр 25"/>
      <sheetName val="пр 26"/>
      <sheetName val="пр 27"/>
      <sheetName val="пр 29 (энергия)"/>
      <sheetName val="30"/>
      <sheetName val="Passcheck"/>
      <sheetName val="Di2"/>
      <sheetName val="Di"/>
      <sheetName val="FES"/>
      <sheetName val="InputTI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D6" t="str">
            <v>План (утв.)</v>
          </cell>
          <cell r="E6" t="str">
            <v>Факт</v>
          </cell>
          <cell r="F6" t="str">
            <v>План (утв.)</v>
          </cell>
          <cell r="G6" t="str">
            <v>Ожидаемый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E9">
            <v>0</v>
          </cell>
          <cell r="F9">
            <v>0</v>
          </cell>
        </row>
        <row r="21">
          <cell r="B21" t="str">
            <v>Резервный фонд</v>
          </cell>
          <cell r="E21">
            <v>0</v>
          </cell>
          <cell r="F21">
            <v>0</v>
          </cell>
          <cell r="G21">
            <v>0</v>
          </cell>
        </row>
        <row r="22">
          <cell r="B22" t="str">
            <v>Резерв по сомнительным долгам</v>
          </cell>
          <cell r="E22">
            <v>0</v>
          </cell>
          <cell r="F22">
            <v>0</v>
          </cell>
          <cell r="G22">
            <v>0</v>
          </cell>
        </row>
        <row r="31">
          <cell r="E31">
            <v>0</v>
          </cell>
          <cell r="F31">
            <v>0</v>
          </cell>
          <cell r="G31">
            <v>0</v>
          </cell>
        </row>
        <row r="33">
          <cell r="E33">
            <v>0</v>
          </cell>
          <cell r="F33">
            <v>0</v>
          </cell>
          <cell r="G33">
            <v>0</v>
          </cell>
        </row>
      </sheetData>
      <sheetData sheetId="12" refreshError="1">
        <row r="2">
          <cell r="A2" t="str">
            <v>Стоимость ремонтных работ</v>
          </cell>
        </row>
        <row r="3">
          <cell r="A3" t="str">
            <v>№ п.п.</v>
          </cell>
          <cell r="B3" t="str">
            <v>Показатели</v>
          </cell>
          <cell r="C3" t="str">
            <v>Единица измерения</v>
          </cell>
          <cell r="D3">
            <v>2007</v>
          </cell>
          <cell r="F3">
            <v>2008</v>
          </cell>
          <cell r="H3">
            <v>2009</v>
          </cell>
          <cell r="I3" t="str">
            <v>Темп роста 2009 к 2008, %</v>
          </cell>
          <cell r="K3" t="str">
            <v>Темп роста к 2007, %</v>
          </cell>
        </row>
        <row r="5">
          <cell r="D5" t="str">
            <v>План (утв.)</v>
          </cell>
          <cell r="E5" t="str">
            <v>Факт</v>
          </cell>
          <cell r="F5" t="str">
            <v>План (утв.)</v>
          </cell>
          <cell r="G5" t="str">
            <v>Ожидаемый</v>
          </cell>
          <cell r="I5" t="str">
            <v>План</v>
          </cell>
          <cell r="J5" t="str">
            <v xml:space="preserve">Факт </v>
          </cell>
          <cell r="K5" t="str">
            <v>План</v>
          </cell>
          <cell r="L5" t="str">
            <v xml:space="preserve">Факт </v>
          </cell>
        </row>
        <row r="6">
          <cell r="A6" t="str">
            <v>1.</v>
          </cell>
          <cell r="B6" t="str">
            <v>Объем ремонтных работ - всего</v>
          </cell>
          <cell r="C6" t="str">
            <v>тыс.руб.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 t="e">
            <v>#DIV/0!</v>
          </cell>
          <cell r="J6" t="e">
            <v>#DIV/0!</v>
          </cell>
          <cell r="K6" t="e">
            <v>#DIV/0!</v>
          </cell>
          <cell r="L6" t="e">
            <v>#DIV/0!</v>
          </cell>
        </row>
        <row r="7">
          <cell r="B7" t="str">
            <v xml:space="preserve"> - подряд</v>
          </cell>
          <cell r="C7" t="str">
            <v>тыс.руб.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 t="e">
            <v>#DIV/0!</v>
          </cell>
          <cell r="J7" t="e">
            <v>#DIV/0!</v>
          </cell>
          <cell r="K7" t="e">
            <v>#DIV/0!</v>
          </cell>
          <cell r="L7" t="e">
            <v>#DIV/0!</v>
          </cell>
        </row>
        <row r="8">
          <cell r="B8" t="str">
            <v xml:space="preserve"> - хозспособ</v>
          </cell>
          <cell r="C8" t="str">
            <v>тыс.руб.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10">
          <cell r="A10" t="str">
            <v>2.</v>
          </cell>
          <cell r="B10" t="str">
            <v>Средства на оплату труда - всего</v>
          </cell>
          <cell r="C10" t="str">
            <v>тыс.руб.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L10" t="e">
            <v>#DIV/0!</v>
          </cell>
        </row>
        <row r="11">
          <cell r="B11" t="str">
            <v xml:space="preserve"> - подряд</v>
          </cell>
          <cell r="C11" t="str">
            <v>тыс.руб.</v>
          </cell>
          <cell r="L11" t="e">
            <v>#DIV/0!</v>
          </cell>
        </row>
        <row r="12">
          <cell r="B12" t="str">
            <v xml:space="preserve"> - хозспособ</v>
          </cell>
          <cell r="C12" t="str">
            <v>тыс.руб.</v>
          </cell>
        </row>
        <row r="14">
          <cell r="A14" t="str">
            <v>3.</v>
          </cell>
          <cell r="B14" t="str">
            <v>Начисления и отчисления, связанные с оплатой труда - всего</v>
          </cell>
          <cell r="C14" t="str">
            <v>тыс.руб.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L14" t="e">
            <v>#DIV/0!</v>
          </cell>
        </row>
        <row r="15">
          <cell r="B15" t="str">
            <v xml:space="preserve"> - подряд</v>
          </cell>
          <cell r="C15" t="str">
            <v>тыс.руб.</v>
          </cell>
          <cell r="L15" t="e">
            <v>#DIV/0!</v>
          </cell>
        </row>
        <row r="16">
          <cell r="B16" t="str">
            <v xml:space="preserve"> - хозспособ</v>
          </cell>
          <cell r="C16" t="str">
            <v>тыс.руб.</v>
          </cell>
        </row>
        <row r="18">
          <cell r="A18" t="str">
            <v>4.</v>
          </cell>
          <cell r="B18" t="str">
            <v>Материалы и другие виды материальных затрат - всего</v>
          </cell>
          <cell r="C18" t="str">
            <v>тыс.руб.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 t="e">
            <v>#DIV/0!</v>
          </cell>
          <cell r="J18" t="e">
            <v>#DIV/0!</v>
          </cell>
          <cell r="K18" t="e">
            <v>#DIV/0!</v>
          </cell>
          <cell r="L18" t="e">
            <v>#DIV/0!</v>
          </cell>
        </row>
        <row r="19">
          <cell r="B19" t="str">
            <v xml:space="preserve"> - подряд</v>
          </cell>
          <cell r="C19" t="str">
            <v>тыс.руб.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 t="e">
            <v>#DIV/0!</v>
          </cell>
          <cell r="J19" t="e">
            <v>#DIV/0!</v>
          </cell>
          <cell r="K19" t="e">
            <v>#DIV/0!</v>
          </cell>
          <cell r="L19" t="e">
            <v>#DIV/0!</v>
          </cell>
        </row>
        <row r="20">
          <cell r="A20" t="str">
            <v>3.1.</v>
          </cell>
          <cell r="B20" t="str">
            <v xml:space="preserve"> - хозспособ</v>
          </cell>
          <cell r="C20" t="str">
            <v>тыс.руб.</v>
          </cell>
        </row>
        <row r="22">
          <cell r="A22" t="str">
            <v>5.</v>
          </cell>
          <cell r="B22" t="str">
            <v>Запасные части - всего</v>
          </cell>
          <cell r="C22" t="str">
            <v>тыс.руб.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B23" t="str">
            <v xml:space="preserve"> - подряд</v>
          </cell>
          <cell r="C23" t="str">
            <v>тыс.руб.</v>
          </cell>
          <cell r="E23">
            <v>0</v>
          </cell>
        </row>
        <row r="24">
          <cell r="B24" t="str">
            <v xml:space="preserve"> - хозспособ</v>
          </cell>
          <cell r="C24" t="str">
            <v>тыс.руб.</v>
          </cell>
        </row>
        <row r="26">
          <cell r="A26" t="str">
            <v>6.</v>
          </cell>
          <cell r="B26" t="str">
            <v>Другие виды расходов (накладные и прибыль) - всего</v>
          </cell>
          <cell r="C26" t="str">
            <v>тыс.руб.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L26" t="e">
            <v>#DIV/0!</v>
          </cell>
        </row>
        <row r="27">
          <cell r="B27" t="str">
            <v xml:space="preserve"> - подряд</v>
          </cell>
          <cell r="C27" t="str">
            <v>тыс.руб.</v>
          </cell>
          <cell r="L27" t="e">
            <v>#DIV/0!</v>
          </cell>
        </row>
        <row r="28">
          <cell r="B28" t="str">
            <v xml:space="preserve"> - хозспособ</v>
          </cell>
          <cell r="C28" t="str">
            <v>тыс.руб.</v>
          </cell>
        </row>
        <row r="30">
          <cell r="A30" t="str">
            <v>7.</v>
          </cell>
          <cell r="B30" t="str">
            <v>Ремонтный фонд (подряд + хозспособ без оплаты труда с начислениями на соц. нужды) - всего</v>
          </cell>
          <cell r="C30" t="str">
            <v>тыс.руб.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 t="e">
            <v>#DIV/0!</v>
          </cell>
          <cell r="J30" t="e">
            <v>#DIV/0!</v>
          </cell>
          <cell r="K30" t="e">
            <v>#DIV/0!</v>
          </cell>
          <cell r="L30" t="e">
            <v>#DIV/0!</v>
          </cell>
        </row>
        <row r="31">
          <cell r="B31" t="str">
            <v xml:space="preserve"> - подряд</v>
          </cell>
          <cell r="C31" t="str">
            <v>тыс.руб.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 t="e">
            <v>#DIV/0!</v>
          </cell>
          <cell r="J31" t="e">
            <v>#DIV/0!</v>
          </cell>
          <cell r="K31" t="e">
            <v>#DIV/0!</v>
          </cell>
          <cell r="L31" t="e">
            <v>#DIV/0!</v>
          </cell>
        </row>
        <row r="32">
          <cell r="B32" t="str">
            <v xml:space="preserve"> - хозспособ</v>
          </cell>
          <cell r="C32" t="str">
            <v>тыс.руб.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4">
          <cell r="B34" t="str">
            <v>Справочно:</v>
          </cell>
        </row>
        <row r="35">
          <cell r="A35" t="str">
            <v>8.</v>
          </cell>
          <cell r="B35" t="str">
            <v>Количество проводимых ремонтов</v>
          </cell>
        </row>
        <row r="36">
          <cell r="A36" t="str">
            <v>8.1.</v>
          </cell>
          <cell r="B36" t="str">
            <v>каптальных</v>
          </cell>
          <cell r="C36" t="str">
            <v>шт.</v>
          </cell>
        </row>
        <row r="37">
          <cell r="A37" t="str">
            <v>8.2.</v>
          </cell>
          <cell r="B37" t="str">
            <v>средних</v>
          </cell>
          <cell r="C37" t="str">
            <v>шт.</v>
          </cell>
        </row>
        <row r="38">
          <cell r="A38" t="str">
            <v>8.3.</v>
          </cell>
          <cell r="B38" t="str">
            <v>текущих</v>
          </cell>
          <cell r="C38" t="str">
            <v>шт.</v>
          </cell>
        </row>
        <row r="40">
          <cell r="A40" t="str">
            <v>9.</v>
          </cell>
          <cell r="B40" t="str">
            <v>Объем ремонтов</v>
          </cell>
          <cell r="C40" t="str">
            <v>тыс.руб.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9.1.</v>
          </cell>
          <cell r="B41" t="str">
            <v>типовых</v>
          </cell>
          <cell r="C41" t="str">
            <v>тыс.руб.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9.2.</v>
          </cell>
          <cell r="B42" t="str">
            <v>сверхтиповых</v>
          </cell>
          <cell r="C42" t="str">
            <v>тыс.руб.</v>
          </cell>
        </row>
      </sheetData>
      <sheetData sheetId="13" refreshError="1"/>
      <sheetData sheetId="14" refreshError="1"/>
      <sheetData sheetId="15" refreshError="1"/>
      <sheetData sheetId="16" refreshError="1">
        <row r="1">
          <cell r="L1" t="str">
            <v>Приложение 6</v>
          </cell>
        </row>
        <row r="2">
          <cell r="A2" t="str">
            <v>Расходы на вспомогательные материалы</v>
          </cell>
        </row>
        <row r="3">
          <cell r="A3" t="str">
            <v>№ п.п.</v>
          </cell>
          <cell r="B3" t="str">
            <v>Показатели</v>
          </cell>
          <cell r="C3" t="str">
            <v>Единица измерения</v>
          </cell>
          <cell r="D3">
            <v>2007</v>
          </cell>
          <cell r="F3">
            <v>2008</v>
          </cell>
          <cell r="H3">
            <v>2009</v>
          </cell>
          <cell r="I3" t="str">
            <v>Темп роста  2009 к 2008, %</v>
          </cell>
          <cell r="K3" t="str">
            <v>Темп роста к 2007, %</v>
          </cell>
        </row>
        <row r="5">
          <cell r="D5" t="str">
            <v>План (утв.)</v>
          </cell>
          <cell r="E5" t="str">
            <v>Факт</v>
          </cell>
          <cell r="F5" t="str">
            <v>План (утв.)</v>
          </cell>
          <cell r="G5" t="str">
            <v>Ожидаемый</v>
          </cell>
          <cell r="I5" t="str">
            <v>План</v>
          </cell>
          <cell r="J5" t="str">
            <v xml:space="preserve">Факт </v>
          </cell>
          <cell r="K5" t="str">
            <v>План</v>
          </cell>
          <cell r="L5" t="str">
            <v xml:space="preserve">Факт </v>
          </cell>
        </row>
        <row r="6">
          <cell r="A6" t="str">
            <v>1.</v>
          </cell>
          <cell r="B6" t="str">
            <v>Вспомогательные материалы на эксплуатацию</v>
          </cell>
          <cell r="C6" t="str">
            <v>тыс.руб.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 t="e">
            <v>#DIV/0!</v>
          </cell>
          <cell r="J6" t="e">
            <v>#DIV/0!</v>
          </cell>
          <cell r="K6" t="e">
            <v>#DIV/0!</v>
          </cell>
          <cell r="L6" t="e">
            <v>#DIV/0!</v>
          </cell>
        </row>
        <row r="7">
          <cell r="A7" t="str">
            <v>2.</v>
          </cell>
          <cell r="B7" t="str">
            <v>Основные средства стоимостью до 20 тыс.руб.</v>
          </cell>
          <cell r="C7" t="str">
            <v>тыс.руб.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 t="e">
            <v>#DIV/0!</v>
          </cell>
          <cell r="J7" t="e">
            <v>#DIV/0!</v>
          </cell>
          <cell r="L7" t="e">
            <v>#DIV/0!</v>
          </cell>
        </row>
        <row r="8">
          <cell r="A8" t="str">
            <v>3.</v>
          </cell>
          <cell r="B8" t="str">
            <v>Малоценные и быстроизнашивающиеся предметы</v>
          </cell>
          <cell r="C8" t="str">
            <v>тыс.руб.</v>
          </cell>
          <cell r="D8">
            <v>0</v>
          </cell>
        </row>
        <row r="9">
          <cell r="A9" t="str">
            <v>4.</v>
          </cell>
          <cell r="B9" t="str">
            <v>Плата за воду, забираемую из  водохоз. систем</v>
          </cell>
          <cell r="C9" t="str">
            <v>тыс.руб.</v>
          </cell>
          <cell r="D9">
            <v>0</v>
          </cell>
        </row>
        <row r="10">
          <cell r="A10" t="str">
            <v>5.</v>
          </cell>
          <cell r="B10" t="str">
            <v>Плата за сброс сточных вод</v>
          </cell>
          <cell r="C10" t="str">
            <v>тыс.руб.</v>
          </cell>
          <cell r="D10">
            <v>0</v>
          </cell>
        </row>
        <row r="11">
          <cell r="A11" t="str">
            <v>6.</v>
          </cell>
          <cell r="B11" t="str">
            <v>ГСМ</v>
          </cell>
          <cell r="C11" t="str">
            <v>тыс.руб.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e">
            <v>#DIV/0!</v>
          </cell>
          <cell r="J11" t="e">
            <v>#DIV/0!</v>
          </cell>
          <cell r="K11" t="e">
            <v>#DIV/0!</v>
          </cell>
          <cell r="L11" t="e">
            <v>#DIV/0!</v>
          </cell>
        </row>
        <row r="12">
          <cell r="A12" t="str">
            <v>7.</v>
          </cell>
          <cell r="B12" t="str">
            <v>ИТОГО вспомогательные материалы</v>
          </cell>
          <cell r="C12" t="str">
            <v>тыс.руб.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 t="e">
            <v>#DIV/0!</v>
          </cell>
          <cell r="J12" t="e">
            <v>#DIV/0!</v>
          </cell>
          <cell r="K12" t="e">
            <v>#DIV/0!</v>
          </cell>
          <cell r="L12" t="e">
            <v>#DIV/0!</v>
          </cell>
        </row>
      </sheetData>
      <sheetData sheetId="17" refreshError="1">
        <row r="2">
          <cell r="A2" t="str">
            <v>Расчет прочих налогов</v>
          </cell>
        </row>
        <row r="3">
          <cell r="A3" t="str">
            <v>№ п.п.</v>
          </cell>
          <cell r="B3" t="str">
            <v>Показатели</v>
          </cell>
          <cell r="D3" t="str">
            <v>Единица измерения</v>
          </cell>
          <cell r="E3">
            <v>2007</v>
          </cell>
          <cell r="G3">
            <v>2008</v>
          </cell>
          <cell r="I3">
            <v>2009</v>
          </cell>
          <cell r="J3" t="str">
            <v>Темп роста к 2008, %</v>
          </cell>
          <cell r="L3" t="str">
            <v>Темп роста к 2007, %</v>
          </cell>
        </row>
        <row r="5">
          <cell r="E5" t="str">
            <v>План (утв.)</v>
          </cell>
          <cell r="F5" t="str">
            <v>Факт</v>
          </cell>
          <cell r="G5" t="str">
            <v>План (утв.)</v>
          </cell>
          <cell r="H5" t="str">
            <v>Ожидаемый</v>
          </cell>
          <cell r="J5" t="str">
            <v>План</v>
          </cell>
          <cell r="K5" t="str">
            <v xml:space="preserve">Факт </v>
          </cell>
          <cell r="L5" t="str">
            <v>План</v>
          </cell>
          <cell r="M5" t="str">
            <v xml:space="preserve">Факт </v>
          </cell>
        </row>
        <row r="7">
          <cell r="A7" t="str">
            <v>1.1</v>
          </cell>
          <cell r="B7" t="str">
            <v>транспортный налог</v>
          </cell>
          <cell r="C7" t="str">
            <v>транспортный налог</v>
          </cell>
          <cell r="D7" t="str">
            <v>тыс.руб.</v>
          </cell>
        </row>
        <row r="8">
          <cell r="B8" t="str">
            <v>налогооблагаемая база</v>
          </cell>
          <cell r="C8" t="str">
            <v>транспортный налог</v>
          </cell>
          <cell r="D8" t="str">
            <v>тыс.руб.</v>
          </cell>
        </row>
        <row r="9">
          <cell r="B9" t="str">
            <v>ставка налога</v>
          </cell>
          <cell r="C9" t="str">
            <v>транспортный налог</v>
          </cell>
          <cell r="D9" t="str">
            <v>%</v>
          </cell>
        </row>
        <row r="10">
          <cell r="A10" t="str">
            <v>1.2</v>
          </cell>
          <cell r="B10" t="str">
            <v>Налог на имущество</v>
          </cell>
          <cell r="C10" t="str">
            <v>Налог на имущество</v>
          </cell>
          <cell r="D10" t="str">
            <v>тыс.руб.</v>
          </cell>
        </row>
        <row r="11">
          <cell r="B11" t="str">
            <v>налогооблагаемая база</v>
          </cell>
          <cell r="C11" t="str">
            <v>Налог на имущество</v>
          </cell>
          <cell r="D11" t="str">
            <v>тыс.руб.</v>
          </cell>
        </row>
        <row r="12">
          <cell r="B12" t="str">
            <v>ставка налога</v>
          </cell>
          <cell r="C12" t="str">
            <v>Налог на имущество</v>
          </cell>
          <cell r="D12" t="str">
            <v>%</v>
          </cell>
        </row>
        <row r="13">
          <cell r="B13" t="str">
            <v>налогооблагаемая база</v>
          </cell>
          <cell r="C13" t="e">
            <v>#REF!</v>
          </cell>
          <cell r="D13" t="str">
            <v>тыс.руб.</v>
          </cell>
        </row>
        <row r="14">
          <cell r="B14" t="str">
            <v>ставка налога</v>
          </cell>
          <cell r="C14" t="e">
            <v>#REF!</v>
          </cell>
          <cell r="D14" t="str">
            <v>%</v>
          </cell>
        </row>
        <row r="15">
          <cell r="A15" t="str">
            <v>2.</v>
          </cell>
          <cell r="B15" t="str">
            <v>Всего прочих налогов</v>
          </cell>
          <cell r="D15" t="str">
            <v xml:space="preserve">тыс. руб. 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</sheetData>
      <sheetData sheetId="18" refreshError="1"/>
      <sheetData sheetId="19" refreshError="1"/>
      <sheetData sheetId="20" refreshError="1">
        <row r="2">
          <cell r="A2" t="str">
            <v>Расчет арендных платежей, руб.</v>
          </cell>
        </row>
        <row r="3">
          <cell r="A3" t="str">
            <v>№ п.п.</v>
          </cell>
          <cell r="B3" t="str">
            <v>Показатели</v>
          </cell>
          <cell r="C3">
            <v>2007</v>
          </cell>
          <cell r="E3">
            <v>2008</v>
          </cell>
          <cell r="G3">
            <v>2009</v>
          </cell>
          <cell r="H3" t="str">
            <v>Темп роста 2009  к 2007, %</v>
          </cell>
          <cell r="J3" t="str">
            <v>Темп роста к 2006, %</v>
          </cell>
        </row>
        <row r="5">
          <cell r="C5" t="str">
            <v>План (утв.)</v>
          </cell>
          <cell r="D5" t="str">
            <v>Факт</v>
          </cell>
          <cell r="E5" t="str">
            <v>План (утв.)</v>
          </cell>
          <cell r="F5" t="str">
            <v>Ожидаемый</v>
          </cell>
          <cell r="H5" t="str">
            <v>План</v>
          </cell>
          <cell r="I5" t="str">
            <v xml:space="preserve">Факт </v>
          </cell>
          <cell r="J5" t="str">
            <v>План</v>
          </cell>
          <cell r="K5" t="str">
            <v xml:space="preserve">Факт </v>
          </cell>
        </row>
        <row r="6">
          <cell r="A6" t="str">
            <v>1.</v>
          </cell>
          <cell r="B6" t="str">
            <v xml:space="preserve">Затраты по аренде оборудования </v>
          </cell>
        </row>
        <row r="7">
          <cell r="B7" t="str">
            <v>в том числе</v>
          </cell>
        </row>
        <row r="8">
          <cell r="A8" t="str">
            <v>1.1</v>
          </cell>
          <cell r="B8" t="str">
            <v>арендная плата</v>
          </cell>
        </row>
        <row r="9">
          <cell r="B9" t="str">
            <v>амортизация*</v>
          </cell>
        </row>
        <row r="11">
          <cell r="A11" t="str">
            <v>2.</v>
          </cell>
          <cell r="B11" t="str">
            <v xml:space="preserve">Затраты по аренде помещений </v>
          </cell>
        </row>
        <row r="12">
          <cell r="B12" t="str">
            <v>в том числе</v>
          </cell>
        </row>
        <row r="13">
          <cell r="A13" t="str">
            <v>2.1</v>
          </cell>
          <cell r="B13" t="str">
            <v>Договор №1 (Субаренда нежилого помещения г.Суоярви, ул.Суоярвское шоссе 124)</v>
          </cell>
        </row>
        <row r="14">
          <cell r="B14" t="str">
            <v>арендная плата</v>
          </cell>
          <cell r="D14" t="str">
            <v>−</v>
          </cell>
          <cell r="H14" t="e">
            <v>#DIV/0!</v>
          </cell>
          <cell r="I14" t="e">
            <v>#DIV/0!</v>
          </cell>
          <cell r="J14" t="e">
            <v>#DIV/0!</v>
          </cell>
          <cell r="K14" t="e">
            <v>#VALUE!</v>
          </cell>
        </row>
        <row r="15">
          <cell r="B15" t="str">
            <v>амортизация*</v>
          </cell>
        </row>
        <row r="16">
          <cell r="A16" t="str">
            <v>2.2</v>
          </cell>
          <cell r="B16" t="str">
            <v>Договор №138 (Аренда недвижимого имущества, находящегося в собственности Муезерского муниципального р-на гараж п.Муезерский, ул.Октябрьская 28)</v>
          </cell>
        </row>
        <row r="17">
          <cell r="B17" t="str">
            <v>арендная плата</v>
          </cell>
          <cell r="D17" t="str">
            <v>−</v>
          </cell>
          <cell r="H17" t="e">
            <v>#DIV/0!</v>
          </cell>
          <cell r="I17" t="e">
            <v>#DIV/0!</v>
          </cell>
          <cell r="J17" t="e">
            <v>#DIV/0!</v>
          </cell>
          <cell r="K17" t="e">
            <v>#VALUE!</v>
          </cell>
        </row>
        <row r="18">
          <cell r="B18" t="str">
            <v>амортизация*</v>
          </cell>
        </row>
        <row r="19">
          <cell r="A19" t="str">
            <v>2.3</v>
          </cell>
          <cell r="B19" t="str">
            <v>договор №272/06 (Аренда недвижимого имущества, находящегося в собственности МО "Медвежьегорский муниципальный район" помещение в здании п.Повенец, ул. Пролетарская 2)</v>
          </cell>
        </row>
        <row r="20">
          <cell r="A20" t="str">
            <v>3.1.</v>
          </cell>
          <cell r="B20" t="str">
            <v>арендная плата</v>
          </cell>
          <cell r="H20" t="e">
            <v>#DIV/0!</v>
          </cell>
          <cell r="I20" t="e">
            <v>#DIV/0!</v>
          </cell>
          <cell r="J20" t="e">
            <v>#DIV/0!</v>
          </cell>
          <cell r="K20" t="e">
            <v>#DIV/0!</v>
          </cell>
        </row>
        <row r="21">
          <cell r="B21" t="str">
            <v>амортизация*</v>
          </cell>
        </row>
        <row r="22">
          <cell r="A22" t="str">
            <v>2.4</v>
          </cell>
          <cell r="B22" t="str">
            <v>договор №18/2 (аренда помешений каб№109, 111 по адресу г.Петрозаводск, ул.Володарского, д.40 )</v>
          </cell>
        </row>
        <row r="23">
          <cell r="B23" t="str">
            <v>арендная плата</v>
          </cell>
          <cell r="G23" t="str">
            <v>−</v>
          </cell>
          <cell r="H23" t="e">
            <v>#VALUE!</v>
          </cell>
          <cell r="I23" t="e">
            <v>#VALUE!</v>
          </cell>
          <cell r="J23" t="e">
            <v>#VALUE!</v>
          </cell>
          <cell r="K23" t="e">
            <v>#VALUE!</v>
          </cell>
        </row>
        <row r="24">
          <cell r="B24" t="str">
            <v>амортизация*</v>
          </cell>
        </row>
        <row r="25">
          <cell r="A25" t="str">
            <v>2.5</v>
          </cell>
          <cell r="B25" t="str">
            <v>договор №13-Ю (Аренда муниципального имущества (нежилые помещения в жилом здании по адресу г.Костомукша, ул. Ленина 8, под.3)</v>
          </cell>
          <cell r="G25" t="str">
            <v>−</v>
          </cell>
        </row>
        <row r="26">
          <cell r="B26" t="str">
            <v>арендная плата</v>
          </cell>
          <cell r="D26" t="str">
            <v>−</v>
          </cell>
          <cell r="H26" t="e">
            <v>#DIV/0!</v>
          </cell>
          <cell r="I26" t="e">
            <v>#DIV/0!</v>
          </cell>
          <cell r="J26" t="e">
            <v>#DIV/0!</v>
          </cell>
          <cell r="K26" t="e">
            <v>#VALUE!</v>
          </cell>
        </row>
        <row r="27">
          <cell r="B27" t="str">
            <v>амортизация*</v>
          </cell>
        </row>
        <row r="28">
          <cell r="A28" t="str">
            <v>2.6</v>
          </cell>
          <cell r="B28" t="str">
            <v>договор №03/07-СУИ (Аренда нежилых помешений в г. Кемь, ул Энергетиков 17)</v>
          </cell>
        </row>
        <row r="29">
          <cell r="B29" t="str">
            <v>арендная плата</v>
          </cell>
          <cell r="H29" t="e">
            <v>#DIV/0!</v>
          </cell>
          <cell r="I29" t="e">
            <v>#DIV/0!</v>
          </cell>
          <cell r="J29" t="e">
            <v>#DIV/0!</v>
          </cell>
          <cell r="K29" t="e">
            <v>#DIV/0!</v>
          </cell>
        </row>
        <row r="30">
          <cell r="B30" t="str">
            <v>амортизация*</v>
          </cell>
        </row>
        <row r="31">
          <cell r="A31" t="str">
            <v>2.7</v>
          </cell>
          <cell r="B31" t="str">
            <v>Договор №б/н (Аренда помещения по адресу РК, Лоухский р-он, п.Кестеньга, ул.Азарова 29)</v>
          </cell>
        </row>
        <row r="32">
          <cell r="B32" t="str">
            <v>арендная плата</v>
          </cell>
          <cell r="H32" t="e">
            <v>#DIV/0!</v>
          </cell>
          <cell r="I32" t="e">
            <v>#DIV/0!</v>
          </cell>
          <cell r="J32" t="e">
            <v>#DIV/0!</v>
          </cell>
          <cell r="K32" t="e">
            <v>#DIV/0!</v>
          </cell>
        </row>
        <row r="33">
          <cell r="B33" t="str">
            <v>амортизация*</v>
          </cell>
        </row>
        <row r="34">
          <cell r="A34" t="str">
            <v>2.8</v>
          </cell>
          <cell r="B34" t="str">
            <v>Договор №1 (Аренда служебных и дополнительных помещений, на их содержание и обслуживание по адресу РК, Кемский район, п.Кривой Порог, ул.Кольцевая, д.13)</v>
          </cell>
        </row>
        <row r="35">
          <cell r="B35" t="str">
            <v>арендная плата</v>
          </cell>
          <cell r="H35" t="e">
            <v>#DIV/0!</v>
          </cell>
          <cell r="I35" t="e">
            <v>#DIV/0!</v>
          </cell>
          <cell r="J35" t="e">
            <v>#DIV/0!</v>
          </cell>
          <cell r="K35" t="e">
            <v>#DIV/0!</v>
          </cell>
        </row>
        <row r="36">
          <cell r="B36" t="str">
            <v>амортизация*</v>
          </cell>
        </row>
        <row r="37">
          <cell r="A37" t="str">
            <v>2.9</v>
          </cell>
          <cell r="B37" t="str">
            <v>Договор №271/06 (Аренда недвижимого имущества, находящегося в собственности МО "Медвежьегорский муниципальный район" помещение в здании п.Пиндуши, ул. Челюскинцев 23)</v>
          </cell>
        </row>
        <row r="38">
          <cell r="B38" t="str">
            <v>арендная плата</v>
          </cell>
          <cell r="H38" t="e">
            <v>#DIV/0!</v>
          </cell>
          <cell r="I38" t="e">
            <v>#DIV/0!</v>
          </cell>
          <cell r="J38" t="e">
            <v>#DIV/0!</v>
          </cell>
          <cell r="K38" t="e">
            <v>#DIV/0!</v>
          </cell>
        </row>
        <row r="39">
          <cell r="B39" t="str">
            <v>амортизация*</v>
          </cell>
        </row>
        <row r="40">
          <cell r="A40" t="str">
            <v>2.10</v>
          </cell>
          <cell r="B40" t="str">
            <v>Договор №б/н (Аренда нежилого помещения по адресу: п.Чупа, автогараж)</v>
          </cell>
        </row>
        <row r="41">
          <cell r="B41" t="str">
            <v>арендная плата</v>
          </cell>
          <cell r="H41" t="e">
            <v>#DIV/0!</v>
          </cell>
          <cell r="I41" t="e">
            <v>#DIV/0!</v>
          </cell>
          <cell r="J41" t="e">
            <v>#DIV/0!</v>
          </cell>
          <cell r="K41" t="e">
            <v>#DIV/0!</v>
          </cell>
        </row>
        <row r="42">
          <cell r="B42" t="str">
            <v>амортизация*</v>
          </cell>
        </row>
        <row r="43">
          <cell r="A43" t="str">
            <v>2.11</v>
          </cell>
          <cell r="B43" t="str">
            <v>Договор №47 (Аренда недвижимого имущества, часть нежилого здания Пряжинский р-н, п.Пряжа, ул.Гагарина13)</v>
          </cell>
        </row>
        <row r="44">
          <cell r="B44" t="str">
            <v>арендная плата</v>
          </cell>
          <cell r="H44" t="e">
            <v>#DIV/0!</v>
          </cell>
          <cell r="I44" t="e">
            <v>#DIV/0!</v>
          </cell>
          <cell r="J44" t="e">
            <v>#DIV/0!</v>
          </cell>
          <cell r="K44" t="e">
            <v>#DIV/0!</v>
          </cell>
        </row>
        <row r="45">
          <cell r="B45" t="str">
            <v>амортизация*</v>
          </cell>
        </row>
        <row r="46">
          <cell r="A46" t="str">
            <v>2.12</v>
          </cell>
          <cell r="B46" t="str">
            <v>Договор №154 (Аренда нежилых помещений: 
п.Летнереченский, ул.Набережная, д.12;
п.Сосновец, ул.Железнодорожная, д.2; 
п.Пушной, ул.Пионерская, д9)</v>
          </cell>
        </row>
        <row r="47">
          <cell r="B47" t="str">
            <v>арендная плата</v>
          </cell>
          <cell r="H47" t="e">
            <v>#DIV/0!</v>
          </cell>
          <cell r="I47" t="e">
            <v>#DIV/0!</v>
          </cell>
          <cell r="J47" t="e">
            <v>#DIV/0!</v>
          </cell>
          <cell r="K47" t="e">
            <v>#DIV/0!</v>
          </cell>
        </row>
        <row r="48">
          <cell r="B48" t="str">
            <v>амортизация*</v>
          </cell>
        </row>
        <row r="49">
          <cell r="A49" t="str">
            <v>2.13</v>
          </cell>
          <cell r="B49" t="str">
            <v>Договор №А4/07 (Аренда нежилых помещений г.Костомукша, ул.Ленина, д.17-А)</v>
          </cell>
        </row>
        <row r="50">
          <cell r="A50" t="str">
            <v>3.2.</v>
          </cell>
          <cell r="B50" t="str">
            <v>арендная плата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</row>
        <row r="51">
          <cell r="A51" t="str">
            <v>3.3.</v>
          </cell>
          <cell r="B51" t="str">
            <v>амортизация*</v>
          </cell>
        </row>
        <row r="52">
          <cell r="A52" t="str">
            <v>3.4.</v>
          </cell>
          <cell r="B52" t="str">
            <v>Договор №1 (Аренда помещений в здании по адресу г.Пудож, ул.Комсомольская, д.3 )</v>
          </cell>
        </row>
        <row r="53">
          <cell r="B53" t="str">
            <v>арендная плата</v>
          </cell>
          <cell r="H53" t="e">
            <v>#DIV/0!</v>
          </cell>
          <cell r="I53" t="e">
            <v>#DIV/0!</v>
          </cell>
          <cell r="J53" t="e">
            <v>#DIV/0!</v>
          </cell>
          <cell r="K53" t="e">
            <v>#DIV/0!</v>
          </cell>
        </row>
        <row r="54">
          <cell r="B54" t="str">
            <v>амортизация*</v>
          </cell>
        </row>
        <row r="55">
          <cell r="A55" t="str">
            <v>2.15</v>
          </cell>
          <cell r="B55" t="str">
            <v>Дговор №270/06 (Аренда недвижимого имущества, находящегося в собственности МО "Медвежьегорский муниципальный район" помещение в здании РК, г.Медвежегорск ул. К.Маркса, д.38)</v>
          </cell>
        </row>
        <row r="56">
          <cell r="B56" t="str">
            <v>арендная плата</v>
          </cell>
          <cell r="H56" t="e">
            <v>#DIV/0!</v>
          </cell>
          <cell r="I56" t="e">
            <v>#DIV/0!</v>
          </cell>
          <cell r="J56" t="e">
            <v>#DIV/0!</v>
          </cell>
          <cell r="K56" t="e">
            <v>#DIV/0!</v>
          </cell>
        </row>
        <row r="57">
          <cell r="B57" t="str">
            <v>амортизация*</v>
          </cell>
        </row>
        <row r="58">
          <cell r="A58" t="str">
            <v>2.16</v>
          </cell>
          <cell r="B58" t="str">
            <v>Договор № б/н (Аренда помещения по адресу РК, п. Калевала, ул.Красноармейская, д.13)</v>
          </cell>
        </row>
        <row r="59">
          <cell r="B59" t="str">
            <v>арендная плата</v>
          </cell>
          <cell r="H59" t="e">
            <v>#DIV/0!</v>
          </cell>
          <cell r="I59" t="e">
            <v>#DIV/0!</v>
          </cell>
          <cell r="J59" t="e">
            <v>#DIV/0!</v>
          </cell>
          <cell r="K59" t="e">
            <v>#DIV/0!</v>
          </cell>
        </row>
        <row r="60">
          <cell r="B60" t="str">
            <v>амортизация*</v>
          </cell>
        </row>
        <row r="61">
          <cell r="A61" t="str">
            <v>2.17</v>
          </cell>
          <cell r="B61" t="str">
            <v>Договор №73-06 (Аренда нежилых помещений в здании по адресу: РК, г.Питкяранта, ул.Пушкина, д.3)</v>
          </cell>
        </row>
        <row r="62">
          <cell r="B62" t="str">
            <v>арендная плата</v>
          </cell>
          <cell r="H62" t="e">
            <v>#DIV/0!</v>
          </cell>
          <cell r="I62" t="e">
            <v>#DIV/0!</v>
          </cell>
          <cell r="J62" t="e">
            <v>#DIV/0!</v>
          </cell>
          <cell r="K62" t="e">
            <v>#DIV/0!</v>
          </cell>
        </row>
        <row r="63">
          <cell r="B63" t="str">
            <v>амортизация*</v>
          </cell>
        </row>
        <row r="64">
          <cell r="A64" t="str">
            <v>2.18</v>
          </cell>
          <cell r="B64" t="str">
            <v>Договор № 48 (Аренда нежилых помещений в здании по адресу: РК, г.Лахденпохья, ул.Ленина, д.5-а)</v>
          </cell>
        </row>
        <row r="65">
          <cell r="B65" t="str">
            <v>арендная плата</v>
          </cell>
          <cell r="H65" t="e">
            <v>#DIV/0!</v>
          </cell>
          <cell r="I65" t="e">
            <v>#DIV/0!</v>
          </cell>
          <cell r="J65" t="e">
            <v>#DIV/0!</v>
          </cell>
          <cell r="K65" t="e">
            <v>#DIV/0!</v>
          </cell>
        </row>
        <row r="66">
          <cell r="B66" t="str">
            <v>амортизация*</v>
          </cell>
        </row>
        <row r="67">
          <cell r="A67" t="str">
            <v>2.19</v>
          </cell>
          <cell r="B67" t="str">
            <v>Договор №86 (Аренда нежилого помещения по адресу: с.Ругозеро, ул.Еремеева, д.30)</v>
          </cell>
        </row>
        <row r="68">
          <cell r="B68" t="str">
            <v>арендная плата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</row>
        <row r="69">
          <cell r="B69" t="str">
            <v>амортизация*</v>
          </cell>
        </row>
        <row r="70">
          <cell r="A70" t="str">
            <v>2.20</v>
          </cell>
          <cell r="B70" t="str">
            <v>Договор №90 (Субаренда помещения кабинетов №5 и №6 по адресу: РК, г.Беломорск, ул.Банковская, д.51)</v>
          </cell>
        </row>
        <row r="71">
          <cell r="B71" t="str">
            <v>арендная плата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</row>
        <row r="72">
          <cell r="B72" t="str">
            <v>амортизация*</v>
          </cell>
        </row>
        <row r="73">
          <cell r="A73" t="str">
            <v>2.21</v>
          </cell>
          <cell r="B73" t="str">
            <v>Договор №589 (Аренда нежилых помещений в трехэтажном здании трансформаторной мастерской по адресу: г. Сортавала, ул.Промышленная, д.3; Аренда нежилого помещения в одноэтажном промышленном гараже по адресу: г.Сортавала,  ул.Кирова )</v>
          </cell>
        </row>
        <row r="74">
          <cell r="B74" t="str">
            <v>арендная плата</v>
          </cell>
          <cell r="H74" t="e">
            <v>#DIV/0!</v>
          </cell>
          <cell r="I74" t="e">
            <v>#DIV/0!</v>
          </cell>
          <cell r="J74" t="e">
            <v>#DIV/0!</v>
          </cell>
          <cell r="K74" t="e">
            <v>#DIV/0!</v>
          </cell>
        </row>
        <row r="75">
          <cell r="B75" t="str">
            <v>амортизация*</v>
          </cell>
        </row>
        <row r="76">
          <cell r="A76" t="str">
            <v>2.22</v>
          </cell>
          <cell r="B76" t="str">
            <v>Договор № б/н (Аренда нежилого помещения по адресу РК, г. Кемь, ул. Вокзальная, д. 60 в одноэтажном здании гаража РПБ)</v>
          </cell>
        </row>
        <row r="77">
          <cell r="B77" t="str">
            <v>арендная плата</v>
          </cell>
          <cell r="H77" t="e">
            <v>#DIV/0!</v>
          </cell>
          <cell r="I77" t="e">
            <v>#DIV/0!</v>
          </cell>
          <cell r="J77" t="e">
            <v>#DIV/0!</v>
          </cell>
          <cell r="K77" t="e">
            <v>#DIV/0!</v>
          </cell>
        </row>
        <row r="78">
          <cell r="B78" t="str">
            <v>амортизация*</v>
          </cell>
        </row>
        <row r="79">
          <cell r="A79" t="str">
            <v>2.23</v>
          </cell>
          <cell r="B79" t="str">
            <v>Договор №б/н (Аренда нежилого помещения по адресу: г.Кондопога, ул.Комсомольская, д.18)</v>
          </cell>
        </row>
        <row r="80">
          <cell r="B80" t="str">
            <v>арендная плата</v>
          </cell>
          <cell r="H80" t="e">
            <v>#DIV/0!</v>
          </cell>
          <cell r="I80" t="e">
            <v>#DIV/0!</v>
          </cell>
          <cell r="J80" t="e">
            <v>#DIV/0!</v>
          </cell>
          <cell r="K80" t="e">
            <v>#DIV/0!</v>
          </cell>
        </row>
        <row r="81">
          <cell r="B81" t="str">
            <v>амортизация*</v>
          </cell>
        </row>
        <row r="82">
          <cell r="A82" t="str">
            <v>2.24</v>
          </cell>
          <cell r="B82" t="str">
            <v>Договор № б/н (Аренда нежилого  встроенного помещения в здание по адресу: РК, Кондопожский р-н, с.Кончезеро, ул.Советов, д.40А)</v>
          </cell>
        </row>
        <row r="83">
          <cell r="B83" t="str">
            <v>арендная плата</v>
          </cell>
          <cell r="H83" t="e">
            <v>#DIV/0!</v>
          </cell>
          <cell r="I83" t="e">
            <v>#DIV/0!</v>
          </cell>
          <cell r="J83" t="e">
            <v>#DIV/0!</v>
          </cell>
          <cell r="K83" t="e">
            <v>#DIV/0!</v>
          </cell>
        </row>
        <row r="84">
          <cell r="B84" t="str">
            <v>амортизация*</v>
          </cell>
        </row>
        <row r="85">
          <cell r="A85" t="str">
            <v>2.25</v>
          </cell>
          <cell r="B85" t="str">
            <v>Договор №1 (Субаренда недвижимого имущества по адресу: РК, п.Лоухи, ул.Первомайская, д.9)</v>
          </cell>
        </row>
        <row r="86">
          <cell r="B86" t="str">
            <v>арендная плата</v>
          </cell>
          <cell r="H86" t="e">
            <v>#DIV/0!</v>
          </cell>
          <cell r="I86" t="e">
            <v>#DIV/0!</v>
          </cell>
          <cell r="J86" t="e">
            <v>#DIV/0!</v>
          </cell>
          <cell r="K86" t="e">
            <v>#DIV/0!</v>
          </cell>
        </row>
        <row r="87">
          <cell r="B87" t="str">
            <v>амортизация*</v>
          </cell>
        </row>
        <row r="88">
          <cell r="A88" t="str">
            <v>2.27</v>
          </cell>
          <cell r="B88" t="str">
            <v>Договор №23 (Аренда нежилых помещений по адресу: РК, Пряжинский район, с.Ведлозеро, ул.Ведлозерская)</v>
          </cell>
        </row>
      </sheetData>
      <sheetData sheetId="21" refreshError="1">
        <row r="2">
          <cell r="A2" t="str">
            <v>Плата за землю</v>
          </cell>
        </row>
        <row r="3">
          <cell r="A3" t="str">
            <v>№ п.п.</v>
          </cell>
          <cell r="B3" t="str">
            <v>Показатели</v>
          </cell>
          <cell r="D3" t="str">
            <v>Единица измерения</v>
          </cell>
          <cell r="E3">
            <v>2007</v>
          </cell>
          <cell r="G3">
            <v>2008</v>
          </cell>
          <cell r="I3">
            <v>2009</v>
          </cell>
          <cell r="J3" t="str">
            <v>Темп роста к 2008, %</v>
          </cell>
          <cell r="L3" t="str">
            <v>Темп роста к 2007, %</v>
          </cell>
        </row>
        <row r="5">
          <cell r="E5" t="str">
            <v>План (утв.)</v>
          </cell>
          <cell r="F5" t="str">
            <v>Факт</v>
          </cell>
          <cell r="G5" t="str">
            <v>План (утв.)</v>
          </cell>
          <cell r="H5" t="str">
            <v>Ожидаемый</v>
          </cell>
          <cell r="J5" t="str">
            <v>План</v>
          </cell>
          <cell r="K5" t="str">
            <v xml:space="preserve">Факт </v>
          </cell>
          <cell r="L5" t="str">
            <v>План</v>
          </cell>
          <cell r="M5" t="str">
            <v xml:space="preserve">Факт </v>
          </cell>
        </row>
        <row r="6">
          <cell r="A6" t="str">
            <v>1.</v>
          </cell>
          <cell r="B6" t="str">
            <v>Налог на землю</v>
          </cell>
          <cell r="D6" t="str">
            <v>тыс.руб.</v>
          </cell>
        </row>
        <row r="7">
          <cell r="A7" t="str">
            <v>1.1.</v>
          </cell>
          <cell r="B7" t="str">
            <v>площадь земли</v>
          </cell>
          <cell r="D7" t="str">
            <v>га</v>
          </cell>
        </row>
        <row r="8">
          <cell r="A8" t="str">
            <v>2.</v>
          </cell>
          <cell r="B8" t="str">
            <v>Арендная плата</v>
          </cell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e">
            <v>#DIV/0!</v>
          </cell>
          <cell r="K8" t="e">
            <v>#DIV/0!</v>
          </cell>
          <cell r="M8" t="e">
            <v>#DIV/0!</v>
          </cell>
        </row>
        <row r="9">
          <cell r="B9" t="str">
            <v>площадь земли</v>
          </cell>
          <cell r="D9" t="str">
            <v>га</v>
          </cell>
        </row>
        <row r="10">
          <cell r="B10" t="str">
            <v xml:space="preserve">    в том числе:</v>
          </cell>
        </row>
        <row r="11">
          <cell r="A11" t="str">
            <v>2.1</v>
          </cell>
          <cell r="B11" t="str">
            <v>договор № 265 (Петрозаводск, срок аренды  02.03.2005 по 31.12.2054)</v>
          </cell>
          <cell r="C11" t="str">
            <v>договор № 265 (Петрозаводск, срок аренды  02.03.2005 по 31.12.2054)</v>
          </cell>
          <cell r="D11" t="str">
            <v>тыс.руб.</v>
          </cell>
          <cell r="J11" t="e">
            <v>#DIV/0!</v>
          </cell>
          <cell r="K11" t="e">
            <v>#DIV/0!</v>
          </cell>
          <cell r="M11" t="e">
            <v>#DIV/0!</v>
          </cell>
        </row>
        <row r="12">
          <cell r="B12" t="str">
            <v>площадь земли</v>
          </cell>
          <cell r="C12" t="str">
            <v>договор № 265 (Петрозаводск, срок аренды  02.03.2005 по 31.12.2054)</v>
          </cell>
          <cell r="D12" t="str">
            <v>га</v>
          </cell>
        </row>
        <row r="13">
          <cell r="A13" t="str">
            <v>2.2</v>
          </cell>
          <cell r="B13" t="str">
            <v>договор -Олонец (срок аренды с 21.01.2003 по 21.01.2013)</v>
          </cell>
          <cell r="C13" t="str">
            <v>договор -Олонец (срок аренды с 21.01.2003 по 21.01.2013)</v>
          </cell>
          <cell r="D13" t="str">
            <v>тыс.руб.</v>
          </cell>
        </row>
        <row r="14">
          <cell r="B14" t="str">
            <v>площадь земли</v>
          </cell>
          <cell r="C14" t="str">
            <v>договор -Олонец (срок аренды с 21.01.2003 по 21.01.2013)</v>
          </cell>
          <cell r="D14" t="str">
            <v>га</v>
          </cell>
        </row>
        <row r="15">
          <cell r="A15" t="str">
            <v>2.3</v>
          </cell>
          <cell r="B15" t="str">
            <v>договор № ___ от ____</v>
          </cell>
          <cell r="C15" t="str">
            <v>договор № ___ от ____</v>
          </cell>
          <cell r="D15" t="str">
            <v>тыс.руб.</v>
          </cell>
        </row>
        <row r="16">
          <cell r="B16" t="str">
            <v>площадь земли</v>
          </cell>
          <cell r="C16" t="str">
            <v>договор № ___ от ____</v>
          </cell>
          <cell r="D16" t="str">
            <v>га</v>
          </cell>
        </row>
        <row r="17">
          <cell r="A17" t="str">
            <v>3.</v>
          </cell>
          <cell r="B17" t="str">
            <v>Всего плата за землю</v>
          </cell>
          <cell r="D17" t="str">
            <v>тыс. руб.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 t="e">
            <v>#DIV/0!</v>
          </cell>
          <cell r="K17" t="e">
            <v>#DIV/0!</v>
          </cell>
          <cell r="M17" t="e">
            <v>#DIV/0!</v>
          </cell>
        </row>
      </sheetData>
      <sheetData sheetId="22" refreshError="1">
        <row r="3">
          <cell r="G3" t="str">
            <v>тыс руб.</v>
          </cell>
        </row>
        <row r="4">
          <cell r="A4" t="str">
            <v>№ п.п.</v>
          </cell>
          <cell r="B4" t="str">
            <v>Показатели</v>
          </cell>
          <cell r="C4">
            <v>2007</v>
          </cell>
          <cell r="E4">
            <v>2008</v>
          </cell>
          <cell r="G4">
            <v>2009</v>
          </cell>
          <cell r="H4" t="str">
            <v>Темп роста 2009  к 2008, %</v>
          </cell>
          <cell r="J4" t="str">
            <v>Темп роста к 2007, %</v>
          </cell>
        </row>
        <row r="6">
          <cell r="C6" t="str">
            <v>План (утв.)</v>
          </cell>
          <cell r="D6" t="str">
            <v>Факт</v>
          </cell>
          <cell r="E6" t="str">
            <v>План (утв.)</v>
          </cell>
          <cell r="F6" t="str">
            <v>Ожидаемый</v>
          </cell>
          <cell r="H6" t="str">
            <v>План</v>
          </cell>
          <cell r="I6" t="str">
            <v xml:space="preserve">Факт </v>
          </cell>
          <cell r="J6" t="str">
            <v>План</v>
          </cell>
          <cell r="K6" t="str">
            <v xml:space="preserve">Факт </v>
          </cell>
        </row>
        <row r="8">
          <cell r="A8" t="str">
            <v>1.</v>
          </cell>
          <cell r="B8" t="str">
            <v>Страхование имущества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 t="e">
            <v>#DIV/0!</v>
          </cell>
          <cell r="I8" t="e">
            <v>#DIV/0!</v>
          </cell>
          <cell r="J8" t="e">
            <v>#DIV/0!</v>
          </cell>
          <cell r="K8" t="e">
            <v>#DIV/0!</v>
          </cell>
        </row>
        <row r="9">
          <cell r="A9" t="str">
            <v>1.1.</v>
          </cell>
          <cell r="B9" t="str">
            <v xml:space="preserve">    в том числе недвижимое имущество:</v>
          </cell>
          <cell r="D9">
            <v>0</v>
          </cell>
          <cell r="F9">
            <v>0</v>
          </cell>
          <cell r="G9">
            <v>0</v>
          </cell>
          <cell r="I9" t="e">
            <v>#DIV/0!</v>
          </cell>
          <cell r="K9" t="e">
            <v>#DIV/0!</v>
          </cell>
        </row>
        <row r="11">
          <cell r="D11">
            <v>0</v>
          </cell>
          <cell r="F11">
            <v>0</v>
          </cell>
          <cell r="G11">
            <v>0</v>
          </cell>
        </row>
        <row r="12">
          <cell r="D12">
            <v>0</v>
          </cell>
          <cell r="F12">
            <v>0</v>
          </cell>
          <cell r="G12">
            <v>0</v>
          </cell>
        </row>
        <row r="13">
          <cell r="A13" t="str">
            <v>1.2.</v>
          </cell>
          <cell r="B13" t="str">
            <v>страхование ответственности опасных произв.объектов</v>
          </cell>
          <cell r="D13">
            <v>0</v>
          </cell>
          <cell r="F13">
            <v>0</v>
          </cell>
          <cell r="G13">
            <v>0</v>
          </cell>
        </row>
        <row r="14">
          <cell r="B14" t="str">
            <v xml:space="preserve">    в том числе:</v>
          </cell>
        </row>
        <row r="15">
          <cell r="A15" t="str">
            <v>1.3.</v>
          </cell>
          <cell r="B15" t="str">
            <v>страхование ответственности гидротехн.сооружений</v>
          </cell>
          <cell r="D15">
            <v>0</v>
          </cell>
          <cell r="F15">
            <v>0</v>
          </cell>
          <cell r="G15">
            <v>0</v>
          </cell>
        </row>
        <row r="16">
          <cell r="B16" t="str">
            <v xml:space="preserve">    в том числе:</v>
          </cell>
        </row>
        <row r="17">
          <cell r="A17" t="str">
            <v>1.4.</v>
          </cell>
          <cell r="B17" t="str">
            <v xml:space="preserve">Страхование автотранспортных средств </v>
          </cell>
          <cell r="D17">
            <v>0</v>
          </cell>
          <cell r="F17">
            <v>0</v>
          </cell>
          <cell r="G17">
            <v>0</v>
          </cell>
          <cell r="I17" t="e">
            <v>#DIV/0!</v>
          </cell>
          <cell r="K17" t="e">
            <v>#DIV/0!</v>
          </cell>
        </row>
        <row r="18">
          <cell r="B18" t="str">
            <v xml:space="preserve">    в том числе:</v>
          </cell>
        </row>
        <row r="19">
          <cell r="A19" t="str">
            <v>1.4.1.</v>
          </cell>
        </row>
        <row r="20">
          <cell r="A20" t="str">
            <v>3.1.</v>
          </cell>
          <cell r="B20" t="str">
            <v>КАСКО в т.ч.</v>
          </cell>
          <cell r="D20">
            <v>0</v>
          </cell>
          <cell r="F20">
            <v>0</v>
          </cell>
          <cell r="G20">
            <v>0</v>
          </cell>
          <cell r="I20" t="e">
            <v>#DIV/0!</v>
          </cell>
          <cell r="K20" t="e">
            <v>#DIV/0!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A24" t="str">
            <v>2.</v>
          </cell>
          <cell r="B24" t="str">
            <v>Социальное страхование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e">
            <v>#DIV/0!</v>
          </cell>
          <cell r="I24" t="e">
            <v>#DIV/0!</v>
          </cell>
          <cell r="J24" t="e">
            <v>#DIV/0!</v>
          </cell>
          <cell r="K24" t="e">
            <v>#DIV/0!</v>
          </cell>
        </row>
        <row r="25">
          <cell r="A25" t="str">
            <v>2.1.</v>
          </cell>
          <cell r="B25" t="str">
            <v>страх.работников от несчастных случаев</v>
          </cell>
          <cell r="I25" t="e">
            <v>#DIV/0!</v>
          </cell>
          <cell r="K25" t="e">
            <v>#DIV/0!</v>
          </cell>
        </row>
        <row r="26">
          <cell r="B26" t="str">
            <v xml:space="preserve">    в том числе:</v>
          </cell>
        </row>
        <row r="27">
          <cell r="D27">
            <v>0</v>
          </cell>
          <cell r="F27">
            <v>0</v>
          </cell>
          <cell r="G27">
            <v>0</v>
          </cell>
        </row>
        <row r="28">
          <cell r="A28" t="str">
            <v>3.2.</v>
          </cell>
          <cell r="B28" t="str">
            <v>Добровольное медицинское страхование</v>
          </cell>
          <cell r="D28">
            <v>0</v>
          </cell>
          <cell r="F28">
            <v>0</v>
          </cell>
          <cell r="G28">
            <v>0</v>
          </cell>
          <cell r="I28" t="e">
            <v>#DIV/0!</v>
          </cell>
          <cell r="K28" t="e">
            <v>#DIV/0!</v>
          </cell>
        </row>
        <row r="29">
          <cell r="A29" t="str">
            <v>3.3.</v>
          </cell>
        </row>
        <row r="30">
          <cell r="A30" t="str">
            <v>3.4.</v>
          </cell>
          <cell r="D30">
            <v>0</v>
          </cell>
          <cell r="F30">
            <v>0</v>
          </cell>
          <cell r="G30">
            <v>0</v>
          </cell>
        </row>
        <row r="31">
          <cell r="D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F32">
            <v>0</v>
          </cell>
          <cell r="G32">
            <v>0</v>
          </cell>
        </row>
        <row r="33">
          <cell r="D33">
            <v>0</v>
          </cell>
          <cell r="F33">
            <v>0</v>
          </cell>
          <cell r="G33">
            <v>0</v>
          </cell>
        </row>
      </sheetData>
      <sheetData sheetId="23" refreshError="1">
        <row r="2">
          <cell r="A2" t="str">
            <v>Расходы по охране труда и технике безопасности</v>
          </cell>
        </row>
        <row r="3">
          <cell r="A3" t="str">
            <v>№ п.п.</v>
          </cell>
          <cell r="B3" t="str">
            <v>Статьи расходов</v>
          </cell>
          <cell r="C3" t="str">
            <v>Ед.изм.</v>
          </cell>
          <cell r="D3">
            <v>2007</v>
          </cell>
          <cell r="F3">
            <v>2008</v>
          </cell>
          <cell r="H3">
            <v>2009</v>
          </cell>
          <cell r="I3" t="str">
            <v>Темп роста 2009  к 2007, %</v>
          </cell>
          <cell r="K3" t="str">
            <v>Темп роста к 2006, %</v>
          </cell>
        </row>
        <row r="5">
          <cell r="D5" t="str">
            <v>План (утв.)</v>
          </cell>
          <cell r="E5" t="str">
            <v>Факт</v>
          </cell>
          <cell r="F5" t="str">
            <v>План (утв.)</v>
          </cell>
          <cell r="G5" t="str">
            <v>Ожидаемый</v>
          </cell>
          <cell r="I5" t="str">
            <v>План</v>
          </cell>
          <cell r="J5" t="str">
            <v xml:space="preserve">Факт </v>
          </cell>
          <cell r="K5" t="str">
            <v>План</v>
          </cell>
          <cell r="L5" t="str">
            <v xml:space="preserve">Факт </v>
          </cell>
        </row>
        <row r="6">
          <cell r="A6" t="str">
            <v>1.</v>
          </cell>
          <cell r="B6" t="str">
            <v>Спецпитание</v>
          </cell>
          <cell r="C6" t="str">
            <v>тыс.руб.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2.</v>
          </cell>
          <cell r="B7" t="str">
            <v>Спецобувь, спецодежда</v>
          </cell>
          <cell r="C7" t="str">
            <v>тыс.руб.</v>
          </cell>
          <cell r="I7" t="e">
            <v>#DIV/0!</v>
          </cell>
          <cell r="J7" t="e">
            <v>#DIV/0!</v>
          </cell>
          <cell r="K7" t="e">
            <v>#DIV/0!</v>
          </cell>
          <cell r="L7" t="e">
            <v>#DIV/0!</v>
          </cell>
        </row>
        <row r="8">
          <cell r="A8" t="str">
            <v>3.</v>
          </cell>
          <cell r="B8" t="str">
            <v>Средства индивидуальной защиты</v>
          </cell>
          <cell r="C8" t="str">
            <v>тыс.руб.</v>
          </cell>
          <cell r="J8" t="e">
            <v>#DIV/0!</v>
          </cell>
          <cell r="K8" t="e">
            <v>#DIV/0!</v>
          </cell>
          <cell r="L8" t="e">
            <v>#DIV/0!</v>
          </cell>
        </row>
        <row r="9">
          <cell r="A9" t="str">
            <v>4.</v>
          </cell>
          <cell r="B9" t="str">
            <v xml:space="preserve">Медицинские осмотры работников </v>
          </cell>
          <cell r="C9" t="str">
            <v>тыс.руб.</v>
          </cell>
          <cell r="I9" t="e">
            <v>#DIV/0!</v>
          </cell>
          <cell r="J9" t="e">
            <v>#DIV/0!</v>
          </cell>
          <cell r="K9" t="e">
            <v>#DIV/0!</v>
          </cell>
          <cell r="L9" t="e">
            <v>#DIV/0!</v>
          </cell>
        </row>
        <row r="10">
          <cell r="B10" t="str">
            <v xml:space="preserve">    в том числе:</v>
          </cell>
          <cell r="C10" t="str">
            <v>тыс.руб.</v>
          </cell>
        </row>
        <row r="11">
          <cell r="B11" t="str">
            <v>по Приказу №1-з</v>
          </cell>
          <cell r="C11" t="str">
            <v>тыс.руб.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5.</v>
          </cell>
          <cell r="B12" t="str">
            <v>Специальная литература,  и т.п.</v>
          </cell>
          <cell r="C12" t="str">
            <v>тыс.руб.</v>
          </cell>
          <cell r="D12">
            <v>0</v>
          </cell>
          <cell r="E12">
            <v>0</v>
          </cell>
          <cell r="I12" t="e">
            <v>#DIV/0!</v>
          </cell>
          <cell r="J12" t="e">
            <v>#DIV/0!</v>
          </cell>
        </row>
        <row r="13">
          <cell r="A13" t="str">
            <v>6.</v>
          </cell>
          <cell r="B13" t="str">
            <v>Аттестация раб мест</v>
          </cell>
          <cell r="C13" t="str">
            <v>тыс.руб.</v>
          </cell>
          <cell r="D13">
            <v>0</v>
          </cell>
          <cell r="E13">
            <v>0</v>
          </cell>
          <cell r="I13" t="e">
            <v>#DIV/0!</v>
          </cell>
          <cell r="J13" t="e">
            <v>#DIV/0!</v>
          </cell>
        </row>
        <row r="14">
          <cell r="A14" t="str">
            <v>7.</v>
          </cell>
          <cell r="B14" t="str">
            <v>Тренажер-манекен "Гоша"</v>
          </cell>
          <cell r="C14" t="str">
            <v>тыс.руб.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 t="str">
            <v>8</v>
          </cell>
          <cell r="B15" t="str">
            <v>Всего расходов</v>
          </cell>
          <cell r="C15" t="str">
            <v>тыс.руб.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 t="e">
            <v>#DIV/0!</v>
          </cell>
          <cell r="J15" t="e">
            <v>#DIV/0!</v>
          </cell>
          <cell r="K15" t="e">
            <v>#DIV/0!</v>
          </cell>
          <cell r="L15" t="e">
            <v>#DIV/0!</v>
          </cell>
        </row>
      </sheetData>
      <sheetData sheetId="24" refreshError="1"/>
      <sheetData sheetId="25" refreshError="1"/>
      <sheetData sheetId="26" refreshError="1"/>
      <sheetData sheetId="27" refreshError="1">
        <row r="1">
          <cell r="K1" t="str">
            <v>Приложение 19</v>
          </cell>
        </row>
        <row r="2">
          <cell r="A2" t="str">
            <v>Расходы на НИОКР</v>
          </cell>
        </row>
        <row r="3">
          <cell r="A3" t="str">
            <v>Перечень работ</v>
          </cell>
          <cell r="B3" t="str">
            <v>Единица измерения</v>
          </cell>
          <cell r="C3">
            <v>2007</v>
          </cell>
          <cell r="E3">
            <v>2008</v>
          </cell>
          <cell r="G3">
            <v>2009</v>
          </cell>
          <cell r="H3" t="str">
            <v>Темп роста к 2008, %</v>
          </cell>
          <cell r="J3" t="str">
            <v>Темп роста к 2007, %</v>
          </cell>
        </row>
        <row r="5">
          <cell r="C5" t="str">
            <v>План (утв.)</v>
          </cell>
          <cell r="D5" t="str">
            <v>Факт</v>
          </cell>
          <cell r="E5" t="str">
            <v>План (утв.)</v>
          </cell>
          <cell r="F5" t="str">
            <v>Ожидаемый</v>
          </cell>
          <cell r="H5" t="str">
            <v>План</v>
          </cell>
          <cell r="I5" t="str">
            <v xml:space="preserve">Факт </v>
          </cell>
          <cell r="J5" t="str">
            <v>План</v>
          </cell>
          <cell r="K5" t="str">
            <v xml:space="preserve">Факт </v>
          </cell>
        </row>
        <row r="6">
          <cell r="A6" t="str">
            <v>&lt;Наименование работ 1&gt;</v>
          </cell>
          <cell r="B6" t="str">
            <v>тыс.руб.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A7" t="str">
            <v xml:space="preserve">    в том числе:</v>
          </cell>
        </row>
        <row r="8">
          <cell r="A8" t="str">
            <v>договор № ___ от ____</v>
          </cell>
          <cell r="B8" t="str">
            <v>тыс.руб.</v>
          </cell>
        </row>
        <row r="9">
          <cell r="A9" t="str">
            <v>договор № ___ от ____</v>
          </cell>
          <cell r="B9" t="str">
            <v>тыс.руб.</v>
          </cell>
        </row>
        <row r="10">
          <cell r="A10" t="str">
            <v>&lt;Наименование работ 2&gt;</v>
          </cell>
          <cell r="B10" t="str">
            <v>тыс.руб.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 xml:space="preserve">    в том числе:</v>
          </cell>
        </row>
        <row r="12">
          <cell r="A12" t="str">
            <v>договор № ___ от ____</v>
          </cell>
          <cell r="B12" t="str">
            <v>тыс.руб.</v>
          </cell>
        </row>
        <row r="13">
          <cell r="A13" t="str">
            <v>договор № ___ от ____</v>
          </cell>
          <cell r="B13" t="str">
            <v>тыс.руб.</v>
          </cell>
        </row>
        <row r="14">
          <cell r="A14" t="str">
            <v>&lt;Наименование работ 3&gt;</v>
          </cell>
          <cell r="B14" t="str">
            <v>тыс.руб.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 t="str">
            <v xml:space="preserve">    в том числе:</v>
          </cell>
        </row>
        <row r="16">
          <cell r="A16" t="str">
            <v>договор № ___ от ____</v>
          </cell>
          <cell r="B16" t="str">
            <v>тыс.руб.</v>
          </cell>
        </row>
        <row r="17">
          <cell r="A17" t="str">
            <v>Прочие расходы на НИОКР</v>
          </cell>
          <cell r="B17" t="str">
            <v>тыс.руб.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 t="str">
            <v xml:space="preserve">    в том числе:</v>
          </cell>
        </row>
        <row r="19">
          <cell r="A19" t="str">
            <v>договор № ___ от ____</v>
          </cell>
          <cell r="B19" t="str">
            <v>тыс.руб.</v>
          </cell>
        </row>
        <row r="20">
          <cell r="A20" t="str">
            <v>3.1.</v>
          </cell>
          <cell r="B20" t="str">
            <v>тыс.руб.</v>
          </cell>
        </row>
        <row r="22">
          <cell r="A22" t="str">
            <v>ИТОГО НИОКР</v>
          </cell>
          <cell r="B22" t="str">
            <v>тыс.руб.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</sheetData>
      <sheetData sheetId="28" refreshError="1">
        <row r="2">
          <cell r="B2" t="str">
            <v>Другие прочие расходы</v>
          </cell>
        </row>
        <row r="3">
          <cell r="B3" t="str">
            <v>Перечень работ</v>
          </cell>
          <cell r="C3" t="str">
            <v>Единица измерения</v>
          </cell>
          <cell r="D3">
            <v>2007</v>
          </cell>
          <cell r="F3">
            <v>2008</v>
          </cell>
          <cell r="H3">
            <v>2009</v>
          </cell>
          <cell r="I3" t="str">
            <v>Темп роста 2009 к 2008, %</v>
          </cell>
          <cell r="K3" t="str">
            <v>Темп роста к 2007, %</v>
          </cell>
        </row>
        <row r="5">
          <cell r="D5" t="str">
            <v>План (утв.)</v>
          </cell>
          <cell r="E5" t="str">
            <v>Факт</v>
          </cell>
          <cell r="F5" t="str">
            <v>План (утв.)</v>
          </cell>
          <cell r="G5" t="str">
            <v>Ожидаемый</v>
          </cell>
          <cell r="I5" t="str">
            <v>План</v>
          </cell>
          <cell r="J5" t="str">
            <v xml:space="preserve">Факт </v>
          </cell>
          <cell r="K5" t="str">
            <v>План</v>
          </cell>
          <cell r="L5" t="str">
            <v xml:space="preserve">Факт </v>
          </cell>
        </row>
        <row r="6">
          <cell r="B6" t="str">
            <v xml:space="preserve">Прочие затраты, всего, в том числе:    </v>
          </cell>
          <cell r="C6" t="str">
            <v>тыс.руб.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 t="e">
            <v>#DIV/0!</v>
          </cell>
          <cell r="J6" t="e">
            <v>#DIV/0!</v>
          </cell>
          <cell r="K6" t="e">
            <v>#DIV/0!</v>
          </cell>
          <cell r="L6" t="e">
            <v>#DIV/0!</v>
          </cell>
        </row>
        <row r="7">
          <cell r="B7" t="str">
            <v xml:space="preserve">Отчисления в ремонтный фонд (в случае его формирования) </v>
          </cell>
          <cell r="C7" t="str">
            <v>тыс.руб.</v>
          </cell>
        </row>
        <row r="8">
          <cell r="B8" t="str">
            <v>Представительские</v>
          </cell>
          <cell r="C8" t="str">
            <v>тыс.руб.</v>
          </cell>
          <cell r="I8" t="e">
            <v>#DIV/0!</v>
          </cell>
        </row>
        <row r="9">
          <cell r="B9" t="str">
            <v>реклама</v>
          </cell>
          <cell r="C9" t="str">
            <v>тыс.руб.</v>
          </cell>
          <cell r="I9" t="e">
            <v>#DIV/0!</v>
          </cell>
          <cell r="J9" t="e">
            <v>#DIV/0!</v>
          </cell>
          <cell r="L9" t="e">
            <v>#DIV/0!</v>
          </cell>
        </row>
        <row r="10">
          <cell r="B10" t="str">
            <v>канцелярские</v>
          </cell>
          <cell r="C10" t="str">
            <v>тыс.руб.</v>
          </cell>
          <cell r="I10" t="e">
            <v>#DIV/0!</v>
          </cell>
          <cell r="J10" t="e">
            <v>#DIV/0!</v>
          </cell>
          <cell r="L10" t="e">
            <v>#DIV/0!</v>
          </cell>
        </row>
      </sheetData>
      <sheetData sheetId="29" refreshError="1"/>
      <sheetData sheetId="30" refreshError="1">
        <row r="2">
          <cell r="A2" t="str">
            <v>Расчет внереализационных расходов</v>
          </cell>
        </row>
        <row r="3">
          <cell r="F3" t="str">
            <v>тыс. руб.</v>
          </cell>
        </row>
        <row r="4">
          <cell r="A4" t="str">
            <v>№ п.п.</v>
          </cell>
          <cell r="B4" t="str">
            <v>Статьи расходов</v>
          </cell>
          <cell r="C4">
            <v>2007</v>
          </cell>
          <cell r="E4">
            <v>2008</v>
          </cell>
          <cell r="G4">
            <v>2009</v>
          </cell>
          <cell r="H4" t="str">
            <v>Темп роста к 2008, %</v>
          </cell>
          <cell r="J4" t="str">
            <v>Темп роста к 2007, %</v>
          </cell>
        </row>
        <row r="6">
          <cell r="C6" t="str">
            <v>План (утв.)</v>
          </cell>
          <cell r="D6" t="str">
            <v>Факт</v>
          </cell>
          <cell r="E6" t="str">
            <v>План (утв.)</v>
          </cell>
          <cell r="F6" t="str">
            <v>Ожидаемый</v>
          </cell>
          <cell r="H6" t="str">
            <v>План</v>
          </cell>
          <cell r="I6" t="str">
            <v xml:space="preserve">Факт </v>
          </cell>
          <cell r="J6" t="str">
            <v>План</v>
          </cell>
          <cell r="K6" t="str">
            <v xml:space="preserve">Факт </v>
          </cell>
        </row>
        <row r="7">
          <cell r="A7" t="str">
            <v>1.</v>
          </cell>
          <cell r="B7" t="str">
            <v>Оплата услуг банка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 t="e">
            <v>#DIV/0!</v>
          </cell>
          <cell r="I7" t="e">
            <v>#DIV/0!</v>
          </cell>
          <cell r="J7" t="e">
            <v>#DIV/0!</v>
          </cell>
          <cell r="K7" t="e">
            <v>#DIV/0!</v>
          </cell>
        </row>
        <row r="8">
          <cell r="B8" t="str">
            <v xml:space="preserve">    в том числе:</v>
          </cell>
        </row>
        <row r="9">
          <cell r="A9" t="str">
            <v>1.1.</v>
          </cell>
          <cell r="B9" t="str">
            <v xml:space="preserve">договор №       от </v>
          </cell>
        </row>
        <row r="10">
          <cell r="A10" t="str">
            <v>1.2.</v>
          </cell>
          <cell r="B10" t="str">
            <v xml:space="preserve">договор №       от </v>
          </cell>
        </row>
        <row r="11">
          <cell r="A11" t="str">
            <v>1.3.</v>
          </cell>
          <cell r="B11" t="str">
            <v xml:space="preserve">договор №       от </v>
          </cell>
        </row>
        <row r="12">
          <cell r="A12" t="str">
            <v>1.4.</v>
          </cell>
          <cell r="B12" t="str">
            <v xml:space="preserve">договор №       от </v>
          </cell>
        </row>
        <row r="13">
          <cell r="A13" t="str">
            <v>1.5.</v>
          </cell>
          <cell r="B13" t="str">
            <v xml:space="preserve">договор №       от </v>
          </cell>
        </row>
        <row r="14">
          <cell r="A14" t="str">
            <v>1.6.</v>
          </cell>
          <cell r="B14" t="str">
            <v xml:space="preserve">договор №       от </v>
          </cell>
        </row>
        <row r="15">
          <cell r="A15" t="str">
            <v>1.7.</v>
          </cell>
          <cell r="B15" t="str">
            <v xml:space="preserve">договор №       от </v>
          </cell>
        </row>
        <row r="16">
          <cell r="A16" t="str">
            <v>1.8.</v>
          </cell>
          <cell r="B16" t="str">
            <v xml:space="preserve">договор №       от </v>
          </cell>
        </row>
        <row r="17">
          <cell r="B17" t="str">
            <v xml:space="preserve">договор №       от </v>
          </cell>
        </row>
        <row r="18">
          <cell r="B18" t="str">
            <v xml:space="preserve">договор №       от </v>
          </cell>
        </row>
        <row r="19">
          <cell r="B19" t="str">
            <v xml:space="preserve">договор №       от </v>
          </cell>
        </row>
        <row r="20">
          <cell r="A20" t="str">
            <v>3.1.</v>
          </cell>
          <cell r="B20" t="str">
            <v xml:space="preserve">договор №       от </v>
          </cell>
        </row>
        <row r="21">
          <cell r="B21" t="str">
            <v xml:space="preserve">договор №       от </v>
          </cell>
        </row>
        <row r="22">
          <cell r="B22" t="str">
            <v xml:space="preserve">договор №       от </v>
          </cell>
        </row>
        <row r="23">
          <cell r="A23" t="str">
            <v>1.10.</v>
          </cell>
          <cell r="B23" t="str">
            <v xml:space="preserve">договор №       от </v>
          </cell>
        </row>
        <row r="24">
          <cell r="B24" t="str">
            <v xml:space="preserve">договор №       от </v>
          </cell>
        </row>
        <row r="25">
          <cell r="A25" t="str">
            <v>1.11.</v>
          </cell>
          <cell r="B25" t="str">
            <v xml:space="preserve">договор №       от </v>
          </cell>
        </row>
        <row r="26">
          <cell r="A26" t="str">
            <v>1.12.</v>
          </cell>
          <cell r="B26" t="str">
            <v xml:space="preserve">договор №       от </v>
          </cell>
        </row>
        <row r="27">
          <cell r="A27" t="str">
            <v>1.13.</v>
          </cell>
          <cell r="B27" t="str">
            <v xml:space="preserve">договор №       от </v>
          </cell>
        </row>
        <row r="28">
          <cell r="A28" t="str">
            <v>1.14.</v>
          </cell>
          <cell r="B28" t="str">
            <v xml:space="preserve">договор №       от </v>
          </cell>
        </row>
        <row r="29">
          <cell r="A29" t="str">
            <v>1.15.</v>
          </cell>
          <cell r="B29" t="str">
            <v xml:space="preserve">договор №       от </v>
          </cell>
        </row>
        <row r="30">
          <cell r="A30" t="str">
            <v>1.16.</v>
          </cell>
          <cell r="B30" t="str">
            <v xml:space="preserve">договор №       от </v>
          </cell>
        </row>
        <row r="31">
          <cell r="A31" t="str">
            <v>1.17.</v>
          </cell>
          <cell r="B31" t="str">
            <v xml:space="preserve">договор №       от </v>
          </cell>
        </row>
        <row r="32">
          <cell r="A32" t="str">
            <v>2.</v>
          </cell>
          <cell r="B32" t="str">
            <v>Сумма процентов за кредит</v>
          </cell>
          <cell r="H32" t="e">
            <v>#DIV/0!</v>
          </cell>
          <cell r="I32" t="e">
            <v>#DIV/0!</v>
          </cell>
          <cell r="J32" t="e">
            <v>#DIV/0!</v>
          </cell>
          <cell r="K32" t="e">
            <v>#DIV/0!</v>
          </cell>
        </row>
        <row r="33">
          <cell r="A33" t="str">
            <v>2.1.</v>
          </cell>
          <cell r="B33" t="str">
            <v>Сумма кредита</v>
          </cell>
        </row>
        <row r="34">
          <cell r="A34" t="str">
            <v>2.2.</v>
          </cell>
          <cell r="B34" t="str">
            <v>Средняя ставка за пользование кредитом, %</v>
          </cell>
          <cell r="D34">
            <v>8.85</v>
          </cell>
          <cell r="F34">
            <v>8.1999999999999993</v>
          </cell>
          <cell r="G34">
            <v>8</v>
          </cell>
        </row>
        <row r="35">
          <cell r="A35" t="str">
            <v>3.</v>
          </cell>
          <cell r="B35" t="str">
            <v>Расходы на консервацию основных производственных средств</v>
          </cell>
        </row>
      </sheetData>
      <sheetData sheetId="31" refreshError="1">
        <row r="3">
          <cell r="B3">
            <v>2007</v>
          </cell>
        </row>
        <row r="4">
          <cell r="J4" t="str">
            <v>тыс. руб.</v>
          </cell>
        </row>
        <row r="5">
          <cell r="A5" t="str">
            <v>№ п.п.</v>
          </cell>
          <cell r="B5" t="str">
            <v>Банк</v>
          </cell>
          <cell r="C5" t="str">
            <v>Реквизиты договора</v>
          </cell>
          <cell r="D5" t="str">
            <v>Цель кредита</v>
          </cell>
          <cell r="E5" t="str">
            <v>Сумма кредита</v>
          </cell>
          <cell r="F5" t="str">
            <v>дата получения кредита</v>
          </cell>
          <cell r="G5" t="str">
            <v>дата возврата кредита</v>
          </cell>
          <cell r="H5" t="str">
            <v>срок кредита в периоде регулирования</v>
          </cell>
          <cell r="I5" t="str">
            <v>процентная ставка, %</v>
          </cell>
          <cell r="J5" t="str">
            <v>величина процентов</v>
          </cell>
        </row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 t="str">
            <v>3.1.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C24" t="str">
            <v>Всего</v>
          </cell>
        </row>
        <row r="25">
          <cell r="C25" t="str">
            <v>Справочно: Коммерческие расходы</v>
          </cell>
        </row>
        <row r="26">
          <cell r="C26" t="str">
            <v>Внереализационные расходы</v>
          </cell>
        </row>
        <row r="28">
          <cell r="B28">
            <v>2008</v>
          </cell>
        </row>
        <row r="30">
          <cell r="A30" t="str">
            <v>№ п.п.</v>
          </cell>
          <cell r="B30" t="str">
            <v>Банк</v>
          </cell>
          <cell r="C30" t="str">
            <v>Реквизиты договора</v>
          </cell>
          <cell r="D30" t="str">
            <v>Цель кредита</v>
          </cell>
          <cell r="E30" t="str">
            <v>Сумма кредита</v>
          </cell>
          <cell r="F30" t="str">
            <v>дата получения кредита</v>
          </cell>
        </row>
        <row r="31">
          <cell r="A31">
            <v>1</v>
          </cell>
        </row>
        <row r="32">
          <cell r="A32">
            <v>2</v>
          </cell>
        </row>
        <row r="33">
          <cell r="A33">
            <v>3</v>
          </cell>
        </row>
        <row r="34">
          <cell r="A34">
            <v>4</v>
          </cell>
        </row>
        <row r="35">
          <cell r="A35">
            <v>5</v>
          </cell>
        </row>
        <row r="36">
          <cell r="A36">
            <v>6</v>
          </cell>
        </row>
        <row r="37">
          <cell r="A37">
            <v>7</v>
          </cell>
        </row>
        <row r="38">
          <cell r="A38">
            <v>8</v>
          </cell>
        </row>
        <row r="39">
          <cell r="A39">
            <v>9</v>
          </cell>
        </row>
        <row r="40">
          <cell r="A40">
            <v>10</v>
          </cell>
        </row>
        <row r="41">
          <cell r="A41">
            <v>11</v>
          </cell>
        </row>
        <row r="42">
          <cell r="C42" t="str">
            <v>Всего</v>
          </cell>
        </row>
      </sheetData>
      <sheetData sheetId="32" refreshError="1">
        <row r="1">
          <cell r="L1" t="str">
            <v>Приложение 25</v>
          </cell>
        </row>
        <row r="2">
          <cell r="B2" t="str">
            <v>Расходы на выплаты социального характера</v>
          </cell>
        </row>
        <row r="3">
          <cell r="A3" t="str">
            <v>№ п.п.</v>
          </cell>
          <cell r="B3" t="str">
            <v>Статьи расходов</v>
          </cell>
          <cell r="C3" t="str">
            <v>Единица измерения</v>
          </cell>
          <cell r="D3">
            <v>2007</v>
          </cell>
          <cell r="F3">
            <v>2008</v>
          </cell>
          <cell r="H3">
            <v>2009</v>
          </cell>
          <cell r="I3" t="str">
            <v>Темп роста 2009  к 2008, %</v>
          </cell>
          <cell r="K3" t="str">
            <v>Темп роста к 2007, %</v>
          </cell>
        </row>
        <row r="5">
          <cell r="D5" t="str">
            <v>План (утв.)</v>
          </cell>
          <cell r="E5" t="str">
            <v>Факт</v>
          </cell>
          <cell r="F5" t="str">
            <v>План (утв.)</v>
          </cell>
          <cell r="G5" t="str">
            <v>Ожидаемый</v>
          </cell>
          <cell r="I5" t="str">
            <v>План</v>
          </cell>
          <cell r="J5" t="str">
            <v xml:space="preserve">Факт </v>
          </cell>
          <cell r="K5" t="str">
            <v>План</v>
          </cell>
          <cell r="L5" t="str">
            <v xml:space="preserve">Факт </v>
          </cell>
        </row>
        <row r="6">
          <cell r="A6" t="str">
            <v>1.</v>
          </cell>
          <cell r="B6" t="str">
            <v>Начисленные дивиденды, всего</v>
          </cell>
          <cell r="C6" t="str">
            <v>тыс.руб.</v>
          </cell>
          <cell r="I6" t="e">
            <v>#DIV/0!</v>
          </cell>
          <cell r="J6" t="e">
            <v>#DIV/0!</v>
          </cell>
          <cell r="K6" t="e">
            <v>#DIV/0!</v>
          </cell>
          <cell r="L6" t="e">
            <v>#DIV/0!</v>
          </cell>
        </row>
        <row r="7">
          <cell r="A7" t="str">
            <v>1.1.</v>
          </cell>
          <cell r="B7" t="str">
            <v xml:space="preserve">    по обычным акциям</v>
          </cell>
          <cell r="C7" t="str">
            <v>тыс.руб.</v>
          </cell>
          <cell r="I7" t="e">
            <v>#DIV/0!</v>
          </cell>
          <cell r="J7" t="e">
            <v>#DIV/0!</v>
          </cell>
          <cell r="K7" t="e">
            <v>#DIV/0!</v>
          </cell>
          <cell r="L7" t="e">
            <v>#DIV/0!</v>
          </cell>
        </row>
        <row r="8">
          <cell r="A8" t="str">
            <v>1.2.</v>
          </cell>
          <cell r="B8" t="str">
            <v xml:space="preserve">    по привилегированным акциям</v>
          </cell>
          <cell r="C8" t="str">
            <v>тыс.руб.</v>
          </cell>
        </row>
        <row r="10">
          <cell r="A10" t="str">
            <v>2.</v>
          </cell>
          <cell r="B10" t="str">
            <v>Выплаты соц.характера</v>
          </cell>
          <cell r="C10" t="str">
            <v xml:space="preserve">тыс. руб. </v>
          </cell>
          <cell r="I10" t="e">
            <v>#DIV/0!</v>
          </cell>
          <cell r="J10" t="e">
            <v>#DIV/0!</v>
          </cell>
          <cell r="K10" t="e">
            <v>#DIV/0!</v>
          </cell>
          <cell r="L10" t="e">
            <v>#DIV/0!</v>
          </cell>
        </row>
        <row r="11">
          <cell r="A11" t="str">
            <v>2.1.</v>
          </cell>
          <cell r="B11" t="str">
            <v>ДВП работникам</v>
          </cell>
          <cell r="C11" t="str">
            <v xml:space="preserve">тыс. руб. </v>
          </cell>
        </row>
        <row r="12">
          <cell r="A12" t="str">
            <v>2.2.</v>
          </cell>
          <cell r="B12" t="str">
            <v xml:space="preserve">    вознаграждения</v>
          </cell>
          <cell r="C12" t="str">
            <v xml:space="preserve">тыс. руб. </v>
          </cell>
        </row>
        <row r="13">
          <cell r="A13" t="str">
            <v>2.3.</v>
          </cell>
          <cell r="B13" t="str">
            <v xml:space="preserve">    премии</v>
          </cell>
          <cell r="C13" t="str">
            <v xml:space="preserve">тыс. руб. </v>
          </cell>
        </row>
        <row r="14">
          <cell r="A14" t="str">
            <v>2.4.</v>
          </cell>
          <cell r="B14" t="str">
            <v xml:space="preserve">    материальная помощь</v>
          </cell>
          <cell r="C14" t="str">
            <v xml:space="preserve">тыс. руб. </v>
          </cell>
          <cell r="I14" t="e">
            <v>#DIV/0!</v>
          </cell>
          <cell r="J14" t="e">
            <v>#DIV/0!</v>
          </cell>
          <cell r="L14" t="e">
            <v>#DIV/0!</v>
          </cell>
        </row>
        <row r="15">
          <cell r="A15" t="str">
            <v>2.5.</v>
          </cell>
          <cell r="B15" t="str">
            <v xml:space="preserve">    оплата отпусков</v>
          </cell>
          <cell r="C15" t="str">
            <v xml:space="preserve">тыс. руб. </v>
          </cell>
        </row>
        <row r="16">
          <cell r="A16" t="str">
            <v>2.6.</v>
          </cell>
          <cell r="B16" t="str">
            <v xml:space="preserve">    надбавки к пенсии</v>
          </cell>
          <cell r="C16" t="str">
            <v xml:space="preserve">тыс. руб. </v>
          </cell>
        </row>
        <row r="17">
          <cell r="A17" t="str">
            <v>2.7.</v>
          </cell>
          <cell r="B17" t="str">
            <v xml:space="preserve">    оплата проезда</v>
          </cell>
          <cell r="C17" t="str">
            <v xml:space="preserve">тыс. руб. </v>
          </cell>
        </row>
        <row r="18">
          <cell r="A18" t="str">
            <v>2.8.</v>
          </cell>
          <cell r="B18" t="str">
            <v xml:space="preserve">    оплата путевок на лечение и отдых, прочие</v>
          </cell>
          <cell r="C18" t="str">
            <v xml:space="preserve">тыс. руб. </v>
          </cell>
          <cell r="I18" t="e">
            <v>#DIV/0!</v>
          </cell>
          <cell r="J18" t="e">
            <v>#DIV/0!</v>
          </cell>
          <cell r="L18" t="e">
            <v>#DIV/0!</v>
          </cell>
        </row>
        <row r="19">
          <cell r="A19" t="str">
            <v>2.9.</v>
          </cell>
          <cell r="B19" t="str">
            <v xml:space="preserve">    средства перечисл. проф. и др. организациям</v>
          </cell>
          <cell r="C19" t="str">
            <v>тыс.руб.</v>
          </cell>
          <cell r="I19" t="e">
            <v>#DIV/0!</v>
          </cell>
          <cell r="J19" t="e">
            <v>#DIV/0!</v>
          </cell>
          <cell r="L19" t="e">
            <v>#DIV/0!</v>
          </cell>
        </row>
        <row r="20">
          <cell r="A20" t="str">
            <v>3.1.</v>
          </cell>
          <cell r="B20" t="str">
            <v xml:space="preserve">    культурные мероприятия</v>
          </cell>
          <cell r="C20" t="str">
            <v>тыс.руб.</v>
          </cell>
        </row>
        <row r="21">
          <cell r="A21" t="str">
            <v>2.11</v>
          </cell>
          <cell r="B21" t="str">
            <v xml:space="preserve">    прочие</v>
          </cell>
          <cell r="C21" t="str">
            <v>тыс.руб.</v>
          </cell>
          <cell r="I21" t="e">
            <v>#DIV/0!</v>
          </cell>
          <cell r="J21" t="e">
            <v>#DIV/0!</v>
          </cell>
          <cell r="L21" t="e">
            <v>#DIV/0!</v>
          </cell>
        </row>
        <row r="22">
          <cell r="A22" t="str">
            <v>3.</v>
          </cell>
          <cell r="B22" t="str">
            <v xml:space="preserve">ИТОГО </v>
          </cell>
          <cell r="C22" t="str">
            <v>тыс.руб.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 t="e">
            <v>#DIV/0!</v>
          </cell>
          <cell r="J22" t="e">
            <v>#DIV/0!</v>
          </cell>
          <cell r="K22" t="e">
            <v>#DIV/0!</v>
          </cell>
          <cell r="L22" t="e">
            <v>#DIV/0!</v>
          </cell>
        </row>
      </sheetData>
      <sheetData sheetId="33" refreshError="1">
        <row r="2">
          <cell r="A2" t="str">
            <v>Расходы на отчисления в резервный фонд</v>
          </cell>
        </row>
        <row r="3">
          <cell r="A3" t="str">
            <v>№ п.п.</v>
          </cell>
          <cell r="B3" t="str">
            <v>Статьи расходов</v>
          </cell>
          <cell r="C3" t="str">
            <v>Единица измерения</v>
          </cell>
          <cell r="D3">
            <v>2007</v>
          </cell>
          <cell r="F3">
            <v>2008</v>
          </cell>
          <cell r="H3">
            <v>2009</v>
          </cell>
          <cell r="I3" t="str">
            <v>Темп роста к 2008, %</v>
          </cell>
          <cell r="K3" t="str">
            <v>Темп роста к 2007, %</v>
          </cell>
        </row>
        <row r="5">
          <cell r="D5" t="str">
            <v>План (утв.)</v>
          </cell>
          <cell r="E5" t="str">
            <v>Факт</v>
          </cell>
          <cell r="F5" t="str">
            <v>План (утв.)</v>
          </cell>
          <cell r="G5" t="str">
            <v>Ожидаемый</v>
          </cell>
          <cell r="I5" t="str">
            <v>План</v>
          </cell>
          <cell r="J5" t="str">
            <v xml:space="preserve">Факт </v>
          </cell>
          <cell r="K5" t="str">
            <v>План</v>
          </cell>
          <cell r="L5" t="str">
            <v xml:space="preserve">Факт </v>
          </cell>
        </row>
        <row r="6">
          <cell r="A6" t="str">
            <v>1.</v>
          </cell>
          <cell r="B6" t="str">
            <v>Размер Уставного капитала</v>
          </cell>
          <cell r="C6" t="str">
            <v xml:space="preserve">тыс. руб. </v>
          </cell>
          <cell r="H6">
            <v>6436</v>
          </cell>
          <cell r="I6" t="e">
            <v>#DIV/0!</v>
          </cell>
          <cell r="J6" t="e">
            <v>#DIV/0!</v>
          </cell>
          <cell r="K6" t="e">
            <v>#DIV/0!</v>
          </cell>
          <cell r="L6" t="e">
            <v>#DIV/0!</v>
          </cell>
        </row>
        <row r="7">
          <cell r="A7" t="str">
            <v>2.</v>
          </cell>
          <cell r="B7" t="str">
            <v>Размер резервного фонда (% от УК)</v>
          </cell>
          <cell r="C7" t="str">
            <v>%</v>
          </cell>
        </row>
        <row r="8">
          <cell r="A8" t="str">
            <v>3.</v>
          </cell>
          <cell r="B8" t="str">
            <v>Средства на резервный фонд</v>
          </cell>
          <cell r="C8" t="str">
            <v xml:space="preserve">тыс. руб. 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4.</v>
          </cell>
          <cell r="B9" t="str">
            <v xml:space="preserve">Сумма начисленного резервного фонда на начало периода регулирования </v>
          </cell>
          <cell r="C9" t="str">
            <v xml:space="preserve">тыс. руб. </v>
          </cell>
        </row>
        <row r="10">
          <cell r="A10" t="str">
            <v>5.</v>
          </cell>
          <cell r="B10" t="str">
            <v>Остаток доначислений</v>
          </cell>
          <cell r="C10" t="str">
            <v xml:space="preserve">тыс. руб. 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 t="str">
            <v>6.</v>
          </cell>
          <cell r="B11" t="str">
            <v>Сумма отчислений в резервный фонд в периоде регулирования</v>
          </cell>
          <cell r="C11" t="str">
            <v xml:space="preserve">тыс. руб. 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</sheetData>
      <sheetData sheetId="34" refreshError="1">
        <row r="1">
          <cell r="L1" t="str">
            <v>Приложение 27</v>
          </cell>
        </row>
        <row r="2">
          <cell r="A2" t="str">
            <v>Прочие расходы из прибыли</v>
          </cell>
        </row>
        <row r="3">
          <cell r="A3" t="str">
            <v>№ п.п.</v>
          </cell>
          <cell r="B3" t="str">
            <v>Статьи расходов</v>
          </cell>
          <cell r="C3" t="str">
            <v>Единица измерения</v>
          </cell>
          <cell r="D3">
            <v>2007</v>
          </cell>
          <cell r="F3">
            <v>2008</v>
          </cell>
          <cell r="H3">
            <v>2009</v>
          </cell>
          <cell r="I3" t="str">
            <v>Темп роста 2008 к 2008, %</v>
          </cell>
          <cell r="K3" t="str">
            <v>Темп роста к 2007, %</v>
          </cell>
        </row>
        <row r="5">
          <cell r="D5" t="str">
            <v>План (утв.)</v>
          </cell>
          <cell r="E5" t="str">
            <v>Факт</v>
          </cell>
          <cell r="F5" t="str">
            <v>План (утв.)</v>
          </cell>
          <cell r="G5" t="str">
            <v>Ожидаемый</v>
          </cell>
          <cell r="I5" t="str">
            <v>План</v>
          </cell>
          <cell r="J5" t="str">
            <v xml:space="preserve">Факт </v>
          </cell>
          <cell r="K5" t="str">
            <v>План</v>
          </cell>
          <cell r="L5" t="str">
            <v xml:space="preserve">Факт </v>
          </cell>
        </row>
        <row r="7">
          <cell r="A7">
            <v>1</v>
          </cell>
          <cell r="B7" t="str">
            <v>вознаграждение членам СД</v>
          </cell>
          <cell r="C7" t="str">
            <v xml:space="preserve">тыс. руб. 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 t="e">
            <v>#DIV/0!</v>
          </cell>
          <cell r="J7" t="e">
            <v>#DIV/0!</v>
          </cell>
          <cell r="L7" t="e">
            <v>#DIV/0!</v>
          </cell>
        </row>
        <row r="8">
          <cell r="A8">
            <v>2</v>
          </cell>
          <cell r="B8" t="str">
            <v>Оплата труда работников из прибыли</v>
          </cell>
          <cell r="C8" t="str">
            <v xml:space="preserve">тыс. руб. 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e">
            <v>#DIV/0!</v>
          </cell>
          <cell r="L8" t="e">
            <v>#DIV/0!</v>
          </cell>
        </row>
        <row r="9">
          <cell r="A9">
            <v>3</v>
          </cell>
          <cell r="B9" t="str">
            <v>расходы на проведение СД</v>
          </cell>
          <cell r="C9" t="str">
            <v xml:space="preserve">тыс. руб. </v>
          </cell>
          <cell r="D9">
            <v>0</v>
          </cell>
          <cell r="E9">
            <v>0</v>
          </cell>
          <cell r="G9">
            <v>0</v>
          </cell>
          <cell r="H9">
            <v>0</v>
          </cell>
          <cell r="I9" t="e">
            <v>#DIV/0!</v>
          </cell>
          <cell r="J9" t="e">
            <v>#DIV/0!</v>
          </cell>
          <cell r="L9" t="e">
            <v>#DIV/0!</v>
          </cell>
        </row>
        <row r="10">
          <cell r="A10">
            <v>4</v>
          </cell>
          <cell r="B10" t="str">
            <v>дз по истечении срока давности</v>
          </cell>
          <cell r="C10" t="str">
            <v xml:space="preserve">тыс. руб. 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 t="e">
            <v>#DIV/0!</v>
          </cell>
          <cell r="J10" t="e">
            <v>#DIV/0!</v>
          </cell>
          <cell r="L10" t="e">
            <v>#DIV/0!</v>
          </cell>
        </row>
        <row r="11">
          <cell r="A11">
            <v>5</v>
          </cell>
          <cell r="B11" t="str">
            <v>госпошлины</v>
          </cell>
          <cell r="C11" t="str">
            <v xml:space="preserve">тыс. руб. 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e">
            <v>#DIV/0!</v>
          </cell>
          <cell r="J11" t="e">
            <v>#DIV/0!</v>
          </cell>
          <cell r="L11" t="e">
            <v>#DIV/0!</v>
          </cell>
        </row>
        <row r="12">
          <cell r="A12">
            <v>6</v>
          </cell>
          <cell r="B12" t="str">
            <v>штрафы</v>
          </cell>
          <cell r="C12" t="str">
            <v xml:space="preserve">тыс. руб. </v>
          </cell>
          <cell r="D12">
            <v>0</v>
          </cell>
          <cell r="E12">
            <v>0</v>
          </cell>
          <cell r="L12" t="e">
            <v>#DIV/0!</v>
          </cell>
        </row>
        <row r="13">
          <cell r="A13">
            <v>7</v>
          </cell>
          <cell r="B13" t="str">
            <v>прочие, в т.ч.:</v>
          </cell>
          <cell r="C13" t="str">
            <v xml:space="preserve">тыс. руб. 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 t="e">
            <v>#DIV/0!</v>
          </cell>
          <cell r="L13" t="e">
            <v>#DIV/0!</v>
          </cell>
        </row>
        <row r="14">
          <cell r="B14" t="str">
            <v>ЕСН</v>
          </cell>
          <cell r="E14">
            <v>0</v>
          </cell>
        </row>
        <row r="15">
          <cell r="B15" t="str">
            <v>суммовые разницы</v>
          </cell>
          <cell r="C15" t="str">
            <v xml:space="preserve">тыс. руб. </v>
          </cell>
        </row>
        <row r="16">
          <cell r="B16" t="str">
            <v>убытки от списания основных средств</v>
          </cell>
          <cell r="E16">
            <v>0</v>
          </cell>
        </row>
        <row r="17">
          <cell r="B17" t="str">
            <v>отчисление на обязат страх от несч. случаев к оплате труда из прибыли</v>
          </cell>
          <cell r="C17" t="str">
            <v xml:space="preserve">тыс. руб. </v>
          </cell>
          <cell r="E17">
            <v>0</v>
          </cell>
        </row>
        <row r="18">
          <cell r="B18" t="str">
            <v>НДС по безвозмездной передаче</v>
          </cell>
          <cell r="C18" t="str">
            <v xml:space="preserve">тыс. руб. </v>
          </cell>
          <cell r="E18">
            <v>0</v>
          </cell>
          <cell r="J18" t="e">
            <v>#DIV/0!</v>
          </cell>
        </row>
        <row r="19">
          <cell r="B19" t="str">
            <v>прочие</v>
          </cell>
          <cell r="C19" t="str">
            <v xml:space="preserve">тыс. руб. </v>
          </cell>
          <cell r="D19">
            <v>0</v>
          </cell>
          <cell r="E19">
            <v>0</v>
          </cell>
          <cell r="G19">
            <v>0</v>
          </cell>
          <cell r="H19">
            <v>0</v>
          </cell>
        </row>
        <row r="20">
          <cell r="A20" t="str">
            <v>3.1.</v>
          </cell>
          <cell r="B20" t="str">
            <v>услуги по ведению реестра ценных бумаг</v>
          </cell>
          <cell r="C20" t="str">
            <v xml:space="preserve">тыс. руб. 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 t="e">
            <v>#DIV/0!</v>
          </cell>
          <cell r="L20" t="e">
            <v>#DIV/0!</v>
          </cell>
        </row>
        <row r="21">
          <cell r="A21" t="str">
            <v>9.</v>
          </cell>
          <cell r="B21" t="str">
            <v>Всего</v>
          </cell>
          <cell r="C21" t="str">
            <v xml:space="preserve">тыс. руб. 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"/>
      <sheetName val="2"/>
      <sheetName val="3"/>
      <sheetName val="П 1.12"/>
      <sheetName val="П 1.13"/>
      <sheetName val="П1.16"/>
      <sheetName val="П 1.17"/>
      <sheetName val="П 1.20"/>
      <sheetName val="П 1.20.1"/>
      <sheetName val="П 1.21"/>
      <sheetName val="пр 3"/>
      <sheetName val="4.1"/>
      <sheetName val=" 4"/>
      <sheetName val="6"/>
      <sheetName val=" 5"/>
      <sheetName val=" 7.1"/>
      <sheetName val=" 8"/>
      <sheetName val="10"/>
      <sheetName val=" 11"/>
      <sheetName val="13"/>
      <sheetName val=" 14"/>
      <sheetName val="16"/>
      <sheetName val="16.1"/>
      <sheetName val="17"/>
      <sheetName val="20"/>
      <sheetName val=" 23"/>
      <sheetName val="24"/>
      <sheetName val="24.1"/>
      <sheetName val="25"/>
      <sheetName val="26"/>
      <sheetName val="27"/>
      <sheetName val="29 (энергия)"/>
      <sheetName val="свод Прил 1-2"/>
      <sheetName val="21"/>
      <sheetName val="Справочник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 t="str">
            <v>Расчет экологических платежей</v>
          </cell>
        </row>
        <row r="3">
          <cell r="A3" t="str">
            <v>№ п.п.</v>
          </cell>
          <cell r="B3" t="str">
            <v>Показатели</v>
          </cell>
          <cell r="C3" t="str">
            <v>Единица измерения</v>
          </cell>
          <cell r="D3">
            <v>2009</v>
          </cell>
          <cell r="F3">
            <v>2010</v>
          </cell>
          <cell r="H3">
            <v>2011</v>
          </cell>
          <cell r="I3" t="str">
            <v>Темп роста к 2010, %</v>
          </cell>
          <cell r="K3" t="str">
            <v>Темп роста к 2009, %</v>
          </cell>
        </row>
        <row r="5">
          <cell r="D5" t="str">
            <v>План (утв.)</v>
          </cell>
          <cell r="E5" t="str">
            <v>Факт</v>
          </cell>
          <cell r="F5" t="str">
            <v>План (утв.)</v>
          </cell>
          <cell r="G5" t="str">
            <v>Ожидаемый</v>
          </cell>
          <cell r="I5" t="str">
            <v>План</v>
          </cell>
          <cell r="J5" t="str">
            <v xml:space="preserve">Факт </v>
          </cell>
          <cell r="K5" t="str">
            <v>План</v>
          </cell>
          <cell r="L5" t="str">
            <v xml:space="preserve">Факт </v>
          </cell>
        </row>
        <row r="6">
          <cell r="A6" t="str">
            <v>1.</v>
          </cell>
          <cell r="B6" t="str">
            <v>выбросы в атмосферу от стационарных источников</v>
          </cell>
          <cell r="C6" t="str">
            <v>тыс.руб.</v>
          </cell>
        </row>
        <row r="7">
          <cell r="A7" t="str">
            <v>2.</v>
          </cell>
          <cell r="B7" t="str">
            <v>выбросы в атмосферу от передвижных источников</v>
          </cell>
          <cell r="C7" t="str">
            <v>тыс.руб.</v>
          </cell>
          <cell r="E7">
            <v>0.4</v>
          </cell>
          <cell r="G7">
            <v>0.4</v>
          </cell>
          <cell r="H7">
            <v>0.4</v>
          </cell>
        </row>
        <row r="8">
          <cell r="A8" t="str">
            <v>3.</v>
          </cell>
          <cell r="B8" t="str">
            <v>складирование и захоронение отходов</v>
          </cell>
          <cell r="C8" t="str">
            <v>тыс.руб.</v>
          </cell>
          <cell r="D8">
            <v>70</v>
          </cell>
          <cell r="E8">
            <v>105.123</v>
          </cell>
          <cell r="F8">
            <v>117</v>
          </cell>
          <cell r="G8">
            <v>117</v>
          </cell>
          <cell r="H8">
            <v>128.70000000000002</v>
          </cell>
        </row>
        <row r="9">
          <cell r="A9" t="str">
            <v>4.</v>
          </cell>
          <cell r="B9" t="str">
            <v>выбросы в водоемы</v>
          </cell>
          <cell r="C9" t="str">
            <v>тыс.руб.</v>
          </cell>
        </row>
        <row r="10">
          <cell r="A10" t="str">
            <v>5.</v>
          </cell>
          <cell r="B10" t="str">
            <v>прочие</v>
          </cell>
          <cell r="C10" t="str">
            <v>тыс.руб.</v>
          </cell>
        </row>
        <row r="11">
          <cell r="A11" t="str">
            <v>6.</v>
          </cell>
          <cell r="B11" t="str">
            <v>ИТОГО</v>
          </cell>
          <cell r="C11" t="str">
            <v>тыс.руб.</v>
          </cell>
          <cell r="D11">
            <v>70</v>
          </cell>
          <cell r="E11">
            <v>105.123</v>
          </cell>
          <cell r="F11">
            <v>117</v>
          </cell>
          <cell r="G11">
            <v>0</v>
          </cell>
          <cell r="H11">
            <v>0</v>
          </cell>
          <cell r="I11">
            <v>0</v>
          </cell>
          <cell r="J11" t="e">
            <v>#DIV/0!</v>
          </cell>
          <cell r="K11">
            <v>0</v>
          </cell>
          <cell r="L11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2">
          <cell r="B2" t="str">
            <v>Налог на имущество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2.1"/>
      <sheetName val="П2.2"/>
      <sheetName val="П1.24"/>
      <sheetName val="П1.25"/>
      <sheetName val="П1.27"/>
      <sheetName val="П1.1"/>
      <sheetName val="П1.2"/>
      <sheetName val="П1.3"/>
      <sheetName val="П1.4"/>
      <sheetName val="П1.5"/>
      <sheetName val="П1.6"/>
      <sheetName val="П1.6а"/>
      <sheetName val="П1.12"/>
      <sheetName val="расчет цены потерь"/>
      <sheetName val="П1.15.3"/>
      <sheetName val="П1.16.3"/>
      <sheetName val="П1.17.3"/>
      <sheetName val="17.1.3"/>
      <sheetName val="18"/>
      <sheetName val="18.2"/>
      <sheetName val="П1.20"/>
      <sheetName val="П1.20.3"/>
      <sheetName val="П1.21.3"/>
      <sheetName val="П1.30"/>
      <sheetName val="другие из прибыли"/>
      <sheetName val="другие затраты с-ст"/>
      <sheetName val="услуги производствен."/>
      <sheetName val="услуги непроизводств."/>
      <sheetName val="поощрение (ДВ)"/>
      <sheetName val="Passcheck"/>
      <sheetName val="% за кредит"/>
      <sheetName val="экология"/>
      <sheetName val="ремонты"/>
      <sheetName val="ФСК"/>
      <sheetName val="ССО_2008"/>
      <sheetName val="ССО_2009"/>
      <sheetName val="материалы"/>
      <sheetName val="хознужды"/>
      <sheetName val="страховые"/>
      <sheetName val="налоги в с-ст"/>
      <sheetName val="НИОКР"/>
      <sheetName val="выпадающие"/>
      <sheetName val="аренда"/>
      <sheetName val="Di2"/>
      <sheetName val="Di"/>
      <sheetName val="Справочник"/>
      <sheetName val="Списки"/>
      <sheetName val="Регионы"/>
      <sheetName val="FES"/>
      <sheetName val="Лист"/>
      <sheetName val="навигация"/>
      <sheetName val="Т12"/>
      <sheetName val="Т3"/>
      <sheetName val="1"/>
      <sheetName val="2"/>
      <sheetName val="3"/>
      <sheetName val="4"/>
      <sheetName val="Материалы_В"/>
      <sheetName val="таблицы для расчетов28-04-08_20"/>
      <sheetName val="R"/>
      <sheetName val="Справочники"/>
      <sheetName val="Свод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9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4.1"/>
      <sheetName val="5"/>
      <sheetName val="6"/>
      <sheetName val="8"/>
      <sheetName val="9"/>
      <sheetName val="другие затраты с_ст"/>
      <sheetName val="услуги непроизводств_"/>
      <sheetName val="поощрение _ДВ_"/>
      <sheetName val="_ за кредит"/>
      <sheetName val="налоги в с_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публика Карелия"/>
      <sheetName val="2006"/>
      <sheetName val="2007"/>
      <sheetName val="Заголовок"/>
      <sheetName val="Инструкция"/>
      <sheetName val="Справочники"/>
      <sheetName val="1"/>
      <sheetName val="2007 (Min)"/>
      <sheetName val="2007 (Max)"/>
      <sheetName val="Индексы"/>
      <sheetName val="Регионы"/>
      <sheetName val="пр 13"/>
      <sheetName val="пр 19"/>
      <sheetName val="пр 10"/>
      <sheetName val="П 1.21"/>
      <sheetName val="пр 20"/>
      <sheetName val="пр 24.1"/>
      <sheetName val="пр 25"/>
      <sheetName val="пр 27"/>
      <sheetName val="пр 6"/>
      <sheetName val="пр 3"/>
      <sheetName val=" 8"/>
    </sheetNames>
    <sheetDataSet>
      <sheetData sheetId="0" refreshError="1"/>
      <sheetData sheetId="1" refreshError="1">
        <row r="4">
          <cell r="F4" t="str">
            <v>Итого по сбытовым компаниям</v>
          </cell>
          <cell r="G4" t="str">
            <v>ОАО "Карелэнергосбыт"</v>
          </cell>
          <cell r="H4" t="str">
            <v>Энергосбыт-2</v>
          </cell>
          <cell r="J4" t="str">
            <v>Итого по сетевым компаниям</v>
          </cell>
          <cell r="K4" t="str">
            <v>ОАО "Карелэнерго"</v>
          </cell>
          <cell r="L4" t="str">
            <v>Электросеть-2</v>
          </cell>
          <cell r="N4" t="str">
            <v>Итого по энергоснабжающим организациям</v>
          </cell>
          <cell r="O4" t="str">
            <v>ЭСО-1</v>
          </cell>
          <cell r="P4" t="str">
            <v>ЭСО-2</v>
          </cell>
        </row>
      </sheetData>
      <sheetData sheetId="2" refreshError="1"/>
      <sheetData sheetId="3">
        <row r="4">
          <cell r="F4" t="str">
            <v>Итого по сбытовым компаниям</v>
          </cell>
        </row>
      </sheetData>
      <sheetData sheetId="4">
        <row r="4">
          <cell r="F4" t="str">
            <v>Итого по сбытовым компаниям</v>
          </cell>
        </row>
      </sheetData>
      <sheetData sheetId="5">
        <row r="4">
          <cell r="F4" t="str">
            <v>Итого по сбытовым компаниям</v>
          </cell>
        </row>
      </sheetData>
      <sheetData sheetId="6">
        <row r="4">
          <cell r="F4" t="str">
            <v>Итого по сбытовым компаниям</v>
          </cell>
        </row>
      </sheetData>
      <sheetData sheetId="7">
        <row r="4">
          <cell r="F4" t="str">
            <v>Итого по сбытовым компаниям</v>
          </cell>
        </row>
      </sheetData>
      <sheetData sheetId="8">
        <row r="4">
          <cell r="F4" t="str">
            <v>Итого по сбытовым компаниям</v>
          </cell>
        </row>
      </sheetData>
      <sheetData sheetId="9">
        <row r="4">
          <cell r="F4" t="str">
            <v>Итого по сбытовым компаниям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2007"/>
      <sheetName val="2005"/>
    </sheetNames>
    <sheetDataSet>
      <sheetData sheetId="0"/>
      <sheetData sheetId="1"/>
      <sheetData sheetId="2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Disсlaimer"/>
      <sheetName val="Glossary"/>
      <sheetName val="Scenario Analysis"/>
      <sheetName val="Input TI"/>
      <sheetName val="Input TD"/>
      <sheetName val="Index"/>
      <sheetName val="FA&amp;CapEx"/>
      <sheetName val="Revenue"/>
      <sheetName val="COGS"/>
      <sheetName val="SG&amp;A"/>
      <sheetName val="WorkCap"/>
      <sheetName val="Taxes"/>
      <sheetName val="P&amp;L"/>
      <sheetName val="CF"/>
      <sheetName val="персонал"/>
      <sheetName val="ОС"/>
      <sheetName val="InputTI"/>
      <sheetName val="P2.1"/>
      <sheetName val="Справочники"/>
      <sheetName val="пр 13"/>
      <sheetName val="пр 19"/>
      <sheetName val="пр 10"/>
      <sheetName val="П 1.21"/>
      <sheetName val="пр 20"/>
      <sheetName val="пр 24.1"/>
      <sheetName val="пр 25"/>
      <sheetName val="пр 27"/>
      <sheetName val="пр 6"/>
      <sheetName val="пр 3"/>
      <sheetName val="пр 5"/>
      <sheetName val="пр 11"/>
      <sheetName val="пр 7"/>
      <sheetName val="пр 14"/>
      <sheetName val="пр 24"/>
      <sheetName val="пр 26"/>
      <sheetName val="П 1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</sheetNames>
    <sheetDataSet>
      <sheetData sheetId="0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Т.И."/>
      <sheetName val="1"/>
      <sheetName val="1.xlsx"/>
      <sheetName val="Лист1"/>
      <sheetName val="Содержание2"/>
    </sheetNames>
    <definedNames>
      <definedName name="авиеапт" refersTo="#ССЫЛКА!"/>
      <definedName name="авиекар" refersTo="#ССЫЛКА!"/>
      <definedName name="автиметкволпм" refersTo="#ССЫЛКА!"/>
      <definedName name="автмоваит" refersTo="#ССЫЛКА!"/>
      <definedName name="аиапи" refersTo="#ССЫЛКА!"/>
      <definedName name="аимавиа" refersTo="#ССЫЛКА!"/>
      <definedName name="аимк" refersTo="#ССЫЛКА!"/>
      <definedName name="аимоко" refersTo="#ССЫЛКА!"/>
      <definedName name="амваим" refersTo="#ССЫЛКА!"/>
      <definedName name="амиаи" refersTo="#ССЫЛКА!"/>
      <definedName name="апиеапит" refersTo="#ССЫЛКА!"/>
      <definedName name="атиоаети" refersTo="#ССЫЛКА!"/>
      <definedName name="аымпывмп" refersTo="#ССЫЛКА!"/>
      <definedName name="богдбо" refersTo="#ССЫЛКА!"/>
      <definedName name="вавоыра" refersTo="#ССЫЛКА!"/>
      <definedName name="ваиеапит" refersTo="#ССЫЛКА!"/>
      <definedName name="вклмппклув" refersTo="#ССЫЛКА!"/>
      <definedName name="вкпимк" refersTo="#ССЫЛКА!"/>
      <definedName name="вмвыамва" refersTo="#ССЫЛКА!"/>
      <definedName name="втаормко" refersTo="#ССЫЛКА!"/>
      <definedName name="гне" refersTo="#ССЫЛКА!"/>
      <definedName name="гобгднбо" refersTo="#ССЫЛКА!"/>
      <definedName name="дбодгно" refersTo="#ССЫЛКА!"/>
      <definedName name="ег" refersTo="#ССЫЛКА!"/>
      <definedName name="егег" refersTo="#ССЫЛКА!"/>
      <definedName name="егшнпо" refersTo="#ССЫЛКА!"/>
      <definedName name="енш" refersTo="#ССЫЛКА!"/>
      <definedName name="ерке" refersTo="#ССЫЛКА!"/>
      <definedName name="ешешг" refersTo="#ССЫЛКА!"/>
      <definedName name="иапри" refersTo="#ССЫЛКА!"/>
      <definedName name="ивтивуе" refersTo="#ССЫЛКА!"/>
      <definedName name="ипаиепаи" refersTo="#ССЫЛКА!"/>
      <definedName name="кег" refersTo="#ССЫЛКА!"/>
      <definedName name="кнкнк" refersTo="#ССЫЛКА!"/>
      <definedName name="кпимкри" refersTo="#ССЫЛКА!"/>
      <definedName name="лрьиль" refersTo="#ССЫЛКА!"/>
      <definedName name="льрилне" refersTo="#ССЫЛКА!"/>
      <definedName name="льрлень" refersTo="#ССЫЛКА!"/>
      <definedName name="льртленр" refersTo="#ССЫЛКА!"/>
      <definedName name="льтрлн" refersTo="#ССЫЛКА!"/>
      <definedName name="маиами" refersTo="#ССЫЛКА!"/>
      <definedName name="мами" refersTo="#ССЫЛКА!"/>
      <definedName name="масмаи" refersTo="#ССЫЛКА!"/>
      <definedName name="маткмпткуолв" refersTo="#ССЫЛКА!"/>
      <definedName name="миаоримо" refersTo="#ССЫЛКА!"/>
      <definedName name="миоти" refersTo="#ССЫЛКА!"/>
      <definedName name="мсмсмсм" refersTo="#ССЫЛКА!"/>
      <definedName name="мтакрпок" refersTo="#ССЫЛКА!"/>
      <definedName name="мьатмпок" refersTo="#ССЫЛКА!"/>
      <definedName name="нкнкг" refersTo="#ССЫЛКА!"/>
      <definedName name="одггд" refersTo="#ССЫЛКА!"/>
      <definedName name="олд" refersTo="#ССЫЛКА!"/>
      <definedName name="орпокрп" refersTo="#ССЫЛКА!"/>
      <definedName name="пек" refersTo="#ССЫЛКА!"/>
      <definedName name="пкепрке" refersTo="#ССЫЛКА!"/>
      <definedName name="пкпув" refersTo="#ССЫЛКА!"/>
      <definedName name="пнш" refersTo="#ССЫЛКА!"/>
      <definedName name="пьлкьр" refersTo="#ССЫЛКА!"/>
      <definedName name="рапрара" refersTo="#ССЫЛКА!"/>
      <definedName name="ркпмаоакоа" refersTo="#ССЫЛКА!"/>
      <definedName name="талпто" refersTo="#ССЫЛКА!"/>
      <definedName name="тмоавимп" refersTo="#ССЫЛКА!"/>
      <definedName name="тппоктп" refersTo="#ССЫЛКА!"/>
      <definedName name="тттт" refersTo="#ССЫЛКА!"/>
      <definedName name="ууу" refersTo="#ССЫЛКА!"/>
      <definedName name="ьатимоати" refersTo="#ССЫЛКА!"/>
      <definedName name="ьнльплэ" refersTo="#ССЫЛКА!"/>
      <definedName name="ьтолнь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П"/>
      <sheetName val="Себест+КР"/>
      <sheetName val="ВНС"/>
      <sheetName val="УПР"/>
      <sheetName val="ОНА,ОНО"/>
      <sheetName val="доходы"/>
      <sheetName val="КПЭ"/>
      <sheetName val="ПБ"/>
      <sheetName val="Ожид ФР"/>
      <sheetName val="затраты"/>
      <sheetName val="Выручка"/>
      <sheetName val="Расчет РСД"/>
      <sheetName val="коммерч.расх."/>
      <sheetName val="прочие доходы и расходы"/>
      <sheetName val="Покупка ЭЭ ОРЭ"/>
      <sheetName val="Покупка МОЩ ОРЭ"/>
      <sheetName val="ПП КЭ"/>
      <sheetName val="ПП РСК"/>
      <sheetName val="Услуги"/>
      <sheetName val="форма ТНС"/>
      <sheetName val="добав"/>
      <sheetName val="субсидии"/>
      <sheetName val="Регионы"/>
      <sheetName val="Input TI"/>
      <sheetName val="V нас+приравн "/>
      <sheetName val="ОФР- 2009 на 02.09.09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Заголовок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.xlsx"/>
      <sheetName val="Содержание2"/>
    </sheetNames>
    <definedNames>
      <definedName name="CompOt" refersTo="#ССЫЛКА!" sheetId="2"/>
      <definedName name="CompRas" refersTo="#ССЫЛКА!" sheetId="2"/>
      <definedName name="ук" refersTo="#ССЫЛКА!" sheetId="2"/>
    </definedNames>
    <sheetDataSet>
      <sheetData sheetId="0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эл ст"/>
      <sheetName val="06 нас-е Прейскурант"/>
      <sheetName val="Рейтинг"/>
      <sheetName val="P2.1"/>
      <sheetName val="ИТ-бюджет"/>
      <sheetName val="Свод"/>
      <sheetName val="расшифровка"/>
      <sheetName val="топография"/>
      <sheetName val="ТЭП ПД "/>
      <sheetName val="Исходные данные тариф электрика"/>
      <sheetName val="Лизинг ДГУ"/>
      <sheetName val="Ожид ФР"/>
      <sheetName val="цены цехов"/>
      <sheetName val="Гр5(о)"/>
      <sheetName val="т. 1.12.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FES"/>
      <sheetName val="1997"/>
      <sheetName val="1998"/>
      <sheetName val="Заголовок"/>
      <sheetName val="SHPZ"/>
      <sheetName val="Регионы"/>
      <sheetName val="Input TI"/>
      <sheetName val="Лист13"/>
      <sheetName val="Ожид ФР"/>
      <sheetName val="2006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TEHSHEET"/>
      <sheetName val="15.э"/>
      <sheetName val="2"/>
      <sheetName val="3"/>
      <sheetName val="4"/>
      <sheetName val="5"/>
      <sheetName val="6"/>
      <sheetName val="мар 2001"/>
      <sheetName val="Приложение 1"/>
      <sheetName val="Приложение 2"/>
      <sheetName val="Приложение 3"/>
      <sheetName val="Лист1"/>
      <sheetName val="форма 2"/>
      <sheetName val="План Газпрома"/>
      <sheetName val="Производство электроэнергии"/>
      <sheetName val="Титульный"/>
      <sheetName val="производство"/>
      <sheetName val="Лист"/>
      <sheetName val="навигация"/>
      <sheetName val="Т12"/>
      <sheetName val="Т3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Сентябрь"/>
      <sheetName val="TECHSHEET"/>
      <sheetName val="~5047955"/>
      <sheetName val="01-02 (БДиР Общества)"/>
      <sheetName val="Опции"/>
      <sheetName val="FES"/>
      <sheetName val="Справочно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2007"/>
      <sheetName val="Неделя"/>
      <sheetName val="сети 2007"/>
      <sheetName val="Лист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 ожид.январь 2010 Сет.Комп."/>
      <sheetName val="котловые тарифы 2010"/>
      <sheetName val="краткий Свод 2010г.  (2)"/>
      <sheetName val="ПО  2010 ."/>
      <sheetName val="ПО. ожид.января. 2010"/>
      <sheetName val="Свод итоговых строк по месяцам "/>
      <sheetName val="план 01 январь Корунд"/>
      <sheetName val="01 январь сост.тариф."/>
      <sheetName val="краткий Свод 2010г. "/>
      <sheetName val="Прейскурант тарифов 2010г."/>
      <sheetName val="прогноз Нерег.цены 2010г."/>
      <sheetName val="прогноз Тарифы от ОЗЭ"/>
      <sheetName val="02 свод ФЕВРАЛЬ"/>
      <sheetName val="02 ФЕВРАЛЬ вар.1"/>
      <sheetName val="03 свод МАРТ"/>
      <sheetName val="03 МАРТ вар.1 "/>
      <sheetName val="04 свод апрель "/>
      <sheetName val="04 апрель вар.1"/>
      <sheetName val="05 свод май"/>
      <sheetName val="05 май вар.1  "/>
      <sheetName val="06 свод июнь"/>
      <sheetName val="06 июнь вар.1"/>
      <sheetName val="07 свод июль "/>
      <sheetName val="07 июль вар.1"/>
      <sheetName val="08 свод август"/>
      <sheetName val="08 август вар.1"/>
      <sheetName val="09 свод сентябрь"/>
      <sheetName val="09 сентябрь вар.1"/>
      <sheetName val="10 свод октябрь"/>
      <sheetName val="10 октябрь вар.1 "/>
      <sheetName val="11 свод ноябрь "/>
      <sheetName val="11 ноябрь вар.1 "/>
      <sheetName val="12 свод декабрь"/>
      <sheetName val="12 декабрь вар.1 "/>
      <sheetName val="SHPZ"/>
      <sheetName val="СК Корунд. ожид"/>
      <sheetName val="Производство электроэнергии"/>
      <sheetName val="Справочник"/>
      <sheetName val="пр 13"/>
      <sheetName val="пр 19"/>
      <sheetName val="пр 10"/>
      <sheetName val="П 1.21"/>
      <sheetName val="пр 20"/>
      <sheetName val="пр 24.1"/>
      <sheetName val="пр 25"/>
      <sheetName val="пр 27"/>
      <sheetName val="пр 6"/>
      <sheetName val="пр 3"/>
      <sheetName val="СК Корунд. ожид.ТП январь 2010 "/>
      <sheetName val="СК%20Корунд.%20ожид.ТП%20январь"/>
      <sheetName val="%D0%A1%D0%9A%20%D0%9A%D0%BE%D1%"/>
    </sheetNames>
    <definedNames>
      <definedName name="вапыя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2.Ê"/>
      <sheetName val="Лист1 (2)"/>
      <sheetName val="Ком потери"/>
      <sheetName val="InputTI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2001"/>
      <sheetName val="списки"/>
      <sheetName val="Позиция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map_nat"/>
      <sheetName val="map_RPG"/>
      <sheetName val="Profit &amp; Loss Total"/>
      <sheetName val="SMetstrait"/>
      <sheetName val="Контроль"/>
      <sheetName val="Отопление"/>
      <sheetName val="постоянные затраты"/>
      <sheetName val="Исх."/>
      <sheetName val="3. Расчеты с потребителям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 ФП "/>
      <sheetName val="Справочник ПФМ"/>
      <sheetName val="ИНСТРУКЦИЯ"/>
      <sheetName val="ДПН_июль"/>
      <sheetName val="Прямой ДДС"/>
      <sheetName val="Динамика_ФАКТ"/>
      <sheetName val="Реестр платежей"/>
      <sheetName val="Р3_НКК"/>
      <sheetName val="5_НКК"/>
      <sheetName val="7_НКК"/>
      <sheetName val="ШАБЛОН ПО ПРЕДОСТАВЛЕНИЮ ОТЧЕТН"/>
      <sheetName val="Заголовок"/>
      <sheetName val="Расчеты с потребителями апр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</sheetData>
      <sheetData sheetId="29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7"/>
      <sheetName val="1998"/>
      <sheetName val="1999"/>
      <sheetName val="2000"/>
      <sheetName val="2001"/>
      <sheetName val="2002"/>
      <sheetName val="2003"/>
      <sheetName val="Раб мощн."/>
      <sheetName val="Макет 0190"/>
      <sheetName val="Макет 840305"/>
      <sheetName val="Отчёт с ДЭС"/>
      <sheetName val="Макет 0180 с ДЭС"/>
      <sheetName val="Макет 8110 с ДЭС"/>
      <sheetName val="Отчёт в СЗЭ с ДЭС"/>
      <sheetName val="ТЭП с ДЭС 2002"/>
      <sheetName val="ТЭП с ДЭС (2001)"/>
      <sheetName val="Экспрес-анализ"/>
      <sheetName val="Экспрес-анализ 2"/>
      <sheetName val="ФКЦБ"/>
      <sheetName val="2004"/>
      <sheetName val="ТЭП с ДЭС 2003"/>
      <sheetName val="проба пера"/>
      <sheetName val="прил. к фП-1 лист 1"/>
      <sheetName val="прил. к фП-1 лист 2"/>
      <sheetName val="ф 1-рег 1 лист"/>
      <sheetName val="ф 1-рег 2 лист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</row>
        <row r="2">
          <cell r="A2">
            <v>2</v>
          </cell>
          <cell r="B2" t="str">
            <v>№</v>
          </cell>
          <cell r="C2" t="str">
            <v>Показатели</v>
          </cell>
          <cell r="D2" t="str">
            <v>Ед.</v>
          </cell>
          <cell r="E2" t="str">
            <v>январь</v>
          </cell>
          <cell r="G2" t="str">
            <v>февраль</v>
          </cell>
          <cell r="I2" t="str">
            <v>2 месяца</v>
          </cell>
          <cell r="K2" t="str">
            <v>март</v>
          </cell>
          <cell r="M2" t="str">
            <v>1 квартал</v>
          </cell>
          <cell r="O2" t="str">
            <v>апрель</v>
          </cell>
          <cell r="Q2" t="str">
            <v>4 месяца</v>
          </cell>
          <cell r="S2" t="str">
            <v>май</v>
          </cell>
          <cell r="U2" t="str">
            <v>5 месяцев</v>
          </cell>
          <cell r="W2" t="str">
            <v>июнь</v>
          </cell>
          <cell r="Y2" t="str">
            <v>2 квартал</v>
          </cell>
          <cell r="AA2" t="str">
            <v>1 полугодие</v>
          </cell>
          <cell r="AC2" t="str">
            <v>июль</v>
          </cell>
          <cell r="AE2" t="str">
            <v>7 месяцев</v>
          </cell>
          <cell r="AG2" t="str">
            <v>август</v>
          </cell>
          <cell r="AI2" t="str">
            <v>8 месяцев</v>
          </cell>
          <cell r="AK2" t="str">
            <v>сентябрь</v>
          </cell>
          <cell r="AM2" t="str">
            <v>3 квартал</v>
          </cell>
          <cell r="AO2" t="str">
            <v>9 месяцев</v>
          </cell>
          <cell r="AQ2" t="str">
            <v>октябрь</v>
          </cell>
          <cell r="AS2" t="str">
            <v>10 месяцев</v>
          </cell>
          <cell r="AU2" t="str">
            <v>ноябрь</v>
          </cell>
          <cell r="AW2" t="str">
            <v>11 месяцев</v>
          </cell>
          <cell r="AY2" t="str">
            <v>декабрь</v>
          </cell>
          <cell r="BA2" t="str">
            <v>4 квартал</v>
          </cell>
          <cell r="BC2" t="str">
            <v>год</v>
          </cell>
        </row>
        <row r="3">
          <cell r="A3">
            <v>3</v>
          </cell>
          <cell r="D3" t="str">
            <v>измер.</v>
          </cell>
          <cell r="E3" t="str">
            <v>план</v>
          </cell>
          <cell r="F3" t="str">
            <v>факт</v>
          </cell>
          <cell r="G3" t="str">
            <v>план</v>
          </cell>
          <cell r="H3" t="str">
            <v>факт</v>
          </cell>
          <cell r="I3" t="str">
            <v>план</v>
          </cell>
          <cell r="J3" t="str">
            <v>факт</v>
          </cell>
          <cell r="K3" t="str">
            <v>план</v>
          </cell>
          <cell r="L3" t="str">
            <v>факт</v>
          </cell>
          <cell r="M3" t="str">
            <v>план</v>
          </cell>
          <cell r="N3" t="str">
            <v>факт</v>
          </cell>
          <cell r="O3" t="str">
            <v>план</v>
          </cell>
          <cell r="P3" t="str">
            <v>факт</v>
          </cell>
          <cell r="Q3" t="str">
            <v>план</v>
          </cell>
          <cell r="R3" t="str">
            <v>факт</v>
          </cell>
          <cell r="S3" t="str">
            <v>план</v>
          </cell>
          <cell r="T3" t="str">
            <v>факт</v>
          </cell>
          <cell r="U3" t="str">
            <v>план</v>
          </cell>
          <cell r="V3" t="str">
            <v>факт</v>
          </cell>
          <cell r="W3" t="str">
            <v>план</v>
          </cell>
          <cell r="X3" t="str">
            <v>факт</v>
          </cell>
          <cell r="Y3" t="str">
            <v>план</v>
          </cell>
          <cell r="Z3" t="str">
            <v>факт</v>
          </cell>
          <cell r="AA3" t="str">
            <v>план</v>
          </cell>
          <cell r="AB3" t="str">
            <v>факт</v>
          </cell>
          <cell r="AC3" t="str">
            <v>план</v>
          </cell>
          <cell r="AD3" t="str">
            <v>факт</v>
          </cell>
          <cell r="AE3" t="str">
            <v>план</v>
          </cell>
          <cell r="AF3" t="str">
            <v>факт</v>
          </cell>
          <cell r="AG3" t="str">
            <v>план</v>
          </cell>
          <cell r="AH3" t="str">
            <v>факт</v>
          </cell>
          <cell r="AI3" t="str">
            <v>план</v>
          </cell>
          <cell r="AJ3" t="str">
            <v>факт</v>
          </cell>
          <cell r="AK3" t="str">
            <v>план</v>
          </cell>
          <cell r="AL3" t="str">
            <v>факт</v>
          </cell>
          <cell r="AM3" t="str">
            <v>план</v>
          </cell>
          <cell r="AN3" t="str">
            <v>факт</v>
          </cell>
          <cell r="AO3" t="str">
            <v>план</v>
          </cell>
          <cell r="AP3" t="str">
            <v>факт</v>
          </cell>
          <cell r="AQ3" t="str">
            <v>план</v>
          </cell>
          <cell r="AR3" t="str">
            <v>факт</v>
          </cell>
          <cell r="AS3" t="str">
            <v>план</v>
          </cell>
          <cell r="AT3" t="str">
            <v>факт</v>
          </cell>
          <cell r="AU3" t="str">
            <v>план</v>
          </cell>
          <cell r="AV3" t="str">
            <v>факт</v>
          </cell>
          <cell r="AW3" t="str">
            <v>план</v>
          </cell>
          <cell r="AX3" t="str">
            <v>факт</v>
          </cell>
          <cell r="AY3" t="str">
            <v>план</v>
          </cell>
          <cell r="AZ3" t="str">
            <v>факт</v>
          </cell>
          <cell r="BA3" t="str">
            <v>план</v>
          </cell>
          <cell r="BB3" t="str">
            <v>факт</v>
          </cell>
          <cell r="BC3" t="str">
            <v>план</v>
          </cell>
          <cell r="BD3" t="str">
            <v>факт</v>
          </cell>
        </row>
        <row r="4">
          <cell r="A4">
            <v>4</v>
          </cell>
          <cell r="B4" t="str">
            <v>I</v>
          </cell>
          <cell r="C4" t="str">
            <v>А. Рабочаа мощность</v>
          </cell>
        </row>
        <row r="5">
          <cell r="A5">
            <v>5</v>
          </cell>
          <cell r="C5" t="str">
            <v>Количество дней</v>
          </cell>
          <cell r="D5" t="str">
            <v>дн.</v>
          </cell>
          <cell r="E5">
            <v>31</v>
          </cell>
          <cell r="F5">
            <v>31</v>
          </cell>
          <cell r="G5">
            <v>28</v>
          </cell>
          <cell r="H5">
            <v>28</v>
          </cell>
          <cell r="I5">
            <v>59</v>
          </cell>
          <cell r="J5">
            <v>59</v>
          </cell>
          <cell r="K5">
            <v>31</v>
          </cell>
          <cell r="L5">
            <v>31</v>
          </cell>
          <cell r="M5">
            <v>90</v>
          </cell>
          <cell r="N5">
            <v>90</v>
          </cell>
          <cell r="O5">
            <v>30</v>
          </cell>
          <cell r="P5">
            <v>30</v>
          </cell>
          <cell r="Q5">
            <v>120</v>
          </cell>
          <cell r="R5">
            <v>120</v>
          </cell>
          <cell r="S5">
            <v>31</v>
          </cell>
          <cell r="T5">
            <v>31</v>
          </cell>
          <cell r="U5">
            <v>151</v>
          </cell>
          <cell r="V5">
            <v>151</v>
          </cell>
          <cell r="W5">
            <v>30</v>
          </cell>
          <cell r="X5">
            <v>30</v>
          </cell>
          <cell r="Y5">
            <v>91</v>
          </cell>
          <cell r="Z5">
            <v>91</v>
          </cell>
          <cell r="AA5">
            <v>181</v>
          </cell>
          <cell r="AB5">
            <v>181</v>
          </cell>
          <cell r="AC5">
            <v>31</v>
          </cell>
          <cell r="AD5">
            <v>31</v>
          </cell>
          <cell r="AE5">
            <v>212</v>
          </cell>
          <cell r="AF5">
            <v>212</v>
          </cell>
          <cell r="AG5">
            <v>31</v>
          </cell>
          <cell r="AH5">
            <v>31</v>
          </cell>
          <cell r="AI5">
            <v>243</v>
          </cell>
          <cell r="AJ5">
            <v>243</v>
          </cell>
          <cell r="AK5">
            <v>30</v>
          </cell>
          <cell r="AL5">
            <v>30</v>
          </cell>
          <cell r="AM5">
            <v>92</v>
          </cell>
          <cell r="AN5">
            <v>92</v>
          </cell>
          <cell r="AO5">
            <v>273</v>
          </cell>
          <cell r="AP5">
            <v>273</v>
          </cell>
          <cell r="AQ5">
            <v>31</v>
          </cell>
          <cell r="AR5">
            <v>31</v>
          </cell>
          <cell r="AS5">
            <v>304</v>
          </cell>
          <cell r="AT5">
            <v>304</v>
          </cell>
          <cell r="AU5">
            <v>30</v>
          </cell>
          <cell r="AV5">
            <v>30</v>
          </cell>
          <cell r="AW5">
            <v>334</v>
          </cell>
          <cell r="AX5">
            <v>334</v>
          </cell>
          <cell r="AY5">
            <v>31</v>
          </cell>
          <cell r="AZ5">
            <v>31</v>
          </cell>
          <cell r="BA5">
            <v>92</v>
          </cell>
          <cell r="BB5">
            <v>92</v>
          </cell>
          <cell r="BC5">
            <v>365</v>
          </cell>
          <cell r="BD5">
            <v>365</v>
          </cell>
        </row>
        <row r="6">
          <cell r="A6">
            <v>6</v>
          </cell>
          <cell r="B6">
            <v>1</v>
          </cell>
          <cell r="C6" t="str">
            <v>Рабочаая мощность всего:</v>
          </cell>
          <cell r="D6" t="str">
            <v>МВт</v>
          </cell>
          <cell r="E6">
            <v>475</v>
          </cell>
          <cell r="F6">
            <v>544</v>
          </cell>
          <cell r="G6">
            <v>476</v>
          </cell>
          <cell r="H6">
            <v>484</v>
          </cell>
          <cell r="I6">
            <v>475.47457627118644</v>
          </cell>
          <cell r="J6">
            <v>515.52542372881351</v>
          </cell>
          <cell r="K6">
            <v>422</v>
          </cell>
          <cell r="L6">
            <v>480</v>
          </cell>
          <cell r="M6">
            <v>457.05555555555554</v>
          </cell>
          <cell r="N6">
            <v>503.28888888888895</v>
          </cell>
          <cell r="O6">
            <v>433</v>
          </cell>
          <cell r="P6">
            <v>459</v>
          </cell>
          <cell r="Q6">
            <v>451.07000000000005</v>
          </cell>
          <cell r="R6">
            <v>492.25</v>
          </cell>
          <cell r="S6">
            <v>517</v>
          </cell>
          <cell r="T6">
            <v>590</v>
          </cell>
          <cell r="U6">
            <v>464.58000000000004</v>
          </cell>
          <cell r="V6">
            <v>512.20000000000005</v>
          </cell>
          <cell r="W6">
            <v>485</v>
          </cell>
          <cell r="X6">
            <v>530</v>
          </cell>
          <cell r="Y6">
            <v>482.41999999999996</v>
          </cell>
          <cell r="Z6">
            <v>531.76</v>
          </cell>
          <cell r="AA6">
            <v>467.98</v>
          </cell>
          <cell r="AB6">
            <v>515.24</v>
          </cell>
          <cell r="AC6">
            <v>464</v>
          </cell>
          <cell r="AD6">
            <v>467</v>
          </cell>
          <cell r="AE6">
            <v>467.44000000000005</v>
          </cell>
          <cell r="AF6">
            <v>508.2</v>
          </cell>
          <cell r="AG6">
            <v>388</v>
          </cell>
          <cell r="AH6">
            <v>411</v>
          </cell>
          <cell r="AI6">
            <v>457.24</v>
          </cell>
          <cell r="AJ6">
            <v>495.77</v>
          </cell>
          <cell r="AK6">
            <v>392</v>
          </cell>
          <cell r="AL6">
            <v>399</v>
          </cell>
          <cell r="AM6">
            <v>414.90000000000003</v>
          </cell>
          <cell r="AN6">
            <v>425.99</v>
          </cell>
          <cell r="AO6">
            <v>450.12</v>
          </cell>
          <cell r="AP6">
            <v>485.09</v>
          </cell>
          <cell r="AQ6">
            <v>463</v>
          </cell>
          <cell r="AR6">
            <v>500</v>
          </cell>
          <cell r="AS6">
            <v>451.42999999999995</v>
          </cell>
          <cell r="AT6">
            <v>486.73</v>
          </cell>
          <cell r="AU6">
            <v>492</v>
          </cell>
          <cell r="AV6">
            <v>528</v>
          </cell>
          <cell r="AW6">
            <v>455.98999999999995</v>
          </cell>
          <cell r="AX6">
            <v>492.47999999999996</v>
          </cell>
          <cell r="AY6">
            <v>512</v>
          </cell>
          <cell r="AZ6">
            <v>555</v>
          </cell>
          <cell r="BA6">
            <v>489.0034782608696</v>
          </cell>
          <cell r="BB6">
            <v>527.65173913043475</v>
          </cell>
          <cell r="BC6">
            <v>460.78000000000003</v>
          </cell>
          <cell r="BD6">
            <v>497.81999999999994</v>
          </cell>
        </row>
        <row r="7">
          <cell r="A7">
            <v>7</v>
          </cell>
          <cell r="B7" t="str">
            <v>1.1</v>
          </cell>
          <cell r="C7" t="str">
            <v>в т.ч. ТЭС</v>
          </cell>
          <cell r="D7" t="str">
            <v>МВт</v>
          </cell>
          <cell r="E7">
            <v>152</v>
          </cell>
          <cell r="F7">
            <v>174</v>
          </cell>
          <cell r="G7">
            <v>142</v>
          </cell>
          <cell r="H7">
            <v>147</v>
          </cell>
          <cell r="I7">
            <v>147.25423728813558</v>
          </cell>
          <cell r="J7">
            <v>161.18644067796609</v>
          </cell>
          <cell r="K7">
            <v>125</v>
          </cell>
          <cell r="L7">
            <v>136</v>
          </cell>
          <cell r="M7">
            <v>139.5888888888889</v>
          </cell>
          <cell r="N7">
            <v>152.51111111111112</v>
          </cell>
          <cell r="O7">
            <v>105</v>
          </cell>
          <cell r="P7">
            <v>116</v>
          </cell>
          <cell r="Q7">
            <v>130.9</v>
          </cell>
          <cell r="R7">
            <v>143.4</v>
          </cell>
          <cell r="S7">
            <v>67</v>
          </cell>
          <cell r="T7">
            <v>71</v>
          </cell>
          <cell r="U7">
            <v>117.8</v>
          </cell>
          <cell r="V7">
            <v>128.5</v>
          </cell>
          <cell r="W7">
            <v>24</v>
          </cell>
          <cell r="X7">
            <v>24</v>
          </cell>
          <cell r="Y7">
            <v>68.98</v>
          </cell>
          <cell r="Z7">
            <v>74.989999999999995</v>
          </cell>
          <cell r="AA7">
            <v>102.3</v>
          </cell>
          <cell r="AB7">
            <v>111.2</v>
          </cell>
          <cell r="AC7">
            <v>35</v>
          </cell>
          <cell r="AD7">
            <v>38</v>
          </cell>
          <cell r="AE7">
            <v>92.43</v>
          </cell>
          <cell r="AF7">
            <v>100.5</v>
          </cell>
          <cell r="AG7">
            <v>40</v>
          </cell>
          <cell r="AH7">
            <v>40</v>
          </cell>
          <cell r="AI7">
            <v>85.74</v>
          </cell>
          <cell r="AJ7">
            <v>92.78</v>
          </cell>
          <cell r="AK7">
            <v>45</v>
          </cell>
          <cell r="AL7">
            <v>52</v>
          </cell>
          <cell r="AM7">
            <v>39.950000000000003</v>
          </cell>
          <cell r="AN7">
            <v>43.24</v>
          </cell>
          <cell r="AO7">
            <v>81.260000000000005</v>
          </cell>
          <cell r="AP7">
            <v>88.3</v>
          </cell>
          <cell r="AQ7">
            <v>90</v>
          </cell>
          <cell r="AR7">
            <v>125</v>
          </cell>
          <cell r="AS7">
            <v>82.15</v>
          </cell>
          <cell r="AT7">
            <v>92.04</v>
          </cell>
          <cell r="AU7">
            <v>130</v>
          </cell>
          <cell r="AV7">
            <v>154</v>
          </cell>
          <cell r="AW7">
            <v>87.44</v>
          </cell>
          <cell r="AX7">
            <v>99.74</v>
          </cell>
          <cell r="AY7">
            <v>150</v>
          </cell>
          <cell r="AZ7">
            <v>175</v>
          </cell>
          <cell r="BA7">
            <v>123.3</v>
          </cell>
          <cell r="BB7">
            <v>151.30000000000001</v>
          </cell>
          <cell r="BC7">
            <v>92.75</v>
          </cell>
          <cell r="BD7">
            <v>106.1</v>
          </cell>
        </row>
        <row r="8">
          <cell r="A8">
            <v>8</v>
          </cell>
          <cell r="B8" t="str">
            <v>1.2</v>
          </cell>
          <cell r="C8" t="str">
            <v>ГЭС</v>
          </cell>
          <cell r="D8" t="str">
            <v>МВт</v>
          </cell>
          <cell r="E8">
            <v>323</v>
          </cell>
          <cell r="F8">
            <v>370</v>
          </cell>
          <cell r="G8">
            <v>334</v>
          </cell>
          <cell r="H8">
            <v>337</v>
          </cell>
          <cell r="I8">
            <v>328.22033898305085</v>
          </cell>
          <cell r="J8">
            <v>354.33898305084745</v>
          </cell>
          <cell r="K8">
            <v>297</v>
          </cell>
          <cell r="L8">
            <v>344</v>
          </cell>
          <cell r="M8">
            <v>317.46666666666664</v>
          </cell>
          <cell r="N8">
            <v>350.77777777777783</v>
          </cell>
          <cell r="O8">
            <v>328</v>
          </cell>
          <cell r="P8">
            <v>343</v>
          </cell>
          <cell r="Q8">
            <v>320.17</v>
          </cell>
          <cell r="R8">
            <v>348.85</v>
          </cell>
          <cell r="S8">
            <v>450</v>
          </cell>
          <cell r="T8">
            <v>519</v>
          </cell>
          <cell r="U8">
            <v>346.78000000000003</v>
          </cell>
          <cell r="V8">
            <v>383.7</v>
          </cell>
          <cell r="W8">
            <v>461</v>
          </cell>
          <cell r="X8">
            <v>506</v>
          </cell>
          <cell r="Y8">
            <v>413.43999999999994</v>
          </cell>
          <cell r="Z8">
            <v>456.77000000000004</v>
          </cell>
          <cell r="AA8">
            <v>365.68</v>
          </cell>
          <cell r="AB8">
            <v>404.03999999999996</v>
          </cell>
          <cell r="AC8">
            <v>429</v>
          </cell>
          <cell r="AD8">
            <v>429</v>
          </cell>
          <cell r="AE8">
            <v>375.01000000000005</v>
          </cell>
          <cell r="AF8">
            <v>407.7</v>
          </cell>
          <cell r="AG8">
            <v>348</v>
          </cell>
          <cell r="AH8">
            <v>371</v>
          </cell>
          <cell r="AI8">
            <v>371.5</v>
          </cell>
          <cell r="AJ8">
            <v>402.99</v>
          </cell>
          <cell r="AK8">
            <v>347</v>
          </cell>
          <cell r="AL8">
            <v>347</v>
          </cell>
          <cell r="AM8">
            <v>374.95000000000005</v>
          </cell>
          <cell r="AN8">
            <v>382.75</v>
          </cell>
          <cell r="AO8">
            <v>368.86</v>
          </cell>
          <cell r="AP8">
            <v>396.78999999999996</v>
          </cell>
          <cell r="AQ8">
            <v>373</v>
          </cell>
          <cell r="AR8">
            <v>375</v>
          </cell>
          <cell r="AS8">
            <v>369.28</v>
          </cell>
          <cell r="AT8">
            <v>394.69</v>
          </cell>
          <cell r="AU8">
            <v>362</v>
          </cell>
          <cell r="AV8">
            <v>374</v>
          </cell>
          <cell r="AW8">
            <v>368.54999999999995</v>
          </cell>
          <cell r="AX8">
            <v>392.73999999999995</v>
          </cell>
          <cell r="AY8">
            <v>362</v>
          </cell>
          <cell r="AZ8">
            <v>380</v>
          </cell>
          <cell r="BA8">
            <v>365.70347826086959</v>
          </cell>
          <cell r="BB8">
            <v>376.35173913043474</v>
          </cell>
          <cell r="BC8">
            <v>368.03000000000003</v>
          </cell>
          <cell r="BD8">
            <v>391.71999999999997</v>
          </cell>
        </row>
        <row r="9">
          <cell r="A9">
            <v>9</v>
          </cell>
          <cell r="B9" t="str">
            <v>1.2.1</v>
          </cell>
          <cell r="C9" t="str">
            <v>в т.ч. каскады Сунский</v>
          </cell>
          <cell r="D9" t="str">
            <v>-//-</v>
          </cell>
          <cell r="E9">
            <v>35</v>
          </cell>
          <cell r="F9">
            <v>35</v>
          </cell>
          <cell r="G9">
            <v>35</v>
          </cell>
          <cell r="H9">
            <v>35</v>
          </cell>
          <cell r="I9">
            <v>35</v>
          </cell>
          <cell r="J9">
            <v>35</v>
          </cell>
          <cell r="K9">
            <v>30</v>
          </cell>
          <cell r="L9">
            <v>37</v>
          </cell>
          <cell r="M9">
            <v>33.277777777777779</v>
          </cell>
          <cell r="N9">
            <v>35.68888888888889</v>
          </cell>
          <cell r="O9">
            <v>35</v>
          </cell>
          <cell r="P9">
            <v>36</v>
          </cell>
          <cell r="Q9">
            <v>33.700000000000003</v>
          </cell>
          <cell r="R9">
            <v>35.799999999999997</v>
          </cell>
          <cell r="S9">
            <v>40</v>
          </cell>
          <cell r="T9">
            <v>40</v>
          </cell>
          <cell r="U9">
            <v>35</v>
          </cell>
          <cell r="V9">
            <v>36.6</v>
          </cell>
          <cell r="W9">
            <v>38</v>
          </cell>
          <cell r="X9">
            <v>44</v>
          </cell>
          <cell r="Y9">
            <v>37.700000000000003</v>
          </cell>
          <cell r="Z9">
            <v>40</v>
          </cell>
          <cell r="AA9">
            <v>35.5</v>
          </cell>
          <cell r="AB9">
            <v>37.9</v>
          </cell>
          <cell r="AC9">
            <v>40</v>
          </cell>
          <cell r="AD9">
            <v>40</v>
          </cell>
          <cell r="AE9">
            <v>36.200000000000003</v>
          </cell>
          <cell r="AF9">
            <v>38.200000000000003</v>
          </cell>
          <cell r="AG9">
            <v>30</v>
          </cell>
          <cell r="AH9">
            <v>37</v>
          </cell>
          <cell r="AI9">
            <v>35.4</v>
          </cell>
          <cell r="AJ9">
            <v>38</v>
          </cell>
          <cell r="AK9">
            <v>40</v>
          </cell>
          <cell r="AL9">
            <v>40</v>
          </cell>
          <cell r="AM9">
            <v>36.6</v>
          </cell>
          <cell r="AN9">
            <v>39</v>
          </cell>
          <cell r="AO9">
            <v>35.9</v>
          </cell>
          <cell r="AP9">
            <v>38.200000000000003</v>
          </cell>
          <cell r="AQ9">
            <v>40</v>
          </cell>
          <cell r="AR9">
            <v>40</v>
          </cell>
          <cell r="AS9">
            <v>36.299999999999997</v>
          </cell>
          <cell r="AT9">
            <v>38.4</v>
          </cell>
          <cell r="AU9">
            <v>40</v>
          </cell>
          <cell r="AV9">
            <v>42</v>
          </cell>
          <cell r="AW9">
            <v>36.6</v>
          </cell>
          <cell r="AX9">
            <v>38.700000000000003</v>
          </cell>
          <cell r="AY9">
            <v>40</v>
          </cell>
          <cell r="AZ9">
            <v>47</v>
          </cell>
          <cell r="BA9">
            <v>40</v>
          </cell>
          <cell r="BB9">
            <v>43</v>
          </cell>
          <cell r="BC9">
            <v>36.9</v>
          </cell>
          <cell r="BD9">
            <v>39.4</v>
          </cell>
        </row>
        <row r="10">
          <cell r="A10">
            <v>10</v>
          </cell>
          <cell r="B10" t="str">
            <v>1.2.2</v>
          </cell>
          <cell r="C10" t="str">
            <v>Выгский</v>
          </cell>
          <cell r="D10" t="str">
            <v>-//-</v>
          </cell>
          <cell r="E10">
            <v>167</v>
          </cell>
          <cell r="F10">
            <v>176</v>
          </cell>
          <cell r="G10">
            <v>167</v>
          </cell>
          <cell r="H10">
            <v>167</v>
          </cell>
          <cell r="I10">
            <v>167</v>
          </cell>
          <cell r="J10">
            <v>171.72881355932202</v>
          </cell>
          <cell r="K10">
            <v>157</v>
          </cell>
          <cell r="L10">
            <v>157</v>
          </cell>
          <cell r="M10">
            <v>163.55555555555554</v>
          </cell>
          <cell r="N10">
            <v>166.65555555555557</v>
          </cell>
          <cell r="O10">
            <v>156</v>
          </cell>
          <cell r="P10">
            <v>167</v>
          </cell>
          <cell r="Q10">
            <v>161.69999999999999</v>
          </cell>
          <cell r="R10">
            <v>166.7</v>
          </cell>
          <cell r="S10">
            <v>177</v>
          </cell>
          <cell r="T10">
            <v>209</v>
          </cell>
          <cell r="U10">
            <v>164.8</v>
          </cell>
          <cell r="V10">
            <v>175.4</v>
          </cell>
          <cell r="W10">
            <v>197</v>
          </cell>
          <cell r="X10">
            <v>219</v>
          </cell>
          <cell r="Y10">
            <v>176.7</v>
          </cell>
          <cell r="Z10">
            <v>198.5</v>
          </cell>
          <cell r="AA10">
            <v>170.1</v>
          </cell>
          <cell r="AB10">
            <v>182.6</v>
          </cell>
          <cell r="AC10">
            <v>182</v>
          </cell>
          <cell r="AD10">
            <v>182</v>
          </cell>
          <cell r="AE10">
            <v>171.9</v>
          </cell>
          <cell r="AF10">
            <v>182.5</v>
          </cell>
          <cell r="AG10">
            <v>162</v>
          </cell>
          <cell r="AH10">
            <v>162</v>
          </cell>
          <cell r="AI10">
            <v>170.6</v>
          </cell>
          <cell r="AJ10">
            <v>179.9</v>
          </cell>
          <cell r="AK10">
            <v>137</v>
          </cell>
          <cell r="AL10">
            <v>137</v>
          </cell>
          <cell r="AM10">
            <v>160.6</v>
          </cell>
          <cell r="AN10">
            <v>160.6</v>
          </cell>
          <cell r="AO10">
            <v>166.9</v>
          </cell>
          <cell r="AP10">
            <v>175.2</v>
          </cell>
          <cell r="AQ10">
            <v>160</v>
          </cell>
          <cell r="AR10">
            <v>160</v>
          </cell>
          <cell r="AS10">
            <v>166.2</v>
          </cell>
          <cell r="AT10">
            <v>173.7</v>
          </cell>
          <cell r="AU10">
            <v>159</v>
          </cell>
          <cell r="AV10">
            <v>166</v>
          </cell>
          <cell r="AW10">
            <v>165.6</v>
          </cell>
          <cell r="AX10">
            <v>173</v>
          </cell>
          <cell r="AY10">
            <v>166</v>
          </cell>
          <cell r="AZ10">
            <v>167</v>
          </cell>
          <cell r="BA10">
            <v>161.69565217391303</v>
          </cell>
          <cell r="BB10">
            <v>164.31521739130434</v>
          </cell>
          <cell r="BC10">
            <v>165.6</v>
          </cell>
          <cell r="BD10">
            <v>172.5</v>
          </cell>
        </row>
        <row r="11">
          <cell r="A11">
            <v>11</v>
          </cell>
          <cell r="B11" t="str">
            <v>1.2.3</v>
          </cell>
          <cell r="C11" t="str">
            <v>Кемский</v>
          </cell>
          <cell r="D11" t="str">
            <v>-//-</v>
          </cell>
          <cell r="E11">
            <v>115</v>
          </cell>
          <cell r="F11">
            <v>150</v>
          </cell>
          <cell r="G11">
            <v>123</v>
          </cell>
          <cell r="H11">
            <v>126</v>
          </cell>
          <cell r="I11">
            <v>118.79661016949153</v>
          </cell>
          <cell r="J11">
            <v>138.61016949152543</v>
          </cell>
          <cell r="K11">
            <v>102</v>
          </cell>
          <cell r="L11">
            <v>141</v>
          </cell>
          <cell r="M11">
            <v>113.01111111111111</v>
          </cell>
          <cell r="N11">
            <v>139.43333333333334</v>
          </cell>
          <cell r="O11">
            <v>130</v>
          </cell>
          <cell r="P11">
            <v>130</v>
          </cell>
          <cell r="Q11">
            <v>117.3</v>
          </cell>
          <cell r="R11">
            <v>137.1</v>
          </cell>
          <cell r="S11">
            <v>225</v>
          </cell>
          <cell r="T11">
            <v>260</v>
          </cell>
          <cell r="U11">
            <v>139.4</v>
          </cell>
          <cell r="V11">
            <v>162.30000000000001</v>
          </cell>
          <cell r="W11">
            <v>219</v>
          </cell>
          <cell r="X11">
            <v>234</v>
          </cell>
          <cell r="Y11">
            <v>191.7</v>
          </cell>
          <cell r="Z11">
            <v>208.6</v>
          </cell>
          <cell r="AA11">
            <v>152.6</v>
          </cell>
          <cell r="AB11">
            <v>174.2</v>
          </cell>
          <cell r="AC11">
            <v>200</v>
          </cell>
          <cell r="AD11">
            <v>200</v>
          </cell>
          <cell r="AE11">
            <v>159.5</v>
          </cell>
          <cell r="AF11">
            <v>178</v>
          </cell>
          <cell r="AG11">
            <v>151</v>
          </cell>
          <cell r="AH11">
            <v>167</v>
          </cell>
          <cell r="AI11">
            <v>158.4</v>
          </cell>
          <cell r="AJ11">
            <v>176.6</v>
          </cell>
          <cell r="AK11">
            <v>166</v>
          </cell>
          <cell r="AL11">
            <v>166</v>
          </cell>
          <cell r="AM11">
            <v>172.4</v>
          </cell>
          <cell r="AN11">
            <v>177.8</v>
          </cell>
          <cell r="AO11">
            <v>159.30000000000001</v>
          </cell>
          <cell r="AP11">
            <v>175.4</v>
          </cell>
          <cell r="AQ11">
            <v>170</v>
          </cell>
          <cell r="AR11">
            <v>171</v>
          </cell>
          <cell r="AS11">
            <v>160.4</v>
          </cell>
          <cell r="AT11">
            <v>175</v>
          </cell>
          <cell r="AU11">
            <v>158</v>
          </cell>
          <cell r="AV11">
            <v>160</v>
          </cell>
          <cell r="AW11">
            <v>160.1</v>
          </cell>
          <cell r="AX11">
            <v>173.6</v>
          </cell>
          <cell r="AY11">
            <v>150</v>
          </cell>
          <cell r="AZ11">
            <v>160</v>
          </cell>
          <cell r="BA11">
            <v>159.34782608695653</v>
          </cell>
          <cell r="BB11">
            <v>163.70652173913044</v>
          </cell>
          <cell r="BC11">
            <v>159.30000000000001</v>
          </cell>
          <cell r="BD11">
            <v>172.5</v>
          </cell>
        </row>
        <row r="12">
          <cell r="A12">
            <v>12</v>
          </cell>
          <cell r="B12" t="str">
            <v>1.2.4</v>
          </cell>
          <cell r="C12" t="str">
            <v>Зап.-Карельск. сети</v>
          </cell>
          <cell r="D12" t="str">
            <v>-//-</v>
          </cell>
          <cell r="E12">
            <v>6</v>
          </cell>
          <cell r="F12">
            <v>9</v>
          </cell>
          <cell r="G12">
            <v>9</v>
          </cell>
          <cell r="H12">
            <v>9</v>
          </cell>
          <cell r="I12">
            <v>7.4237288135593218</v>
          </cell>
          <cell r="J12">
            <v>9</v>
          </cell>
          <cell r="K12">
            <v>8</v>
          </cell>
          <cell r="L12">
            <v>9</v>
          </cell>
          <cell r="M12">
            <v>7.6222222222222218</v>
          </cell>
          <cell r="N12">
            <v>9</v>
          </cell>
          <cell r="O12">
            <v>7</v>
          </cell>
          <cell r="P12">
            <v>10</v>
          </cell>
          <cell r="Q12">
            <v>7.47</v>
          </cell>
          <cell r="R12">
            <v>9.25</v>
          </cell>
          <cell r="S12">
            <v>8</v>
          </cell>
          <cell r="T12">
            <v>10</v>
          </cell>
          <cell r="U12">
            <v>7.58</v>
          </cell>
          <cell r="V12">
            <v>9.4</v>
          </cell>
          <cell r="W12">
            <v>7</v>
          </cell>
          <cell r="X12">
            <v>9</v>
          </cell>
          <cell r="Y12">
            <v>7.34</v>
          </cell>
          <cell r="Z12">
            <v>9.67</v>
          </cell>
          <cell r="AA12">
            <v>7.48</v>
          </cell>
          <cell r="AB12">
            <v>9.34</v>
          </cell>
          <cell r="AC12">
            <v>7</v>
          </cell>
          <cell r="AD12">
            <v>7</v>
          </cell>
          <cell r="AE12">
            <v>7.41</v>
          </cell>
          <cell r="AF12">
            <v>9</v>
          </cell>
          <cell r="AG12">
            <v>5</v>
          </cell>
          <cell r="AH12">
            <v>5</v>
          </cell>
          <cell r="AI12">
            <v>7.1</v>
          </cell>
          <cell r="AJ12">
            <v>8.49</v>
          </cell>
          <cell r="AK12">
            <v>4</v>
          </cell>
          <cell r="AL12">
            <v>4</v>
          </cell>
          <cell r="AM12">
            <v>5.35</v>
          </cell>
          <cell r="AN12">
            <v>5.35</v>
          </cell>
          <cell r="AO12">
            <v>6.76</v>
          </cell>
          <cell r="AP12">
            <v>7.99</v>
          </cell>
          <cell r="AQ12">
            <v>3</v>
          </cell>
          <cell r="AR12">
            <v>4</v>
          </cell>
          <cell r="AS12">
            <v>6.38</v>
          </cell>
          <cell r="AT12">
            <v>7.59</v>
          </cell>
          <cell r="AU12">
            <v>5</v>
          </cell>
          <cell r="AV12">
            <v>6</v>
          </cell>
          <cell r="AW12">
            <v>6.25</v>
          </cell>
          <cell r="AX12">
            <v>7.44</v>
          </cell>
          <cell r="AY12">
            <v>6</v>
          </cell>
          <cell r="AZ12">
            <v>6</v>
          </cell>
          <cell r="BA12">
            <v>4.66</v>
          </cell>
          <cell r="BB12">
            <v>5.33</v>
          </cell>
          <cell r="BC12">
            <v>6.23</v>
          </cell>
          <cell r="BD12">
            <v>7.32</v>
          </cell>
        </row>
        <row r="13">
          <cell r="A13">
            <v>13</v>
          </cell>
          <cell r="B13" t="str">
            <v>II</v>
          </cell>
          <cell r="C13" t="str">
            <v>Б. Полезный отпуск э/энергии</v>
          </cell>
        </row>
        <row r="14">
          <cell r="A14">
            <v>14</v>
          </cell>
          <cell r="B14">
            <v>1</v>
          </cell>
          <cell r="C14" t="str">
            <v>Выработка э/э всего:</v>
          </cell>
          <cell r="E14">
            <v>357000</v>
          </cell>
          <cell r="F14">
            <v>411554</v>
          </cell>
          <cell r="G14">
            <v>312000</v>
          </cell>
          <cell r="H14">
            <v>344383</v>
          </cell>
          <cell r="I14">
            <v>669000</v>
          </cell>
          <cell r="J14">
            <v>755937</v>
          </cell>
          <cell r="K14">
            <v>306000</v>
          </cell>
          <cell r="L14">
            <v>364022</v>
          </cell>
          <cell r="M14">
            <v>975000</v>
          </cell>
          <cell r="N14">
            <v>1119959</v>
          </cell>
          <cell r="O14">
            <v>300000</v>
          </cell>
          <cell r="P14">
            <v>344588</v>
          </cell>
          <cell r="Q14">
            <v>1275000</v>
          </cell>
          <cell r="R14">
            <v>1464547</v>
          </cell>
          <cell r="S14">
            <v>392000</v>
          </cell>
          <cell r="T14">
            <v>444801</v>
          </cell>
          <cell r="U14">
            <v>1667000</v>
          </cell>
          <cell r="V14">
            <v>1909348</v>
          </cell>
          <cell r="W14">
            <v>364000</v>
          </cell>
          <cell r="X14">
            <v>388924</v>
          </cell>
          <cell r="Y14">
            <v>1056000</v>
          </cell>
          <cell r="Z14">
            <v>1178313</v>
          </cell>
          <cell r="AA14">
            <v>2031000</v>
          </cell>
          <cell r="AB14">
            <v>2298272</v>
          </cell>
          <cell r="AC14">
            <v>320000</v>
          </cell>
          <cell r="AD14">
            <v>351917</v>
          </cell>
          <cell r="AE14">
            <v>2351000</v>
          </cell>
          <cell r="AF14">
            <v>2650189</v>
          </cell>
          <cell r="AG14">
            <v>287000</v>
          </cell>
          <cell r="AH14">
            <v>267577</v>
          </cell>
          <cell r="AI14">
            <v>2638000</v>
          </cell>
          <cell r="AJ14">
            <v>2917766</v>
          </cell>
          <cell r="AK14">
            <v>303000</v>
          </cell>
          <cell r="AL14">
            <v>256008</v>
          </cell>
          <cell r="AM14">
            <v>910000</v>
          </cell>
          <cell r="AN14">
            <v>875502</v>
          </cell>
          <cell r="AO14">
            <v>2941000</v>
          </cell>
          <cell r="AP14">
            <v>3173774</v>
          </cell>
          <cell r="AQ14">
            <v>345000</v>
          </cell>
          <cell r="AR14">
            <v>346508</v>
          </cell>
          <cell r="AS14">
            <v>3286000</v>
          </cell>
          <cell r="AT14">
            <v>3520282</v>
          </cell>
          <cell r="AU14">
            <v>343000</v>
          </cell>
          <cell r="AV14">
            <v>364310</v>
          </cell>
          <cell r="AW14">
            <v>3629000</v>
          </cell>
          <cell r="AX14">
            <v>3884592</v>
          </cell>
          <cell r="AY14">
            <v>352000</v>
          </cell>
          <cell r="AZ14">
            <v>392128</v>
          </cell>
          <cell r="BA14">
            <v>1040000</v>
          </cell>
          <cell r="BB14">
            <v>1102946</v>
          </cell>
          <cell r="BC14">
            <v>3981000</v>
          </cell>
          <cell r="BD14">
            <v>4276720</v>
          </cell>
        </row>
        <row r="15">
          <cell r="A15">
            <v>15</v>
          </cell>
          <cell r="B15" t="str">
            <v>1.1</v>
          </cell>
          <cell r="C15" t="str">
            <v>Выработка собственными станциями</v>
          </cell>
          <cell r="D15" t="str">
            <v>тыс.кВтч</v>
          </cell>
          <cell r="E15">
            <v>311000</v>
          </cell>
          <cell r="F15">
            <v>378702</v>
          </cell>
          <cell r="G15">
            <v>272000</v>
          </cell>
          <cell r="H15">
            <v>304945</v>
          </cell>
          <cell r="I15">
            <v>583000</v>
          </cell>
          <cell r="J15">
            <v>683647</v>
          </cell>
          <cell r="K15">
            <v>267000</v>
          </cell>
          <cell r="L15">
            <v>343750</v>
          </cell>
          <cell r="M15">
            <v>850000</v>
          </cell>
          <cell r="N15">
            <v>1027397</v>
          </cell>
          <cell r="O15">
            <v>265000</v>
          </cell>
          <cell r="P15">
            <v>320864</v>
          </cell>
          <cell r="Q15">
            <v>1115000</v>
          </cell>
          <cell r="R15">
            <v>1348261</v>
          </cell>
          <cell r="S15">
            <v>367000</v>
          </cell>
          <cell r="T15">
            <v>424294</v>
          </cell>
          <cell r="U15">
            <v>1482000</v>
          </cell>
          <cell r="V15">
            <v>1772555</v>
          </cell>
          <cell r="W15">
            <v>338000</v>
          </cell>
          <cell r="X15">
            <v>369656</v>
          </cell>
          <cell r="Y15">
            <v>970000</v>
          </cell>
          <cell r="Z15">
            <v>1114814</v>
          </cell>
          <cell r="AA15">
            <v>1820000</v>
          </cell>
          <cell r="AB15">
            <v>2142211</v>
          </cell>
          <cell r="AC15">
            <v>295000</v>
          </cell>
          <cell r="AD15">
            <v>333309</v>
          </cell>
          <cell r="AE15">
            <v>2115000</v>
          </cell>
          <cell r="AF15">
            <v>2475520</v>
          </cell>
          <cell r="AG15">
            <v>261000</v>
          </cell>
          <cell r="AH15">
            <v>243352</v>
          </cell>
          <cell r="AI15">
            <v>2376000</v>
          </cell>
          <cell r="AJ15">
            <v>2718872</v>
          </cell>
          <cell r="AK15">
            <v>274000</v>
          </cell>
          <cell r="AL15">
            <v>225409</v>
          </cell>
          <cell r="AM15">
            <v>830000</v>
          </cell>
          <cell r="AN15">
            <v>802070</v>
          </cell>
          <cell r="AO15">
            <v>2650000</v>
          </cell>
          <cell r="AP15">
            <v>2944281</v>
          </cell>
          <cell r="AQ15">
            <v>311000</v>
          </cell>
          <cell r="AR15">
            <v>308402</v>
          </cell>
          <cell r="AS15">
            <v>2961000</v>
          </cell>
          <cell r="AT15">
            <v>3252683</v>
          </cell>
          <cell r="AU15">
            <v>309000</v>
          </cell>
          <cell r="AV15">
            <v>327835</v>
          </cell>
          <cell r="AW15">
            <v>3270000</v>
          </cell>
          <cell r="AX15">
            <v>3580518</v>
          </cell>
          <cell r="AY15">
            <v>315000</v>
          </cell>
          <cell r="AZ15">
            <v>353841</v>
          </cell>
          <cell r="BA15">
            <v>935000</v>
          </cell>
          <cell r="BB15">
            <v>990078</v>
          </cell>
          <cell r="BC15">
            <v>3585000</v>
          </cell>
          <cell r="BD15">
            <v>3934359</v>
          </cell>
        </row>
        <row r="16">
          <cell r="A16">
            <v>16</v>
          </cell>
          <cell r="B16" t="str">
            <v>1.1.1</v>
          </cell>
          <cell r="C16" t="str">
            <v>Выработка э/энергии ГЭС:</v>
          </cell>
          <cell r="D16" t="str">
            <v>тыс.кВтч</v>
          </cell>
          <cell r="E16">
            <v>201000</v>
          </cell>
          <cell r="F16">
            <v>253518</v>
          </cell>
          <cell r="G16">
            <v>177000</v>
          </cell>
          <cell r="H16">
            <v>205892</v>
          </cell>
          <cell r="I16">
            <v>378000</v>
          </cell>
          <cell r="J16">
            <v>459410</v>
          </cell>
          <cell r="K16">
            <v>177000</v>
          </cell>
          <cell r="L16">
            <v>242320</v>
          </cell>
          <cell r="M16">
            <v>555000</v>
          </cell>
          <cell r="N16">
            <v>701730</v>
          </cell>
          <cell r="O16">
            <v>190000</v>
          </cell>
          <cell r="P16">
            <v>237533</v>
          </cell>
          <cell r="Q16">
            <v>745000</v>
          </cell>
          <cell r="R16">
            <v>939263</v>
          </cell>
          <cell r="S16">
            <v>312000</v>
          </cell>
          <cell r="T16">
            <v>367856</v>
          </cell>
          <cell r="U16">
            <v>1057000</v>
          </cell>
          <cell r="V16">
            <v>1307119</v>
          </cell>
          <cell r="W16">
            <v>313000</v>
          </cell>
          <cell r="X16">
            <v>352046</v>
          </cell>
          <cell r="Y16">
            <v>815000</v>
          </cell>
          <cell r="Z16">
            <v>957435</v>
          </cell>
          <cell r="AA16">
            <v>1370000</v>
          </cell>
          <cell r="AB16">
            <v>1659165</v>
          </cell>
          <cell r="AC16">
            <v>265000</v>
          </cell>
          <cell r="AD16">
            <v>306762</v>
          </cell>
          <cell r="AE16">
            <v>1635000</v>
          </cell>
          <cell r="AF16">
            <v>1965927</v>
          </cell>
          <cell r="AG16">
            <v>231000</v>
          </cell>
          <cell r="AH16">
            <v>215684</v>
          </cell>
          <cell r="AI16">
            <v>1866000</v>
          </cell>
          <cell r="AJ16">
            <v>2181611</v>
          </cell>
          <cell r="AK16">
            <v>224000</v>
          </cell>
          <cell r="AL16">
            <v>188193</v>
          </cell>
          <cell r="AM16">
            <v>720000</v>
          </cell>
          <cell r="AN16">
            <v>710639</v>
          </cell>
          <cell r="AO16">
            <v>2090000</v>
          </cell>
          <cell r="AP16">
            <v>2369804</v>
          </cell>
          <cell r="AQ16">
            <v>244000</v>
          </cell>
          <cell r="AR16">
            <v>218636</v>
          </cell>
          <cell r="AS16">
            <v>2334000</v>
          </cell>
          <cell r="AT16">
            <v>2588440</v>
          </cell>
          <cell r="AU16">
            <v>233000</v>
          </cell>
          <cell r="AV16">
            <v>219566</v>
          </cell>
          <cell r="AW16">
            <v>2567000</v>
          </cell>
          <cell r="AX16">
            <v>2808006</v>
          </cell>
          <cell r="AY16">
            <v>233000</v>
          </cell>
          <cell r="AZ16">
            <v>227111</v>
          </cell>
          <cell r="BA16">
            <v>710000</v>
          </cell>
          <cell r="BB16">
            <v>665313</v>
          </cell>
          <cell r="BC16">
            <v>2800000</v>
          </cell>
          <cell r="BD16">
            <v>3035117</v>
          </cell>
        </row>
        <row r="17">
          <cell r="A17">
            <v>17</v>
          </cell>
          <cell r="C17" t="str">
            <v>в т.ч. каскады Сунский</v>
          </cell>
          <cell r="D17" t="str">
            <v>-//-</v>
          </cell>
          <cell r="E17">
            <v>9000</v>
          </cell>
          <cell r="F17">
            <v>18657</v>
          </cell>
          <cell r="G17">
            <v>8000</v>
          </cell>
          <cell r="H17">
            <v>14177</v>
          </cell>
          <cell r="I17">
            <v>17000</v>
          </cell>
          <cell r="J17">
            <v>32834</v>
          </cell>
          <cell r="K17">
            <v>8000</v>
          </cell>
          <cell r="L17">
            <v>19922</v>
          </cell>
          <cell r="M17">
            <v>25000</v>
          </cell>
          <cell r="N17">
            <v>52756</v>
          </cell>
          <cell r="O17">
            <v>11000</v>
          </cell>
          <cell r="P17">
            <v>24492</v>
          </cell>
          <cell r="Q17">
            <v>36000</v>
          </cell>
          <cell r="R17">
            <v>77248</v>
          </cell>
          <cell r="S17">
            <v>23000</v>
          </cell>
          <cell r="T17">
            <v>28804</v>
          </cell>
          <cell r="U17">
            <v>59000</v>
          </cell>
          <cell r="V17">
            <v>106052</v>
          </cell>
          <cell r="W17">
            <v>25000</v>
          </cell>
          <cell r="X17">
            <v>31125</v>
          </cell>
          <cell r="Y17">
            <v>59000</v>
          </cell>
          <cell r="Z17">
            <v>84421</v>
          </cell>
          <cell r="AA17">
            <v>84000</v>
          </cell>
          <cell r="AB17">
            <v>137177</v>
          </cell>
          <cell r="AC17">
            <v>23000</v>
          </cell>
          <cell r="AD17">
            <v>27311</v>
          </cell>
          <cell r="AE17">
            <v>107000</v>
          </cell>
          <cell r="AF17">
            <v>164488</v>
          </cell>
          <cell r="AG17">
            <v>12000</v>
          </cell>
          <cell r="AH17">
            <v>13334</v>
          </cell>
          <cell r="AI17">
            <v>119000</v>
          </cell>
          <cell r="AJ17">
            <v>177822</v>
          </cell>
          <cell r="AK17">
            <v>12000</v>
          </cell>
          <cell r="AL17">
            <v>11416</v>
          </cell>
          <cell r="AM17">
            <v>47000</v>
          </cell>
          <cell r="AN17">
            <v>52061</v>
          </cell>
          <cell r="AO17">
            <v>131000</v>
          </cell>
          <cell r="AP17">
            <v>189238</v>
          </cell>
          <cell r="AQ17">
            <v>15000</v>
          </cell>
          <cell r="AR17">
            <v>13152</v>
          </cell>
          <cell r="AS17">
            <v>146000</v>
          </cell>
          <cell r="AT17">
            <v>202390</v>
          </cell>
          <cell r="AU17">
            <v>18000</v>
          </cell>
          <cell r="AV17">
            <v>14511</v>
          </cell>
          <cell r="AW17">
            <v>164000</v>
          </cell>
          <cell r="AX17">
            <v>216901</v>
          </cell>
          <cell r="AY17">
            <v>17000</v>
          </cell>
          <cell r="AZ17">
            <v>13363</v>
          </cell>
          <cell r="BA17">
            <v>50000</v>
          </cell>
          <cell r="BB17">
            <v>41026</v>
          </cell>
          <cell r="BC17">
            <v>181000</v>
          </cell>
          <cell r="BD17">
            <v>230264</v>
          </cell>
        </row>
        <row r="18">
          <cell r="A18">
            <v>18</v>
          </cell>
          <cell r="C18" t="str">
            <v>Выгский</v>
          </cell>
          <cell r="D18" t="str">
            <v>-//-</v>
          </cell>
          <cell r="E18">
            <v>108000</v>
          </cell>
          <cell r="F18">
            <v>121195</v>
          </cell>
          <cell r="G18">
            <v>101000</v>
          </cell>
          <cell r="H18">
            <v>102033</v>
          </cell>
          <cell r="I18">
            <v>209000</v>
          </cell>
          <cell r="J18">
            <v>223228</v>
          </cell>
          <cell r="K18">
            <v>102000</v>
          </cell>
          <cell r="L18">
            <v>112262</v>
          </cell>
          <cell r="M18">
            <v>311000</v>
          </cell>
          <cell r="N18">
            <v>335490</v>
          </cell>
          <cell r="O18">
            <v>96000</v>
          </cell>
          <cell r="P18">
            <v>124719</v>
          </cell>
          <cell r="Q18">
            <v>407000</v>
          </cell>
          <cell r="R18">
            <v>460209</v>
          </cell>
          <cell r="S18">
            <v>135000</v>
          </cell>
          <cell r="T18">
            <v>152106</v>
          </cell>
          <cell r="U18">
            <v>542000</v>
          </cell>
          <cell r="V18">
            <v>612315</v>
          </cell>
          <cell r="W18">
            <v>138000</v>
          </cell>
          <cell r="X18">
            <v>150133</v>
          </cell>
          <cell r="Y18">
            <v>369000</v>
          </cell>
          <cell r="Z18">
            <v>426958</v>
          </cell>
          <cell r="AA18">
            <v>680000</v>
          </cell>
          <cell r="AB18">
            <v>762448</v>
          </cell>
          <cell r="AC18">
            <v>105000</v>
          </cell>
          <cell r="AD18">
            <v>133631</v>
          </cell>
          <cell r="AE18">
            <v>785000</v>
          </cell>
          <cell r="AF18">
            <v>896079</v>
          </cell>
          <cell r="AG18">
            <v>105000</v>
          </cell>
          <cell r="AH18">
            <v>97006</v>
          </cell>
          <cell r="AI18">
            <v>890000</v>
          </cell>
          <cell r="AJ18">
            <v>993085</v>
          </cell>
          <cell r="AK18">
            <v>92000</v>
          </cell>
          <cell r="AL18">
            <v>87409</v>
          </cell>
          <cell r="AM18">
            <v>302000</v>
          </cell>
          <cell r="AN18">
            <v>318046</v>
          </cell>
          <cell r="AO18">
            <v>982000</v>
          </cell>
          <cell r="AP18">
            <v>1080494</v>
          </cell>
          <cell r="AQ18">
            <v>100000</v>
          </cell>
          <cell r="AR18">
            <v>94187</v>
          </cell>
          <cell r="AS18">
            <v>1082000</v>
          </cell>
          <cell r="AT18">
            <v>1174681</v>
          </cell>
          <cell r="AU18">
            <v>90000</v>
          </cell>
          <cell r="AV18">
            <v>104831</v>
          </cell>
          <cell r="AW18">
            <v>1172000</v>
          </cell>
          <cell r="AX18">
            <v>1279512</v>
          </cell>
          <cell r="AY18">
            <v>100000</v>
          </cell>
          <cell r="AZ18">
            <v>117285</v>
          </cell>
          <cell r="BA18">
            <v>290000</v>
          </cell>
          <cell r="BB18">
            <v>316303</v>
          </cell>
          <cell r="BC18">
            <v>1272000</v>
          </cell>
          <cell r="BD18">
            <v>1396797</v>
          </cell>
        </row>
        <row r="19">
          <cell r="A19">
            <v>19</v>
          </cell>
          <cell r="C19" t="str">
            <v>Кемский</v>
          </cell>
          <cell r="D19" t="str">
            <v>-//-</v>
          </cell>
          <cell r="E19">
            <v>81000</v>
          </cell>
          <cell r="F19">
            <v>107601</v>
          </cell>
          <cell r="G19">
            <v>65000</v>
          </cell>
          <cell r="H19">
            <v>84595</v>
          </cell>
          <cell r="I19">
            <v>146000</v>
          </cell>
          <cell r="J19">
            <v>192196</v>
          </cell>
          <cell r="K19">
            <v>64000</v>
          </cell>
          <cell r="L19">
            <v>103352</v>
          </cell>
          <cell r="M19">
            <v>210000</v>
          </cell>
          <cell r="N19">
            <v>295548</v>
          </cell>
          <cell r="O19">
            <v>80000</v>
          </cell>
          <cell r="P19">
            <v>81304</v>
          </cell>
          <cell r="Q19">
            <v>290000</v>
          </cell>
          <cell r="R19">
            <v>376852</v>
          </cell>
          <cell r="S19">
            <v>148000</v>
          </cell>
          <cell r="T19">
            <v>179214</v>
          </cell>
          <cell r="U19">
            <v>438000</v>
          </cell>
          <cell r="V19">
            <v>556066</v>
          </cell>
          <cell r="W19">
            <v>145000</v>
          </cell>
          <cell r="X19">
            <v>164038</v>
          </cell>
          <cell r="Y19">
            <v>373000</v>
          </cell>
          <cell r="Z19">
            <v>424556</v>
          </cell>
          <cell r="AA19">
            <v>583000</v>
          </cell>
          <cell r="AB19">
            <v>720104</v>
          </cell>
          <cell r="AC19">
            <v>133000</v>
          </cell>
          <cell r="AD19">
            <v>142009</v>
          </cell>
          <cell r="AE19">
            <v>716000</v>
          </cell>
          <cell r="AF19">
            <v>862113</v>
          </cell>
          <cell r="AG19">
            <v>111000</v>
          </cell>
          <cell r="AH19">
            <v>102579</v>
          </cell>
          <cell r="AI19">
            <v>827000</v>
          </cell>
          <cell r="AJ19">
            <v>964692</v>
          </cell>
          <cell r="AK19">
            <v>117000</v>
          </cell>
          <cell r="AL19">
            <v>86724</v>
          </cell>
          <cell r="AM19">
            <v>361000</v>
          </cell>
          <cell r="AN19">
            <v>331312</v>
          </cell>
          <cell r="AO19">
            <v>944000</v>
          </cell>
          <cell r="AP19">
            <v>1051416</v>
          </cell>
          <cell r="AQ19">
            <v>125000</v>
          </cell>
          <cell r="AR19">
            <v>107101</v>
          </cell>
          <cell r="AS19">
            <v>1069000</v>
          </cell>
          <cell r="AT19">
            <v>1158517</v>
          </cell>
          <cell r="AU19">
            <v>120000</v>
          </cell>
          <cell r="AV19">
            <v>95783</v>
          </cell>
          <cell r="AW19">
            <v>1189000</v>
          </cell>
          <cell r="AX19">
            <v>1254300</v>
          </cell>
          <cell r="AY19">
            <v>112000</v>
          </cell>
          <cell r="AZ19">
            <v>92749</v>
          </cell>
          <cell r="BA19">
            <v>357000</v>
          </cell>
          <cell r="BB19">
            <v>295633</v>
          </cell>
          <cell r="BC19">
            <v>1301000</v>
          </cell>
          <cell r="BD19">
            <v>1347049</v>
          </cell>
        </row>
        <row r="20">
          <cell r="A20">
            <v>20</v>
          </cell>
          <cell r="C20" t="str">
            <v>Зап.-Карельск. сети</v>
          </cell>
          <cell r="D20" t="str">
            <v>-//-</v>
          </cell>
          <cell r="E20">
            <v>3000</v>
          </cell>
          <cell r="F20">
            <v>6065</v>
          </cell>
          <cell r="G20">
            <v>3000</v>
          </cell>
          <cell r="H20">
            <v>5087</v>
          </cell>
          <cell r="I20">
            <v>6000</v>
          </cell>
          <cell r="J20">
            <v>11152</v>
          </cell>
          <cell r="K20">
            <v>3000</v>
          </cell>
          <cell r="L20">
            <v>6784</v>
          </cell>
          <cell r="M20">
            <v>9000</v>
          </cell>
          <cell r="N20">
            <v>17936</v>
          </cell>
          <cell r="O20">
            <v>3000</v>
          </cell>
          <cell r="P20">
            <v>7018</v>
          </cell>
          <cell r="Q20">
            <v>12000</v>
          </cell>
          <cell r="R20">
            <v>24954</v>
          </cell>
          <cell r="S20">
            <v>6000</v>
          </cell>
          <cell r="T20">
            <v>7732</v>
          </cell>
          <cell r="U20">
            <v>18000</v>
          </cell>
          <cell r="V20">
            <v>32686</v>
          </cell>
          <cell r="W20">
            <v>5000</v>
          </cell>
          <cell r="X20">
            <v>6750</v>
          </cell>
          <cell r="Y20">
            <v>14000</v>
          </cell>
          <cell r="Z20">
            <v>21500</v>
          </cell>
          <cell r="AA20">
            <v>23000</v>
          </cell>
          <cell r="AB20">
            <v>39436</v>
          </cell>
          <cell r="AC20">
            <v>4000</v>
          </cell>
          <cell r="AD20">
            <v>3811</v>
          </cell>
          <cell r="AE20">
            <v>27000</v>
          </cell>
          <cell r="AF20">
            <v>43247</v>
          </cell>
          <cell r="AG20">
            <v>3000</v>
          </cell>
          <cell r="AH20">
            <v>2765</v>
          </cell>
          <cell r="AI20">
            <v>30000</v>
          </cell>
          <cell r="AJ20">
            <v>46012</v>
          </cell>
          <cell r="AK20">
            <v>3000</v>
          </cell>
          <cell r="AL20">
            <v>2644</v>
          </cell>
          <cell r="AM20">
            <v>10000</v>
          </cell>
          <cell r="AN20">
            <v>9220</v>
          </cell>
          <cell r="AO20">
            <v>33000</v>
          </cell>
          <cell r="AP20">
            <v>48656</v>
          </cell>
          <cell r="AQ20">
            <v>4000</v>
          </cell>
          <cell r="AR20">
            <v>4196</v>
          </cell>
          <cell r="AS20">
            <v>37000</v>
          </cell>
          <cell r="AT20">
            <v>52852</v>
          </cell>
          <cell r="AU20">
            <v>5000</v>
          </cell>
          <cell r="AV20">
            <v>4441</v>
          </cell>
          <cell r="AW20">
            <v>42000</v>
          </cell>
          <cell r="AX20">
            <v>57293</v>
          </cell>
          <cell r="AY20">
            <v>4000</v>
          </cell>
          <cell r="AZ20">
            <v>3714</v>
          </cell>
          <cell r="BA20">
            <v>13000</v>
          </cell>
          <cell r="BB20">
            <v>12351</v>
          </cell>
          <cell r="BC20">
            <v>46000</v>
          </cell>
          <cell r="BD20">
            <v>61007</v>
          </cell>
        </row>
        <row r="21">
          <cell r="A21">
            <v>21</v>
          </cell>
          <cell r="C21" t="str">
            <v>% к предидущему году</v>
          </cell>
          <cell r="D21" t="str">
            <v>%</v>
          </cell>
        </row>
        <row r="22">
          <cell r="A22">
            <v>22</v>
          </cell>
          <cell r="B22" t="str">
            <v>1.1.2</v>
          </cell>
          <cell r="C22" t="str">
            <v>Выработка ПТЭЦ</v>
          </cell>
          <cell r="D22" t="str">
            <v>тыс.кВтч</v>
          </cell>
          <cell r="E22">
            <v>110000</v>
          </cell>
          <cell r="F22">
            <v>125184</v>
          </cell>
          <cell r="G22">
            <v>95000</v>
          </cell>
          <cell r="H22">
            <v>99053</v>
          </cell>
          <cell r="I22">
            <v>205000</v>
          </cell>
          <cell r="J22">
            <v>224237</v>
          </cell>
          <cell r="K22">
            <v>90000</v>
          </cell>
          <cell r="L22">
            <v>101430</v>
          </cell>
          <cell r="M22">
            <v>295000</v>
          </cell>
          <cell r="N22">
            <v>325667</v>
          </cell>
          <cell r="O22">
            <v>75000</v>
          </cell>
          <cell r="P22">
            <v>83331</v>
          </cell>
          <cell r="Q22">
            <v>370000</v>
          </cell>
          <cell r="R22">
            <v>408998</v>
          </cell>
          <cell r="S22">
            <v>55000</v>
          </cell>
          <cell r="T22">
            <v>56438</v>
          </cell>
          <cell r="U22">
            <v>425000</v>
          </cell>
          <cell r="V22">
            <v>465436</v>
          </cell>
          <cell r="W22">
            <v>25000</v>
          </cell>
          <cell r="X22">
            <v>17610</v>
          </cell>
          <cell r="Y22">
            <v>155000</v>
          </cell>
          <cell r="Z22">
            <v>157379</v>
          </cell>
          <cell r="AA22">
            <v>450000</v>
          </cell>
          <cell r="AB22">
            <v>483046</v>
          </cell>
          <cell r="AC22">
            <v>30000</v>
          </cell>
          <cell r="AD22">
            <v>26547</v>
          </cell>
          <cell r="AE22">
            <v>480000</v>
          </cell>
          <cell r="AF22">
            <v>509593</v>
          </cell>
          <cell r="AG22">
            <v>30000</v>
          </cell>
          <cell r="AH22">
            <v>27668</v>
          </cell>
          <cell r="AI22">
            <v>510000</v>
          </cell>
          <cell r="AJ22">
            <v>537261</v>
          </cell>
          <cell r="AK22">
            <v>50000</v>
          </cell>
          <cell r="AL22">
            <v>37216</v>
          </cell>
          <cell r="AM22">
            <v>110000</v>
          </cell>
          <cell r="AN22">
            <v>91431</v>
          </cell>
          <cell r="AO22">
            <v>560000</v>
          </cell>
          <cell r="AP22">
            <v>574477</v>
          </cell>
          <cell r="AQ22">
            <v>67000</v>
          </cell>
          <cell r="AR22">
            <v>89766</v>
          </cell>
          <cell r="AS22">
            <v>627000</v>
          </cell>
          <cell r="AT22">
            <v>664243</v>
          </cell>
          <cell r="AU22">
            <v>76000</v>
          </cell>
          <cell r="AV22">
            <v>108269</v>
          </cell>
          <cell r="AW22">
            <v>703000</v>
          </cell>
          <cell r="AX22">
            <v>772512</v>
          </cell>
          <cell r="AY22">
            <v>82000</v>
          </cell>
          <cell r="AZ22">
            <v>126730</v>
          </cell>
          <cell r="BA22">
            <v>225000</v>
          </cell>
          <cell r="BB22">
            <v>324765</v>
          </cell>
          <cell r="BC22">
            <v>785000</v>
          </cell>
          <cell r="BD22">
            <v>899242</v>
          </cell>
        </row>
        <row r="23">
          <cell r="A23">
            <v>23</v>
          </cell>
          <cell r="C23" t="str">
            <v>% к предидущему году</v>
          </cell>
        </row>
        <row r="24">
          <cell r="A24">
            <v>24</v>
          </cell>
          <cell r="B24">
            <v>2</v>
          </cell>
          <cell r="C24" t="str">
            <v>Выработка блокстанций всего:</v>
          </cell>
          <cell r="D24" t="str">
            <v>тыс.кВтч</v>
          </cell>
          <cell r="E24">
            <v>46000</v>
          </cell>
          <cell r="F24">
            <v>32852</v>
          </cell>
          <cell r="G24">
            <v>40000</v>
          </cell>
          <cell r="H24">
            <v>39438</v>
          </cell>
          <cell r="I24">
            <v>86000</v>
          </cell>
          <cell r="J24">
            <v>72290</v>
          </cell>
          <cell r="K24">
            <v>39000</v>
          </cell>
          <cell r="L24">
            <v>20272</v>
          </cell>
          <cell r="M24">
            <v>125000</v>
          </cell>
          <cell r="N24">
            <v>92562</v>
          </cell>
          <cell r="O24">
            <v>35000</v>
          </cell>
          <cell r="P24">
            <v>23724</v>
          </cell>
          <cell r="Q24">
            <v>160000</v>
          </cell>
          <cell r="R24">
            <v>116286</v>
          </cell>
          <cell r="S24">
            <v>25000</v>
          </cell>
          <cell r="T24">
            <v>20507</v>
          </cell>
          <cell r="U24">
            <v>185000</v>
          </cell>
          <cell r="V24">
            <v>136793</v>
          </cell>
          <cell r="W24">
            <v>26000</v>
          </cell>
          <cell r="X24">
            <v>19268</v>
          </cell>
          <cell r="Y24">
            <v>86000</v>
          </cell>
          <cell r="Z24">
            <v>63499</v>
          </cell>
          <cell r="AA24">
            <v>211000</v>
          </cell>
          <cell r="AB24">
            <v>156061</v>
          </cell>
          <cell r="AC24">
            <v>25000</v>
          </cell>
          <cell r="AD24">
            <v>18608</v>
          </cell>
          <cell r="AE24">
            <v>236000</v>
          </cell>
          <cell r="AF24">
            <v>174669</v>
          </cell>
          <cell r="AG24">
            <v>26000</v>
          </cell>
          <cell r="AH24">
            <v>24225</v>
          </cell>
          <cell r="AI24">
            <v>262000</v>
          </cell>
          <cell r="AJ24">
            <v>198894</v>
          </cell>
          <cell r="AK24">
            <v>29000</v>
          </cell>
          <cell r="AL24">
            <v>30599</v>
          </cell>
          <cell r="AM24">
            <v>80000</v>
          </cell>
          <cell r="AN24">
            <v>73432</v>
          </cell>
          <cell r="AO24">
            <v>291000</v>
          </cell>
          <cell r="AP24">
            <v>229493</v>
          </cell>
          <cell r="AQ24">
            <v>34000</v>
          </cell>
          <cell r="AR24">
            <v>38106</v>
          </cell>
          <cell r="AS24">
            <v>325000</v>
          </cell>
          <cell r="AT24">
            <v>267599</v>
          </cell>
          <cell r="AU24">
            <v>34000</v>
          </cell>
          <cell r="AV24">
            <v>36475</v>
          </cell>
          <cell r="AW24">
            <v>359000</v>
          </cell>
          <cell r="AX24">
            <v>304074</v>
          </cell>
          <cell r="AY24">
            <v>37000</v>
          </cell>
          <cell r="AZ24">
            <v>38287</v>
          </cell>
          <cell r="BA24">
            <v>105000</v>
          </cell>
          <cell r="BB24">
            <v>112868</v>
          </cell>
          <cell r="BC24">
            <v>396000</v>
          </cell>
          <cell r="BD24">
            <v>342361</v>
          </cell>
        </row>
        <row r="25">
          <cell r="A25">
            <v>25</v>
          </cell>
          <cell r="C25" t="str">
            <v xml:space="preserve"> в т.ч. Кондопожская</v>
          </cell>
          <cell r="D25" t="str">
            <v>-//-</v>
          </cell>
          <cell r="E25">
            <v>46000</v>
          </cell>
          <cell r="F25">
            <v>21296</v>
          </cell>
          <cell r="G25">
            <v>40000</v>
          </cell>
          <cell r="H25">
            <v>17781</v>
          </cell>
          <cell r="I25">
            <v>86000</v>
          </cell>
          <cell r="J25">
            <v>39077</v>
          </cell>
          <cell r="K25">
            <v>39000</v>
          </cell>
          <cell r="L25">
            <v>13040</v>
          </cell>
          <cell r="M25">
            <v>125000</v>
          </cell>
          <cell r="N25">
            <v>52117</v>
          </cell>
          <cell r="O25">
            <v>35000</v>
          </cell>
          <cell r="P25">
            <v>17542</v>
          </cell>
          <cell r="Q25">
            <v>160000</v>
          </cell>
          <cell r="R25">
            <v>69659</v>
          </cell>
          <cell r="S25">
            <v>25000</v>
          </cell>
          <cell r="T25">
            <v>14153</v>
          </cell>
          <cell r="U25">
            <v>185000</v>
          </cell>
          <cell r="V25">
            <v>83812</v>
          </cell>
          <cell r="W25">
            <v>26000</v>
          </cell>
          <cell r="X25">
            <v>13035</v>
          </cell>
          <cell r="Y25">
            <v>86000</v>
          </cell>
          <cell r="Z25">
            <v>44730</v>
          </cell>
          <cell r="AA25">
            <v>211000</v>
          </cell>
          <cell r="AB25">
            <v>96847</v>
          </cell>
          <cell r="AC25">
            <v>25000</v>
          </cell>
          <cell r="AD25">
            <v>12694</v>
          </cell>
          <cell r="AE25">
            <v>236000</v>
          </cell>
          <cell r="AF25">
            <v>109541</v>
          </cell>
          <cell r="AG25">
            <v>26000</v>
          </cell>
          <cell r="AH25">
            <v>12565</v>
          </cell>
          <cell r="AI25">
            <v>262000</v>
          </cell>
          <cell r="AJ25">
            <v>122106</v>
          </cell>
          <cell r="AK25">
            <v>29000</v>
          </cell>
          <cell r="AL25">
            <v>11833</v>
          </cell>
          <cell r="AM25">
            <v>80000</v>
          </cell>
          <cell r="AN25">
            <v>37092</v>
          </cell>
          <cell r="AO25">
            <v>291000</v>
          </cell>
          <cell r="AP25">
            <v>133939</v>
          </cell>
          <cell r="AQ25">
            <v>34000</v>
          </cell>
          <cell r="AR25">
            <v>14652</v>
          </cell>
          <cell r="AS25">
            <v>325000</v>
          </cell>
          <cell r="AT25">
            <v>148591</v>
          </cell>
          <cell r="AU25">
            <v>34000</v>
          </cell>
          <cell r="AV25">
            <v>13154</v>
          </cell>
          <cell r="AW25">
            <v>359000</v>
          </cell>
          <cell r="AX25">
            <v>161745</v>
          </cell>
          <cell r="AY25">
            <v>37000</v>
          </cell>
          <cell r="AZ25">
            <v>15457</v>
          </cell>
          <cell r="BA25">
            <v>105000</v>
          </cell>
          <cell r="BB25">
            <v>43263</v>
          </cell>
          <cell r="BC25">
            <v>396000</v>
          </cell>
          <cell r="BD25">
            <v>177202</v>
          </cell>
        </row>
        <row r="26">
          <cell r="A26">
            <v>26</v>
          </cell>
          <cell r="C26" t="str">
            <v>Сегежская</v>
          </cell>
          <cell r="D26" t="str">
            <v>-//-</v>
          </cell>
          <cell r="E26">
            <v>0</v>
          </cell>
          <cell r="F26">
            <v>5448</v>
          </cell>
          <cell r="G26">
            <v>0</v>
          </cell>
          <cell r="H26">
            <v>15501</v>
          </cell>
          <cell r="I26">
            <v>0</v>
          </cell>
          <cell r="J26">
            <v>20949</v>
          </cell>
          <cell r="K26">
            <v>0</v>
          </cell>
          <cell r="L26">
            <v>1124</v>
          </cell>
          <cell r="M26">
            <v>0</v>
          </cell>
          <cell r="N26">
            <v>22073</v>
          </cell>
          <cell r="P26">
            <v>0</v>
          </cell>
          <cell r="Q26">
            <v>0</v>
          </cell>
          <cell r="R26">
            <v>22073</v>
          </cell>
          <cell r="T26">
            <v>0</v>
          </cell>
          <cell r="U26">
            <v>0</v>
          </cell>
          <cell r="V26">
            <v>22073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22073</v>
          </cell>
          <cell r="AD26">
            <v>0</v>
          </cell>
          <cell r="AE26">
            <v>0</v>
          </cell>
          <cell r="AF26">
            <v>22073</v>
          </cell>
          <cell r="AH26">
            <v>7013</v>
          </cell>
          <cell r="AI26">
            <v>0</v>
          </cell>
          <cell r="AJ26">
            <v>29086</v>
          </cell>
          <cell r="AL26">
            <v>15040</v>
          </cell>
          <cell r="AM26">
            <v>0</v>
          </cell>
          <cell r="AN26">
            <v>22053</v>
          </cell>
          <cell r="AO26">
            <v>0</v>
          </cell>
          <cell r="AP26">
            <v>44126</v>
          </cell>
          <cell r="AR26">
            <v>16830</v>
          </cell>
          <cell r="AS26">
            <v>0</v>
          </cell>
          <cell r="AT26">
            <v>60956</v>
          </cell>
          <cell r="AV26">
            <v>16711</v>
          </cell>
          <cell r="AW26">
            <v>0</v>
          </cell>
          <cell r="AX26">
            <v>77667</v>
          </cell>
          <cell r="AZ26">
            <v>17705</v>
          </cell>
          <cell r="BA26">
            <v>0</v>
          </cell>
          <cell r="BB26">
            <v>51246</v>
          </cell>
          <cell r="BC26">
            <v>0</v>
          </cell>
          <cell r="BD26">
            <v>95372</v>
          </cell>
        </row>
        <row r="27">
          <cell r="A27">
            <v>27</v>
          </cell>
          <cell r="C27" t="str">
            <v>Питкярантская</v>
          </cell>
          <cell r="D27" t="str">
            <v>-//-</v>
          </cell>
          <cell r="E27">
            <v>0</v>
          </cell>
          <cell r="F27">
            <v>6108</v>
          </cell>
          <cell r="G27">
            <v>0</v>
          </cell>
          <cell r="H27">
            <v>6156</v>
          </cell>
          <cell r="I27">
            <v>0</v>
          </cell>
          <cell r="J27">
            <v>12264</v>
          </cell>
          <cell r="K27">
            <v>0</v>
          </cell>
          <cell r="L27">
            <v>6108</v>
          </cell>
          <cell r="M27">
            <v>0</v>
          </cell>
          <cell r="N27">
            <v>18372</v>
          </cell>
          <cell r="P27">
            <v>6182</v>
          </cell>
          <cell r="Q27">
            <v>0</v>
          </cell>
          <cell r="R27">
            <v>24554</v>
          </cell>
          <cell r="T27">
            <v>6354</v>
          </cell>
          <cell r="U27">
            <v>0</v>
          </cell>
          <cell r="V27">
            <v>30908</v>
          </cell>
          <cell r="X27">
            <v>6233</v>
          </cell>
          <cell r="Y27">
            <v>0</v>
          </cell>
          <cell r="Z27">
            <v>18769</v>
          </cell>
          <cell r="AA27">
            <v>0</v>
          </cell>
          <cell r="AB27">
            <v>37141</v>
          </cell>
          <cell r="AD27">
            <v>5914</v>
          </cell>
          <cell r="AE27">
            <v>0</v>
          </cell>
          <cell r="AF27">
            <v>43055</v>
          </cell>
          <cell r="AH27">
            <v>4647</v>
          </cell>
          <cell r="AI27">
            <v>0</v>
          </cell>
          <cell r="AJ27">
            <v>47702</v>
          </cell>
          <cell r="AL27">
            <v>3726</v>
          </cell>
          <cell r="AM27">
            <v>0</v>
          </cell>
          <cell r="AN27">
            <v>14287</v>
          </cell>
          <cell r="AO27">
            <v>0</v>
          </cell>
          <cell r="AP27">
            <v>51428</v>
          </cell>
          <cell r="AR27">
            <v>6624</v>
          </cell>
          <cell r="AS27">
            <v>0</v>
          </cell>
          <cell r="AT27">
            <v>58052</v>
          </cell>
          <cell r="AV27">
            <v>6610</v>
          </cell>
          <cell r="AW27">
            <v>0</v>
          </cell>
          <cell r="AX27">
            <v>64662</v>
          </cell>
          <cell r="AZ27">
            <v>5125</v>
          </cell>
          <cell r="BA27">
            <v>0</v>
          </cell>
          <cell r="BB27">
            <v>18359</v>
          </cell>
          <cell r="BC27">
            <v>0</v>
          </cell>
          <cell r="BD27">
            <v>69787</v>
          </cell>
        </row>
        <row r="28">
          <cell r="A28">
            <v>28</v>
          </cell>
          <cell r="B28">
            <v>3</v>
          </cell>
          <cell r="C28" t="str">
            <v>Покупная - сальдо-переток</v>
          </cell>
          <cell r="D28" t="str">
            <v>тыс.кВтч</v>
          </cell>
          <cell r="E28">
            <v>294000</v>
          </cell>
          <cell r="F28">
            <v>239055</v>
          </cell>
          <cell r="G28">
            <v>302000</v>
          </cell>
          <cell r="H28">
            <v>243590</v>
          </cell>
          <cell r="I28">
            <v>596000</v>
          </cell>
          <cell r="J28">
            <v>482645</v>
          </cell>
          <cell r="K28">
            <v>314000</v>
          </cell>
          <cell r="L28">
            <v>242738</v>
          </cell>
          <cell r="M28">
            <v>910000</v>
          </cell>
          <cell r="N28">
            <v>725383</v>
          </cell>
          <cell r="O28">
            <v>266000</v>
          </cell>
          <cell r="P28">
            <v>222123</v>
          </cell>
          <cell r="Q28">
            <v>1176000</v>
          </cell>
          <cell r="R28">
            <v>947506</v>
          </cell>
          <cell r="S28">
            <v>146000</v>
          </cell>
          <cell r="T28">
            <v>86851</v>
          </cell>
          <cell r="U28">
            <v>1322000</v>
          </cell>
          <cell r="V28">
            <v>1034357</v>
          </cell>
          <cell r="W28">
            <v>172000</v>
          </cell>
          <cell r="X28">
            <v>91105</v>
          </cell>
          <cell r="Y28">
            <v>584000</v>
          </cell>
          <cell r="Z28">
            <v>400079</v>
          </cell>
          <cell r="AA28">
            <v>1494000</v>
          </cell>
          <cell r="AB28">
            <v>1125462</v>
          </cell>
          <cell r="AC28">
            <v>205000</v>
          </cell>
          <cell r="AD28">
            <v>128592</v>
          </cell>
          <cell r="AE28">
            <v>1699000</v>
          </cell>
          <cell r="AF28">
            <v>1254054</v>
          </cell>
          <cell r="AG28">
            <v>206000</v>
          </cell>
          <cell r="AH28">
            <v>226783</v>
          </cell>
          <cell r="AI28">
            <v>1905000</v>
          </cell>
          <cell r="AJ28">
            <v>1480837</v>
          </cell>
          <cell r="AK28">
            <v>228000</v>
          </cell>
          <cell r="AL28">
            <v>265454</v>
          </cell>
          <cell r="AM28">
            <v>639000</v>
          </cell>
          <cell r="AN28">
            <v>620829</v>
          </cell>
          <cell r="AO28">
            <v>2133000</v>
          </cell>
          <cell r="AP28">
            <v>1746291</v>
          </cell>
          <cell r="AQ28">
            <v>255000</v>
          </cell>
          <cell r="AR28">
            <v>239193</v>
          </cell>
          <cell r="AS28">
            <v>2388000</v>
          </cell>
          <cell r="AT28">
            <v>1985484</v>
          </cell>
          <cell r="AU28">
            <v>244000</v>
          </cell>
          <cell r="AV28">
            <v>226952</v>
          </cell>
          <cell r="AW28">
            <v>2632000</v>
          </cell>
          <cell r="AX28">
            <v>2212436</v>
          </cell>
          <cell r="AY28">
            <v>260000</v>
          </cell>
          <cell r="AZ28">
            <v>258996</v>
          </cell>
          <cell r="BA28">
            <v>759000</v>
          </cell>
          <cell r="BB28">
            <v>725141</v>
          </cell>
          <cell r="BC28">
            <v>2892000</v>
          </cell>
          <cell r="BD28">
            <v>2471432</v>
          </cell>
        </row>
        <row r="29">
          <cell r="A29">
            <v>29</v>
          </cell>
          <cell r="C29" t="str">
            <v>в т.ч. КАЭС</v>
          </cell>
          <cell r="D29" t="str">
            <v>-//-</v>
          </cell>
          <cell r="E29">
            <v>318000</v>
          </cell>
          <cell r="F29">
            <v>319757</v>
          </cell>
          <cell r="G29">
            <v>176000</v>
          </cell>
          <cell r="H29">
            <v>195772</v>
          </cell>
          <cell r="I29">
            <v>494000</v>
          </cell>
          <cell r="J29">
            <v>515529</v>
          </cell>
          <cell r="K29">
            <v>246000</v>
          </cell>
          <cell r="L29">
            <v>199644</v>
          </cell>
          <cell r="M29">
            <v>740000</v>
          </cell>
          <cell r="N29">
            <v>715173</v>
          </cell>
          <cell r="O29">
            <v>35000</v>
          </cell>
          <cell r="P29">
            <v>155876</v>
          </cell>
          <cell r="Q29">
            <v>775000</v>
          </cell>
          <cell r="R29">
            <v>871049</v>
          </cell>
          <cell r="S29">
            <v>31000</v>
          </cell>
          <cell r="T29">
            <v>100792</v>
          </cell>
          <cell r="U29">
            <v>806000</v>
          </cell>
          <cell r="V29">
            <v>971841</v>
          </cell>
          <cell r="W29">
            <v>101000</v>
          </cell>
          <cell r="X29">
            <v>224941</v>
          </cell>
          <cell r="Y29">
            <v>167000</v>
          </cell>
          <cell r="Z29">
            <v>481609</v>
          </cell>
          <cell r="AA29">
            <v>907000</v>
          </cell>
          <cell r="AB29">
            <v>1196782</v>
          </cell>
          <cell r="AC29">
            <v>89000</v>
          </cell>
          <cell r="AD29">
            <v>253701</v>
          </cell>
          <cell r="AE29">
            <v>996000</v>
          </cell>
          <cell r="AF29">
            <v>1450483</v>
          </cell>
          <cell r="AG29">
            <v>90000</v>
          </cell>
          <cell r="AH29">
            <v>252014</v>
          </cell>
          <cell r="AI29">
            <v>1086000</v>
          </cell>
          <cell r="AJ29">
            <v>1702497</v>
          </cell>
          <cell r="AK29">
            <v>113000</v>
          </cell>
          <cell r="AL29">
            <v>227961</v>
          </cell>
          <cell r="AM29">
            <v>292000</v>
          </cell>
          <cell r="AN29">
            <v>733676</v>
          </cell>
          <cell r="AO29">
            <v>1199000</v>
          </cell>
          <cell r="AP29">
            <v>1930458</v>
          </cell>
          <cell r="AQ29">
            <v>178000</v>
          </cell>
          <cell r="AR29">
            <v>209758</v>
          </cell>
          <cell r="AS29">
            <v>1377000</v>
          </cell>
          <cell r="AT29">
            <v>2140216</v>
          </cell>
          <cell r="AU29">
            <v>138000</v>
          </cell>
          <cell r="AV29">
            <v>190163</v>
          </cell>
          <cell r="AW29">
            <v>1515000</v>
          </cell>
          <cell r="AX29">
            <v>2330379</v>
          </cell>
          <cell r="AY29">
            <v>219000</v>
          </cell>
          <cell r="AZ29">
            <v>252149</v>
          </cell>
          <cell r="BA29">
            <v>535000</v>
          </cell>
          <cell r="BB29">
            <v>652070</v>
          </cell>
          <cell r="BC29">
            <v>1734000</v>
          </cell>
          <cell r="BD29">
            <v>2582528</v>
          </cell>
        </row>
        <row r="30">
          <cell r="A30">
            <v>30</v>
          </cell>
          <cell r="C30" t="str">
            <v>Ленэнерго</v>
          </cell>
          <cell r="D30" t="str">
            <v>-//-</v>
          </cell>
          <cell r="E30">
            <v>-24000</v>
          </cell>
          <cell r="F30">
            <v>-82437</v>
          </cell>
          <cell r="G30">
            <v>126000</v>
          </cell>
          <cell r="H30">
            <v>46572</v>
          </cell>
          <cell r="I30">
            <v>102000</v>
          </cell>
          <cell r="J30">
            <v>-35865</v>
          </cell>
          <cell r="K30">
            <v>68000</v>
          </cell>
          <cell r="L30">
            <v>41884</v>
          </cell>
          <cell r="M30">
            <v>170000</v>
          </cell>
          <cell r="N30">
            <v>6019</v>
          </cell>
          <cell r="O30">
            <v>231000</v>
          </cell>
          <cell r="P30">
            <v>65611</v>
          </cell>
          <cell r="Q30">
            <v>401000</v>
          </cell>
          <cell r="R30">
            <v>71630</v>
          </cell>
          <cell r="S30">
            <v>115000</v>
          </cell>
          <cell r="T30">
            <v>-14768</v>
          </cell>
          <cell r="U30">
            <v>516000</v>
          </cell>
          <cell r="V30">
            <v>56862</v>
          </cell>
          <cell r="W30">
            <v>71000</v>
          </cell>
          <cell r="X30">
            <v>-134318</v>
          </cell>
          <cell r="Y30">
            <v>417000</v>
          </cell>
          <cell r="Z30">
            <v>-83475</v>
          </cell>
          <cell r="AA30">
            <v>587000</v>
          </cell>
          <cell r="AB30">
            <v>-77456</v>
          </cell>
          <cell r="AC30">
            <v>116000</v>
          </cell>
          <cell r="AD30">
            <v>-125635</v>
          </cell>
          <cell r="AE30">
            <v>703000</v>
          </cell>
          <cell r="AF30">
            <v>-203091</v>
          </cell>
          <cell r="AG30">
            <v>116000</v>
          </cell>
          <cell r="AH30">
            <v>-25733</v>
          </cell>
          <cell r="AI30">
            <v>819000</v>
          </cell>
          <cell r="AJ30">
            <v>-228824</v>
          </cell>
          <cell r="AK30">
            <v>115000</v>
          </cell>
          <cell r="AL30">
            <v>36644</v>
          </cell>
          <cell r="AM30">
            <v>347000</v>
          </cell>
          <cell r="AN30">
            <v>-114724</v>
          </cell>
          <cell r="AO30">
            <v>934000</v>
          </cell>
          <cell r="AP30">
            <v>-192180</v>
          </cell>
          <cell r="AQ30">
            <v>77000</v>
          </cell>
          <cell r="AR30">
            <v>28338</v>
          </cell>
          <cell r="AS30">
            <v>1011000</v>
          </cell>
          <cell r="AT30">
            <v>-163842</v>
          </cell>
          <cell r="AU30">
            <v>106000</v>
          </cell>
          <cell r="AV30">
            <v>35680</v>
          </cell>
          <cell r="AW30">
            <v>1117000</v>
          </cell>
          <cell r="AX30">
            <v>-128162</v>
          </cell>
          <cell r="AY30">
            <v>41000</v>
          </cell>
          <cell r="AZ30">
            <v>5468</v>
          </cell>
          <cell r="BA30">
            <v>224000</v>
          </cell>
          <cell r="BB30">
            <v>69486</v>
          </cell>
          <cell r="BC30">
            <v>1158000</v>
          </cell>
          <cell r="BD30">
            <v>-122694</v>
          </cell>
        </row>
        <row r="31">
          <cell r="A31">
            <v>31</v>
          </cell>
          <cell r="C31" t="str">
            <v>Вологдаэнерго</v>
          </cell>
          <cell r="D31" t="str">
            <v>-//-</v>
          </cell>
          <cell r="E31">
            <v>0</v>
          </cell>
          <cell r="F31">
            <v>1735</v>
          </cell>
          <cell r="G31">
            <v>0</v>
          </cell>
          <cell r="H31">
            <v>1246</v>
          </cell>
          <cell r="I31">
            <v>0</v>
          </cell>
          <cell r="J31">
            <v>2981</v>
          </cell>
          <cell r="K31">
            <v>0</v>
          </cell>
          <cell r="L31">
            <v>1210</v>
          </cell>
          <cell r="M31">
            <v>0</v>
          </cell>
          <cell r="N31">
            <v>4191</v>
          </cell>
          <cell r="O31">
            <v>0</v>
          </cell>
          <cell r="P31">
            <v>636</v>
          </cell>
          <cell r="Q31">
            <v>0</v>
          </cell>
          <cell r="R31">
            <v>4827</v>
          </cell>
          <cell r="S31">
            <v>0</v>
          </cell>
          <cell r="T31">
            <v>827</v>
          </cell>
          <cell r="U31">
            <v>0</v>
          </cell>
          <cell r="V31">
            <v>5654</v>
          </cell>
          <cell r="W31">
            <v>0</v>
          </cell>
          <cell r="X31">
            <v>482</v>
          </cell>
          <cell r="Y31">
            <v>0</v>
          </cell>
          <cell r="Z31">
            <v>1945</v>
          </cell>
          <cell r="AA31">
            <v>0</v>
          </cell>
          <cell r="AB31">
            <v>6136</v>
          </cell>
          <cell r="AC31">
            <v>0</v>
          </cell>
          <cell r="AD31">
            <v>526</v>
          </cell>
          <cell r="AE31">
            <v>0</v>
          </cell>
          <cell r="AF31">
            <v>6662</v>
          </cell>
          <cell r="AG31">
            <v>0</v>
          </cell>
          <cell r="AH31">
            <v>502</v>
          </cell>
          <cell r="AI31">
            <v>0</v>
          </cell>
          <cell r="AJ31">
            <v>7164</v>
          </cell>
          <cell r="AK31">
            <v>0</v>
          </cell>
          <cell r="AL31">
            <v>849</v>
          </cell>
          <cell r="AM31">
            <v>0</v>
          </cell>
          <cell r="AN31">
            <v>1877</v>
          </cell>
          <cell r="AO31">
            <v>0</v>
          </cell>
          <cell r="AP31">
            <v>8013</v>
          </cell>
          <cell r="AQ31">
            <v>0</v>
          </cell>
          <cell r="AR31">
            <v>1097</v>
          </cell>
          <cell r="AS31">
            <v>0</v>
          </cell>
          <cell r="AT31">
            <v>9110</v>
          </cell>
          <cell r="AU31">
            <v>0</v>
          </cell>
          <cell r="AV31">
            <v>1109</v>
          </cell>
          <cell r="AW31">
            <v>0</v>
          </cell>
          <cell r="AX31">
            <v>10219</v>
          </cell>
          <cell r="AY31">
            <v>0</v>
          </cell>
          <cell r="AZ31">
            <v>1379</v>
          </cell>
          <cell r="BA31">
            <v>0</v>
          </cell>
          <cell r="BB31">
            <v>3585</v>
          </cell>
          <cell r="BC31">
            <v>0</v>
          </cell>
          <cell r="BD31">
            <v>11598</v>
          </cell>
        </row>
        <row r="32">
          <cell r="A32">
            <v>32</v>
          </cell>
          <cell r="C32" t="str">
            <v>% к предидущему году</v>
          </cell>
          <cell r="D32" t="str">
            <v>%</v>
          </cell>
        </row>
        <row r="33">
          <cell r="A33">
            <v>33</v>
          </cell>
          <cell r="B33" t="str">
            <v>4</v>
          </cell>
          <cell r="C33" t="str">
            <v>Потери в сетях РАО</v>
          </cell>
          <cell r="D33" t="str">
            <v>тыс.кВтч</v>
          </cell>
          <cell r="E33">
            <v>30000</v>
          </cell>
          <cell r="F33">
            <v>25357</v>
          </cell>
          <cell r="G33">
            <v>27000</v>
          </cell>
          <cell r="H33">
            <v>16009</v>
          </cell>
          <cell r="I33">
            <v>57000</v>
          </cell>
          <cell r="J33">
            <v>41366</v>
          </cell>
          <cell r="K33">
            <v>33000</v>
          </cell>
          <cell r="L33">
            <v>15999</v>
          </cell>
          <cell r="M33">
            <v>90000</v>
          </cell>
          <cell r="N33">
            <v>57365</v>
          </cell>
          <cell r="O33">
            <v>26000</v>
          </cell>
          <cell r="P33">
            <v>10560</v>
          </cell>
          <cell r="Q33">
            <v>116000</v>
          </cell>
          <cell r="R33">
            <v>67925</v>
          </cell>
          <cell r="S33">
            <v>18000</v>
          </cell>
          <cell r="T33">
            <v>13975</v>
          </cell>
          <cell r="U33">
            <v>134000</v>
          </cell>
          <cell r="V33">
            <v>81900</v>
          </cell>
          <cell r="W33">
            <v>36000</v>
          </cell>
          <cell r="X33">
            <v>23338</v>
          </cell>
          <cell r="Y33">
            <v>80000</v>
          </cell>
          <cell r="Z33">
            <v>47873</v>
          </cell>
          <cell r="AA33">
            <v>170000</v>
          </cell>
          <cell r="AB33">
            <v>105238</v>
          </cell>
          <cell r="AC33">
            <v>30000</v>
          </cell>
          <cell r="AD33">
            <v>24470</v>
          </cell>
          <cell r="AE33">
            <v>200000</v>
          </cell>
          <cell r="AF33">
            <v>129708</v>
          </cell>
          <cell r="AG33">
            <v>29000</v>
          </cell>
          <cell r="AH33">
            <v>18163</v>
          </cell>
          <cell r="AI33">
            <v>229000</v>
          </cell>
          <cell r="AJ33">
            <v>147871</v>
          </cell>
          <cell r="AK33">
            <v>27000</v>
          </cell>
          <cell r="AL33">
            <v>18606</v>
          </cell>
          <cell r="AM33">
            <v>86000</v>
          </cell>
          <cell r="AN33">
            <v>61239</v>
          </cell>
          <cell r="AO33">
            <v>256000</v>
          </cell>
          <cell r="AP33">
            <v>166477</v>
          </cell>
          <cell r="AQ33">
            <v>30000</v>
          </cell>
          <cell r="AR33">
            <v>15670</v>
          </cell>
          <cell r="AS33">
            <v>286000</v>
          </cell>
          <cell r="AT33">
            <v>182147</v>
          </cell>
          <cell r="AU33">
            <v>26000</v>
          </cell>
          <cell r="AV33">
            <v>15210</v>
          </cell>
          <cell r="AW33">
            <v>312000</v>
          </cell>
          <cell r="AX33">
            <v>197357</v>
          </cell>
          <cell r="AY33">
            <v>30000</v>
          </cell>
          <cell r="AZ33">
            <v>18095</v>
          </cell>
          <cell r="BA33">
            <v>86000</v>
          </cell>
          <cell r="BB33">
            <v>48975</v>
          </cell>
          <cell r="BC33">
            <v>342000</v>
          </cell>
          <cell r="BD33">
            <v>215452</v>
          </cell>
        </row>
        <row r="34">
          <cell r="A34">
            <v>34</v>
          </cell>
          <cell r="C34" t="str">
            <v>% к предидущему году</v>
          </cell>
          <cell r="D34" t="str">
            <v>%</v>
          </cell>
        </row>
        <row r="35">
          <cell r="A35">
            <v>35</v>
          </cell>
          <cell r="B35" t="str">
            <v>5</v>
          </cell>
          <cell r="C35" t="str">
            <v>Общее электропотребление</v>
          </cell>
          <cell r="D35" t="str">
            <v>тыс.кВтч</v>
          </cell>
          <cell r="E35">
            <v>651000</v>
          </cell>
          <cell r="F35">
            <v>650609</v>
          </cell>
          <cell r="G35">
            <v>614000</v>
          </cell>
          <cell r="H35">
            <v>587973</v>
          </cell>
          <cell r="I35">
            <v>1265000</v>
          </cell>
          <cell r="J35">
            <v>1238582</v>
          </cell>
          <cell r="K35">
            <v>620000</v>
          </cell>
          <cell r="L35">
            <v>606760</v>
          </cell>
          <cell r="M35">
            <v>1885000</v>
          </cell>
          <cell r="N35">
            <v>1845342</v>
          </cell>
          <cell r="O35">
            <v>566000</v>
          </cell>
          <cell r="P35">
            <v>566711</v>
          </cell>
          <cell r="Q35">
            <v>2451000</v>
          </cell>
          <cell r="R35">
            <v>2412053</v>
          </cell>
          <cell r="S35">
            <v>538000</v>
          </cell>
          <cell r="T35">
            <v>531652</v>
          </cell>
          <cell r="U35">
            <v>2989000</v>
          </cell>
          <cell r="V35">
            <v>2943705</v>
          </cell>
          <cell r="W35">
            <v>536000</v>
          </cell>
          <cell r="X35">
            <v>480029</v>
          </cell>
          <cell r="Y35">
            <v>1640000</v>
          </cell>
          <cell r="Z35">
            <v>1578392</v>
          </cell>
          <cell r="AA35">
            <v>3525000</v>
          </cell>
          <cell r="AB35">
            <v>3423734</v>
          </cell>
          <cell r="AC35">
            <v>525000</v>
          </cell>
          <cell r="AD35">
            <v>480509</v>
          </cell>
          <cell r="AE35">
            <v>4050000</v>
          </cell>
          <cell r="AF35">
            <v>3904243</v>
          </cell>
          <cell r="AG35">
            <v>493000</v>
          </cell>
          <cell r="AH35">
            <v>494360</v>
          </cell>
          <cell r="AI35">
            <v>4543000</v>
          </cell>
          <cell r="AJ35">
            <v>4398603</v>
          </cell>
          <cell r="AK35">
            <v>531000</v>
          </cell>
          <cell r="AL35">
            <v>521462</v>
          </cell>
          <cell r="AM35">
            <v>1549000</v>
          </cell>
          <cell r="AN35">
            <v>1496331</v>
          </cell>
          <cell r="AO35">
            <v>5074000</v>
          </cell>
          <cell r="AP35">
            <v>4920065</v>
          </cell>
          <cell r="AQ35">
            <v>600000</v>
          </cell>
          <cell r="AR35">
            <v>585701</v>
          </cell>
          <cell r="AS35">
            <v>5674000</v>
          </cell>
          <cell r="AT35">
            <v>5505766</v>
          </cell>
          <cell r="AU35">
            <v>587000</v>
          </cell>
          <cell r="AV35">
            <v>591262</v>
          </cell>
          <cell r="AW35">
            <v>6261000</v>
          </cell>
          <cell r="AX35">
            <v>6097028</v>
          </cell>
          <cell r="AY35">
            <v>612000</v>
          </cell>
          <cell r="AZ35">
            <v>651124</v>
          </cell>
          <cell r="BA35">
            <v>1799000</v>
          </cell>
          <cell r="BB35">
            <v>1828087</v>
          </cell>
          <cell r="BC35">
            <v>6873000</v>
          </cell>
          <cell r="BD35">
            <v>6748152</v>
          </cell>
        </row>
        <row r="36">
          <cell r="A36">
            <v>36</v>
          </cell>
          <cell r="C36" t="str">
            <v>% к предидущему году</v>
          </cell>
          <cell r="D36" t="str">
            <v>%</v>
          </cell>
        </row>
        <row r="37">
          <cell r="A37">
            <v>37</v>
          </cell>
          <cell r="B37" t="str">
            <v>6</v>
          </cell>
          <cell r="C37" t="str">
            <v>Собственное э/потребление</v>
          </cell>
          <cell r="D37" t="str">
            <v>тыс.кВтч</v>
          </cell>
          <cell r="E37">
            <v>621000</v>
          </cell>
          <cell r="F37">
            <v>625252</v>
          </cell>
          <cell r="G37">
            <v>587000</v>
          </cell>
          <cell r="H37">
            <v>571964</v>
          </cell>
          <cell r="I37">
            <v>1208000</v>
          </cell>
          <cell r="J37">
            <v>1197216</v>
          </cell>
          <cell r="K37">
            <v>587000</v>
          </cell>
          <cell r="L37">
            <v>590761</v>
          </cell>
          <cell r="M37">
            <v>1795000</v>
          </cell>
          <cell r="N37">
            <v>1787977</v>
          </cell>
          <cell r="O37">
            <v>540000</v>
          </cell>
          <cell r="P37">
            <v>556151</v>
          </cell>
          <cell r="Q37">
            <v>2335000</v>
          </cell>
          <cell r="R37">
            <v>2344128</v>
          </cell>
          <cell r="S37">
            <v>520000</v>
          </cell>
          <cell r="T37">
            <v>517677</v>
          </cell>
          <cell r="U37">
            <v>2855000</v>
          </cell>
          <cell r="V37">
            <v>2861805</v>
          </cell>
          <cell r="W37">
            <v>500000</v>
          </cell>
          <cell r="X37">
            <v>456691</v>
          </cell>
          <cell r="Y37">
            <v>1560000</v>
          </cell>
          <cell r="Z37">
            <v>1530519</v>
          </cell>
          <cell r="AA37">
            <v>3355000</v>
          </cell>
          <cell r="AB37">
            <v>3318496</v>
          </cell>
          <cell r="AC37">
            <v>495000</v>
          </cell>
          <cell r="AD37">
            <v>456039</v>
          </cell>
          <cell r="AE37">
            <v>3850000</v>
          </cell>
          <cell r="AF37">
            <v>3774535</v>
          </cell>
          <cell r="AG37">
            <v>464000</v>
          </cell>
          <cell r="AH37">
            <v>476197</v>
          </cell>
          <cell r="AI37">
            <v>4314000</v>
          </cell>
          <cell r="AJ37">
            <v>4250732</v>
          </cell>
          <cell r="AK37">
            <v>504000</v>
          </cell>
          <cell r="AL37">
            <v>502856</v>
          </cell>
          <cell r="AM37">
            <v>1463000</v>
          </cell>
          <cell r="AN37">
            <v>1435092</v>
          </cell>
          <cell r="AO37">
            <v>4818000</v>
          </cell>
          <cell r="AP37">
            <v>4753588</v>
          </cell>
          <cell r="AQ37">
            <v>570000</v>
          </cell>
          <cell r="AR37">
            <v>570031</v>
          </cell>
          <cell r="AS37">
            <v>5388000</v>
          </cell>
          <cell r="AT37">
            <v>5323619</v>
          </cell>
          <cell r="AU37">
            <v>561000</v>
          </cell>
          <cell r="AV37">
            <v>576052</v>
          </cell>
          <cell r="AW37">
            <v>5949000</v>
          </cell>
          <cell r="AX37">
            <v>5899671</v>
          </cell>
          <cell r="AY37">
            <v>582000</v>
          </cell>
          <cell r="AZ37">
            <v>633029</v>
          </cell>
          <cell r="BA37">
            <v>1713000</v>
          </cell>
          <cell r="BB37">
            <v>1779112</v>
          </cell>
          <cell r="BC37">
            <v>6531000</v>
          </cell>
          <cell r="BD37">
            <v>6532700</v>
          </cell>
        </row>
        <row r="38">
          <cell r="A38">
            <v>38</v>
          </cell>
          <cell r="C38" t="str">
            <v>% к предидущему году</v>
          </cell>
          <cell r="D38" t="str">
            <v>%</v>
          </cell>
        </row>
        <row r="39">
          <cell r="A39">
            <v>39</v>
          </cell>
          <cell r="B39" t="str">
            <v>7</v>
          </cell>
          <cell r="C39" t="str">
            <v>Собственные нужды всего</v>
          </cell>
          <cell r="D39" t="str">
            <v>тыс.кВтч</v>
          </cell>
          <cell r="E39">
            <v>15600</v>
          </cell>
          <cell r="F39">
            <v>15913</v>
          </cell>
          <cell r="G39">
            <v>13800</v>
          </cell>
          <cell r="H39">
            <v>14110</v>
          </cell>
          <cell r="I39">
            <v>29400</v>
          </cell>
          <cell r="J39">
            <v>30023</v>
          </cell>
          <cell r="K39">
            <v>13700</v>
          </cell>
          <cell r="L39">
            <v>15067</v>
          </cell>
          <cell r="M39">
            <v>43100</v>
          </cell>
          <cell r="N39">
            <v>45090</v>
          </cell>
          <cell r="O39">
            <v>12000</v>
          </cell>
          <cell r="P39">
            <v>13380</v>
          </cell>
          <cell r="Q39">
            <v>55100</v>
          </cell>
          <cell r="R39">
            <v>58470</v>
          </cell>
          <cell r="S39">
            <v>9900</v>
          </cell>
          <cell r="T39">
            <v>10221</v>
          </cell>
          <cell r="U39">
            <v>65000</v>
          </cell>
          <cell r="V39">
            <v>68691</v>
          </cell>
          <cell r="W39">
            <v>6800</v>
          </cell>
          <cell r="X39">
            <v>4330</v>
          </cell>
          <cell r="Y39">
            <v>28700</v>
          </cell>
          <cell r="Z39">
            <v>27931</v>
          </cell>
          <cell r="AA39">
            <v>71800</v>
          </cell>
          <cell r="AB39">
            <v>73021</v>
          </cell>
          <cell r="AC39">
            <v>6300</v>
          </cell>
          <cell r="AD39">
            <v>6251</v>
          </cell>
          <cell r="AE39">
            <v>78100</v>
          </cell>
          <cell r="AF39">
            <v>79272</v>
          </cell>
          <cell r="AG39">
            <v>6200</v>
          </cell>
          <cell r="AH39">
            <v>6362</v>
          </cell>
          <cell r="AI39">
            <v>84300</v>
          </cell>
          <cell r="AJ39">
            <v>85634</v>
          </cell>
          <cell r="AK39">
            <v>8900</v>
          </cell>
          <cell r="AL39">
            <v>7272</v>
          </cell>
          <cell r="AM39">
            <v>21400</v>
          </cell>
          <cell r="AN39">
            <v>19885</v>
          </cell>
          <cell r="AO39">
            <v>93200</v>
          </cell>
          <cell r="AP39">
            <v>92906</v>
          </cell>
          <cell r="AQ39">
            <v>12000</v>
          </cell>
          <cell r="AR39">
            <v>12662</v>
          </cell>
          <cell r="AS39">
            <v>105200</v>
          </cell>
          <cell r="AT39">
            <v>105568</v>
          </cell>
          <cell r="AU39">
            <v>13500</v>
          </cell>
          <cell r="AV39">
            <v>14680</v>
          </cell>
          <cell r="AW39">
            <v>118700</v>
          </cell>
          <cell r="AX39">
            <v>120248</v>
          </cell>
          <cell r="AY39">
            <v>15500</v>
          </cell>
          <cell r="AZ39">
            <v>16229</v>
          </cell>
          <cell r="BA39">
            <v>41000</v>
          </cell>
          <cell r="BB39">
            <v>43571</v>
          </cell>
          <cell r="BC39">
            <v>134200</v>
          </cell>
          <cell r="BD39">
            <v>136477</v>
          </cell>
        </row>
        <row r="40">
          <cell r="A40">
            <v>40</v>
          </cell>
          <cell r="B40" t="str">
            <v>7.1</v>
          </cell>
          <cell r="C40" t="str">
            <v>Собственные нужды ГЭС:</v>
          </cell>
          <cell r="D40" t="str">
            <v>тыс.кВтч</v>
          </cell>
          <cell r="E40">
            <v>1900</v>
          </cell>
          <cell r="F40">
            <v>2353</v>
          </cell>
          <cell r="G40">
            <v>1900</v>
          </cell>
          <cell r="H40">
            <v>2071</v>
          </cell>
          <cell r="I40">
            <v>3800</v>
          </cell>
          <cell r="J40">
            <v>4424</v>
          </cell>
          <cell r="K40">
            <v>1900</v>
          </cell>
          <cell r="L40">
            <v>1981</v>
          </cell>
          <cell r="M40">
            <v>5700</v>
          </cell>
          <cell r="N40">
            <v>6405</v>
          </cell>
          <cell r="O40">
            <v>1700</v>
          </cell>
          <cell r="P40">
            <v>1702</v>
          </cell>
          <cell r="Q40">
            <v>7400</v>
          </cell>
          <cell r="R40">
            <v>8107</v>
          </cell>
          <cell r="S40">
            <v>1300</v>
          </cell>
          <cell r="T40">
            <v>1475</v>
          </cell>
          <cell r="U40">
            <v>8700</v>
          </cell>
          <cell r="V40">
            <v>9582</v>
          </cell>
          <cell r="W40">
            <v>1100</v>
          </cell>
          <cell r="X40">
            <v>919</v>
          </cell>
          <cell r="Y40">
            <v>4100</v>
          </cell>
          <cell r="Z40">
            <v>4096</v>
          </cell>
          <cell r="AA40">
            <v>9800</v>
          </cell>
          <cell r="AB40">
            <v>10501</v>
          </cell>
          <cell r="AC40">
            <v>1000</v>
          </cell>
          <cell r="AD40">
            <v>929</v>
          </cell>
          <cell r="AE40">
            <v>10800</v>
          </cell>
          <cell r="AF40">
            <v>11430</v>
          </cell>
          <cell r="AG40">
            <v>900</v>
          </cell>
          <cell r="AH40">
            <v>923</v>
          </cell>
          <cell r="AI40">
            <v>11700</v>
          </cell>
          <cell r="AJ40">
            <v>12353</v>
          </cell>
          <cell r="AK40">
            <v>1100</v>
          </cell>
          <cell r="AL40">
            <v>1029</v>
          </cell>
          <cell r="AM40">
            <v>3000</v>
          </cell>
          <cell r="AN40">
            <v>2881</v>
          </cell>
          <cell r="AO40">
            <v>12800</v>
          </cell>
          <cell r="AP40">
            <v>13382</v>
          </cell>
          <cell r="AQ40">
            <v>1600</v>
          </cell>
          <cell r="AR40">
            <v>1441</v>
          </cell>
          <cell r="AS40">
            <v>14400</v>
          </cell>
          <cell r="AT40">
            <v>14823</v>
          </cell>
          <cell r="AU40">
            <v>1700</v>
          </cell>
          <cell r="AV40">
            <v>1829</v>
          </cell>
          <cell r="AW40">
            <v>16100</v>
          </cell>
          <cell r="AX40">
            <v>16652</v>
          </cell>
          <cell r="AY40">
            <v>2500</v>
          </cell>
          <cell r="AZ40">
            <v>2364</v>
          </cell>
          <cell r="BA40">
            <v>5800</v>
          </cell>
          <cell r="BB40">
            <v>5634</v>
          </cell>
          <cell r="BC40">
            <v>18600</v>
          </cell>
          <cell r="BD40">
            <v>19016</v>
          </cell>
        </row>
        <row r="41">
          <cell r="A41">
            <v>41</v>
          </cell>
          <cell r="C41" t="str">
            <v>то же в %</v>
          </cell>
          <cell r="D41" t="str">
            <v>%</v>
          </cell>
          <cell r="E41">
            <v>0.94527363184079594</v>
          </cell>
          <cell r="F41">
            <v>0.92813922482821742</v>
          </cell>
          <cell r="G41">
            <v>1.0734463276836157</v>
          </cell>
          <cell r="H41">
            <v>1.0058671536533716</v>
          </cell>
          <cell r="I41">
            <v>1.0052910052910053</v>
          </cell>
          <cell r="J41">
            <v>0.96297424958098432</v>
          </cell>
          <cell r="K41">
            <v>1.0734463276836157</v>
          </cell>
          <cell r="L41">
            <v>0.81751403103334441</v>
          </cell>
          <cell r="M41">
            <v>1.027027027027027</v>
          </cell>
          <cell r="N41">
            <v>0.91274421786157067</v>
          </cell>
          <cell r="O41">
            <v>0.89473684210526305</v>
          </cell>
          <cell r="P41">
            <v>0.71653201870897931</v>
          </cell>
          <cell r="Q41">
            <v>0.99328859060402674</v>
          </cell>
          <cell r="R41">
            <v>0.86312353409002585</v>
          </cell>
          <cell r="S41">
            <v>0.41666666666666669</v>
          </cell>
          <cell r="T41">
            <v>0.40097211952503148</v>
          </cell>
          <cell r="U41">
            <v>0.8230842005676442</v>
          </cell>
          <cell r="V41">
            <v>0.7330625597210354</v>
          </cell>
          <cell r="W41">
            <v>0.3514376996805112</v>
          </cell>
          <cell r="X41">
            <v>0.26104543156292076</v>
          </cell>
          <cell r="Y41">
            <v>0.50306748466257667</v>
          </cell>
          <cell r="Z41">
            <v>0.42780972076433388</v>
          </cell>
          <cell r="AA41">
            <v>0.71532846715328469</v>
          </cell>
          <cell r="AB41">
            <v>0.63290872215843508</v>
          </cell>
          <cell r="AC41">
            <v>0.37735849056603776</v>
          </cell>
          <cell r="AD41">
            <v>0.30284063867102184</v>
          </cell>
          <cell r="AE41">
            <v>0.66055045871559637</v>
          </cell>
          <cell r="AF41">
            <v>0.58140510812456414</v>
          </cell>
          <cell r="AG41">
            <v>0.38961038961038963</v>
          </cell>
          <cell r="AH41">
            <v>0.42794087646742462</v>
          </cell>
          <cell r="AI41">
            <v>0.62700964630225076</v>
          </cell>
          <cell r="AJ41">
            <v>0.56623293520247187</v>
          </cell>
          <cell r="AK41">
            <v>0.49107142857142855</v>
          </cell>
          <cell r="AL41">
            <v>0.54677910443002664</v>
          </cell>
          <cell r="AM41">
            <v>0.41666666666666669</v>
          </cell>
          <cell r="AN41">
            <v>0.40540977908614645</v>
          </cell>
          <cell r="AO41">
            <v>0.61244019138755978</v>
          </cell>
          <cell r="AP41">
            <v>0.56468805015098289</v>
          </cell>
          <cell r="AQ41">
            <v>0.65573770491803274</v>
          </cell>
          <cell r="AR41">
            <v>0.65908633527872806</v>
          </cell>
          <cell r="AS41">
            <v>0.61696658097686374</v>
          </cell>
          <cell r="AT41">
            <v>0.57266152586113639</v>
          </cell>
          <cell r="AU41">
            <v>0.72961373390557938</v>
          </cell>
          <cell r="AV41">
            <v>0.83300693185648056</v>
          </cell>
          <cell r="AW41">
            <v>0.62719127386053763</v>
          </cell>
          <cell r="AX41">
            <v>0.5930186758860202</v>
          </cell>
          <cell r="AY41">
            <v>1.0729613733905579</v>
          </cell>
          <cell r="AZ41">
            <v>1.0409007049416366</v>
          </cell>
          <cell r="BA41">
            <v>0.81690140845070425</v>
          </cell>
          <cell r="BB41">
            <v>0.84681946692759646</v>
          </cell>
          <cell r="BC41">
            <v>0.66428571428571426</v>
          </cell>
          <cell r="BD41">
            <v>0.62653268391300898</v>
          </cell>
        </row>
        <row r="42">
          <cell r="A42">
            <v>42</v>
          </cell>
          <cell r="C42" t="str">
            <v>в т.ч. каскады Сунский</v>
          </cell>
          <cell r="D42" t="str">
            <v>тыс.кВтч</v>
          </cell>
          <cell r="E42">
            <v>50</v>
          </cell>
          <cell r="F42">
            <v>73</v>
          </cell>
          <cell r="G42">
            <v>50</v>
          </cell>
          <cell r="H42">
            <v>59</v>
          </cell>
          <cell r="I42">
            <v>100</v>
          </cell>
          <cell r="J42">
            <v>132</v>
          </cell>
          <cell r="K42">
            <v>45</v>
          </cell>
          <cell r="L42">
            <v>53</v>
          </cell>
          <cell r="M42">
            <v>145</v>
          </cell>
          <cell r="N42">
            <v>185</v>
          </cell>
          <cell r="O42">
            <v>50</v>
          </cell>
          <cell r="P42">
            <v>55</v>
          </cell>
          <cell r="Q42">
            <v>195</v>
          </cell>
          <cell r="R42">
            <v>240</v>
          </cell>
          <cell r="S42">
            <v>35</v>
          </cell>
          <cell r="T42">
            <v>39</v>
          </cell>
          <cell r="U42">
            <v>230</v>
          </cell>
          <cell r="V42">
            <v>279</v>
          </cell>
          <cell r="W42">
            <v>35</v>
          </cell>
          <cell r="X42">
            <v>28</v>
          </cell>
          <cell r="Y42">
            <v>120</v>
          </cell>
          <cell r="Z42">
            <v>122</v>
          </cell>
          <cell r="AA42">
            <v>265</v>
          </cell>
          <cell r="AB42">
            <v>307</v>
          </cell>
          <cell r="AC42">
            <v>30</v>
          </cell>
          <cell r="AD42">
            <v>31</v>
          </cell>
          <cell r="AE42">
            <v>295</v>
          </cell>
          <cell r="AF42">
            <v>338</v>
          </cell>
          <cell r="AG42">
            <v>25</v>
          </cell>
          <cell r="AH42">
            <v>26</v>
          </cell>
          <cell r="AI42">
            <v>320</v>
          </cell>
          <cell r="AJ42">
            <v>364</v>
          </cell>
          <cell r="AK42">
            <v>35</v>
          </cell>
          <cell r="AL42">
            <v>26</v>
          </cell>
          <cell r="AM42">
            <v>90</v>
          </cell>
          <cell r="AN42">
            <v>83</v>
          </cell>
          <cell r="AO42">
            <v>355</v>
          </cell>
          <cell r="AP42">
            <v>390</v>
          </cell>
          <cell r="AQ42">
            <v>75</v>
          </cell>
          <cell r="AR42">
            <v>43</v>
          </cell>
          <cell r="AS42">
            <v>430</v>
          </cell>
          <cell r="AT42">
            <v>433</v>
          </cell>
          <cell r="AU42">
            <v>80</v>
          </cell>
          <cell r="AV42">
            <v>59</v>
          </cell>
          <cell r="AW42">
            <v>510</v>
          </cell>
          <cell r="AX42">
            <v>492</v>
          </cell>
          <cell r="AY42">
            <v>130</v>
          </cell>
          <cell r="AZ42">
            <v>113</v>
          </cell>
          <cell r="BA42">
            <v>285</v>
          </cell>
          <cell r="BB42">
            <v>215</v>
          </cell>
          <cell r="BC42">
            <v>640</v>
          </cell>
          <cell r="BD42">
            <v>605</v>
          </cell>
        </row>
        <row r="43">
          <cell r="A43">
            <v>43</v>
          </cell>
          <cell r="C43" t="str">
            <v>то же в %</v>
          </cell>
          <cell r="D43" t="str">
            <v>%</v>
          </cell>
          <cell r="E43">
            <v>0.55555555555555558</v>
          </cell>
          <cell r="F43">
            <v>0.3912740526343999</v>
          </cell>
          <cell r="G43">
            <v>0.625</v>
          </cell>
          <cell r="H43">
            <v>0.41616703110672215</v>
          </cell>
          <cell r="I43">
            <v>0.58823529411764708</v>
          </cell>
          <cell r="J43">
            <v>0.40202229396357436</v>
          </cell>
          <cell r="K43">
            <v>0.5625</v>
          </cell>
          <cell r="L43">
            <v>0.26603754643108118</v>
          </cell>
          <cell r="M43">
            <v>0.57999999999999996</v>
          </cell>
          <cell r="N43">
            <v>0.35067101372355752</v>
          </cell>
          <cell r="O43">
            <v>0.45454545454545453</v>
          </cell>
          <cell r="P43">
            <v>0.22456312265229464</v>
          </cell>
          <cell r="Q43">
            <v>0.54166666666666674</v>
          </cell>
          <cell r="R43">
            <v>0.3106876553438277</v>
          </cell>
          <cell r="S43">
            <v>0.15217391304347827</v>
          </cell>
          <cell r="T43">
            <v>0.13539786140813775</v>
          </cell>
          <cell r="U43">
            <v>0.38983050847457629</v>
          </cell>
          <cell r="V43">
            <v>0.26307848979745785</v>
          </cell>
          <cell r="W43">
            <v>0.13999999999999999</v>
          </cell>
          <cell r="X43">
            <v>8.9959839357429724E-2</v>
          </cell>
          <cell r="Y43">
            <v>0.20338983050847459</v>
          </cell>
          <cell r="Z43">
            <v>0.14451380580661211</v>
          </cell>
          <cell r="AA43">
            <v>0.31547619047619047</v>
          </cell>
          <cell r="AB43">
            <v>0.22379845017750791</v>
          </cell>
          <cell r="AC43">
            <v>0.13043478260869568</v>
          </cell>
          <cell r="AD43">
            <v>0.11350737797956867</v>
          </cell>
          <cell r="AE43">
            <v>0.27570093457943928</v>
          </cell>
          <cell r="AF43">
            <v>0.20548611448859491</v>
          </cell>
          <cell r="AG43">
            <v>0.20833333333333334</v>
          </cell>
          <cell r="AH43">
            <v>0.19499025048747562</v>
          </cell>
          <cell r="AI43">
            <v>0.26890756302521007</v>
          </cell>
          <cell r="AJ43">
            <v>0.20469908110357549</v>
          </cell>
          <cell r="AK43">
            <v>0.29166666666666669</v>
          </cell>
          <cell r="AL43">
            <v>0.22775052557813596</v>
          </cell>
          <cell r="AM43">
            <v>0.19148936170212766</v>
          </cell>
          <cell r="AN43">
            <v>0.15942836288200382</v>
          </cell>
          <cell r="AO43">
            <v>0.27099236641221375</v>
          </cell>
          <cell r="AP43">
            <v>0.20608968600386812</v>
          </cell>
          <cell r="AQ43">
            <v>0.5</v>
          </cell>
          <cell r="AR43">
            <v>0.3269464720194647</v>
          </cell>
          <cell r="AS43">
            <v>0.29452054794520549</v>
          </cell>
          <cell r="AT43">
            <v>0.21394337664904392</v>
          </cell>
          <cell r="AU43">
            <v>0.44444444444444442</v>
          </cell>
          <cell r="AV43">
            <v>0.40658810557508096</v>
          </cell>
          <cell r="AW43">
            <v>0.31097560975609756</v>
          </cell>
          <cell r="AX43">
            <v>0.22683159598157684</v>
          </cell>
          <cell r="AY43">
            <v>0.76470588235294124</v>
          </cell>
          <cell r="AZ43">
            <v>0.84561849884008078</v>
          </cell>
          <cell r="BA43">
            <v>0.57000000000000006</v>
          </cell>
          <cell r="BB43">
            <v>0.52405791449324823</v>
          </cell>
          <cell r="BC43">
            <v>0.35359116022099446</v>
          </cell>
          <cell r="BD43">
            <v>0.26274189625820799</v>
          </cell>
        </row>
        <row r="44">
          <cell r="A44">
            <v>44</v>
          </cell>
          <cell r="C44" t="str">
            <v>Выгский</v>
          </cell>
          <cell r="D44" t="str">
            <v>тыс.кВтч</v>
          </cell>
          <cell r="E44">
            <v>750</v>
          </cell>
          <cell r="F44">
            <v>946</v>
          </cell>
          <cell r="G44">
            <v>750</v>
          </cell>
          <cell r="H44">
            <v>812</v>
          </cell>
          <cell r="I44">
            <v>1500</v>
          </cell>
          <cell r="J44">
            <v>1758</v>
          </cell>
          <cell r="K44">
            <v>810</v>
          </cell>
          <cell r="L44">
            <v>819</v>
          </cell>
          <cell r="M44">
            <v>2310</v>
          </cell>
          <cell r="N44">
            <v>2577</v>
          </cell>
          <cell r="O44">
            <v>710</v>
          </cell>
          <cell r="P44">
            <v>688</v>
          </cell>
          <cell r="Q44">
            <v>3020</v>
          </cell>
          <cell r="R44">
            <v>3265</v>
          </cell>
          <cell r="S44">
            <v>690</v>
          </cell>
          <cell r="T44">
            <v>745</v>
          </cell>
          <cell r="U44">
            <v>3710</v>
          </cell>
          <cell r="V44">
            <v>4010</v>
          </cell>
          <cell r="W44">
            <v>550</v>
          </cell>
          <cell r="X44">
            <v>426</v>
          </cell>
          <cell r="Y44">
            <v>1950</v>
          </cell>
          <cell r="Z44">
            <v>1859</v>
          </cell>
          <cell r="AA44">
            <v>4260</v>
          </cell>
          <cell r="AB44">
            <v>4436</v>
          </cell>
          <cell r="AC44">
            <v>520</v>
          </cell>
          <cell r="AD44">
            <v>452</v>
          </cell>
          <cell r="AE44">
            <v>4780</v>
          </cell>
          <cell r="AF44">
            <v>4888</v>
          </cell>
          <cell r="AG44">
            <v>425</v>
          </cell>
          <cell r="AH44">
            <v>458</v>
          </cell>
          <cell r="AI44">
            <v>5205</v>
          </cell>
          <cell r="AJ44">
            <v>5346</v>
          </cell>
          <cell r="AK44">
            <v>495</v>
          </cell>
          <cell r="AL44">
            <v>505</v>
          </cell>
          <cell r="AM44">
            <v>1440</v>
          </cell>
          <cell r="AN44">
            <v>1415</v>
          </cell>
          <cell r="AO44">
            <v>5700</v>
          </cell>
          <cell r="AP44">
            <v>5851</v>
          </cell>
          <cell r="AQ44">
            <v>685</v>
          </cell>
          <cell r="AR44">
            <v>673</v>
          </cell>
          <cell r="AS44">
            <v>6385</v>
          </cell>
          <cell r="AT44">
            <v>6524</v>
          </cell>
          <cell r="AU44">
            <v>740</v>
          </cell>
          <cell r="AV44">
            <v>791</v>
          </cell>
          <cell r="AW44">
            <v>7125</v>
          </cell>
          <cell r="AX44">
            <v>7315</v>
          </cell>
          <cell r="AY44">
            <v>1010</v>
          </cell>
          <cell r="AZ44">
            <v>956</v>
          </cell>
          <cell r="BA44">
            <v>2435</v>
          </cell>
          <cell r="BB44">
            <v>2420</v>
          </cell>
          <cell r="BC44">
            <v>8135</v>
          </cell>
          <cell r="BD44">
            <v>8271</v>
          </cell>
        </row>
        <row r="45">
          <cell r="A45">
            <v>45</v>
          </cell>
          <cell r="C45" t="str">
            <v>то же в %</v>
          </cell>
          <cell r="D45" t="str">
            <v>%</v>
          </cell>
          <cell r="E45">
            <v>0.69444444444444442</v>
          </cell>
          <cell r="F45">
            <v>0.78056025413589669</v>
          </cell>
          <cell r="G45">
            <v>0.74257425742574257</v>
          </cell>
          <cell r="H45">
            <v>0.79582095988552715</v>
          </cell>
          <cell r="I45">
            <v>0.71770334928229662</v>
          </cell>
          <cell r="J45">
            <v>0.78753561381188741</v>
          </cell>
          <cell r="K45">
            <v>0.79411764705882348</v>
          </cell>
          <cell r="L45">
            <v>0.72954338957082532</v>
          </cell>
          <cell r="M45">
            <v>0.74276527331189712</v>
          </cell>
          <cell r="N45">
            <v>0.76813019762138957</v>
          </cell>
          <cell r="O45">
            <v>0.73958333333333337</v>
          </cell>
          <cell r="P45">
            <v>0.5516400869153858</v>
          </cell>
          <cell r="Q45">
            <v>0.74201474201474205</v>
          </cell>
          <cell r="R45">
            <v>0.70946026696566122</v>
          </cell>
          <cell r="S45">
            <v>0.51111111111111118</v>
          </cell>
          <cell r="T45">
            <v>0.48979001485805951</v>
          </cell>
          <cell r="U45">
            <v>0.68450184501845024</v>
          </cell>
          <cell r="V45">
            <v>0.65489168156912703</v>
          </cell>
          <cell r="W45">
            <v>0.39855072463768115</v>
          </cell>
          <cell r="X45">
            <v>0.28374840974336091</v>
          </cell>
          <cell r="Y45">
            <v>0.52845528455284552</v>
          </cell>
          <cell r="Z45">
            <v>0.43540582446048554</v>
          </cell>
          <cell r="AA45">
            <v>0.62647058823529411</v>
          </cell>
          <cell r="AB45">
            <v>0.58181016934925389</v>
          </cell>
          <cell r="AC45">
            <v>0.4952380952380952</v>
          </cell>
          <cell r="AD45">
            <v>0.33824486833145001</v>
          </cell>
          <cell r="AE45">
            <v>0.60891719745222928</v>
          </cell>
          <cell r="AF45">
            <v>0.54548761883717845</v>
          </cell>
          <cell r="AG45">
            <v>0.40476190476190471</v>
          </cell>
          <cell r="AH45">
            <v>0.47213574418077231</v>
          </cell>
          <cell r="AI45">
            <v>0.58483146067415726</v>
          </cell>
          <cell r="AJ45">
            <v>0.53832250008810933</v>
          </cell>
          <cell r="AK45">
            <v>0.53804347826086951</v>
          </cell>
          <cell r="AL45">
            <v>0.57774371060188312</v>
          </cell>
          <cell r="AM45">
            <v>0.47682119205298013</v>
          </cell>
          <cell r="AN45">
            <v>0.44490419624834143</v>
          </cell>
          <cell r="AO45">
            <v>0.58044806517311609</v>
          </cell>
          <cell r="AP45">
            <v>0.54151156785692467</v>
          </cell>
          <cell r="AQ45">
            <v>0.68500000000000005</v>
          </cell>
          <cell r="AR45">
            <v>0.71453597630246213</v>
          </cell>
          <cell r="AS45">
            <v>0.59011090573012936</v>
          </cell>
          <cell r="AT45">
            <v>0.55538482362445629</v>
          </cell>
          <cell r="AU45">
            <v>0.8222222222222223</v>
          </cell>
          <cell r="AV45">
            <v>0.754547795976381</v>
          </cell>
          <cell r="AW45">
            <v>0.60793515358361772</v>
          </cell>
          <cell r="AX45">
            <v>0.57170233651579661</v>
          </cell>
          <cell r="AY45">
            <v>1.01</v>
          </cell>
          <cell r="AZ45">
            <v>0.81510849639766381</v>
          </cell>
          <cell r="BA45">
            <v>0.83965517241379306</v>
          </cell>
          <cell r="BB45">
            <v>0.76508917082670735</v>
          </cell>
          <cell r="BC45">
            <v>0.63954402515723263</v>
          </cell>
          <cell r="BD45">
            <v>0.59214044703704261</v>
          </cell>
        </row>
        <row r="46">
          <cell r="A46">
            <v>46</v>
          </cell>
          <cell r="C46" t="str">
            <v>Кемский</v>
          </cell>
          <cell r="D46" t="str">
            <v>тыс.кВтч</v>
          </cell>
          <cell r="E46">
            <v>1050</v>
          </cell>
          <cell r="F46">
            <v>1305</v>
          </cell>
          <cell r="G46">
            <v>1050</v>
          </cell>
          <cell r="H46">
            <v>1175</v>
          </cell>
          <cell r="I46">
            <v>2100</v>
          </cell>
          <cell r="J46">
            <v>2480</v>
          </cell>
          <cell r="K46">
            <v>1030</v>
          </cell>
          <cell r="L46">
            <v>1092</v>
          </cell>
          <cell r="M46">
            <v>3130</v>
          </cell>
          <cell r="N46">
            <v>3572</v>
          </cell>
          <cell r="O46">
            <v>920</v>
          </cell>
          <cell r="P46">
            <v>938</v>
          </cell>
          <cell r="Q46">
            <v>4050</v>
          </cell>
          <cell r="R46">
            <v>4510</v>
          </cell>
          <cell r="S46">
            <v>560</v>
          </cell>
          <cell r="T46">
            <v>671</v>
          </cell>
          <cell r="U46">
            <v>4610</v>
          </cell>
          <cell r="V46">
            <v>5181</v>
          </cell>
          <cell r="W46">
            <v>500</v>
          </cell>
          <cell r="X46">
            <v>449</v>
          </cell>
          <cell r="Y46">
            <v>1980</v>
          </cell>
          <cell r="Z46">
            <v>2058</v>
          </cell>
          <cell r="AA46">
            <v>5110</v>
          </cell>
          <cell r="AB46">
            <v>5630</v>
          </cell>
          <cell r="AC46">
            <v>440</v>
          </cell>
          <cell r="AD46">
            <v>435</v>
          </cell>
          <cell r="AE46">
            <v>5550</v>
          </cell>
          <cell r="AF46">
            <v>6065</v>
          </cell>
          <cell r="AG46">
            <v>440</v>
          </cell>
          <cell r="AH46">
            <v>424</v>
          </cell>
          <cell r="AI46">
            <v>5990</v>
          </cell>
          <cell r="AJ46">
            <v>6489</v>
          </cell>
          <cell r="AK46">
            <v>560</v>
          </cell>
          <cell r="AL46">
            <v>482</v>
          </cell>
          <cell r="AM46">
            <v>1440</v>
          </cell>
          <cell r="AN46">
            <v>1341</v>
          </cell>
          <cell r="AO46">
            <v>6550</v>
          </cell>
          <cell r="AP46">
            <v>6971</v>
          </cell>
          <cell r="AQ46">
            <v>800</v>
          </cell>
          <cell r="AR46">
            <v>691</v>
          </cell>
          <cell r="AS46">
            <v>7350</v>
          </cell>
          <cell r="AT46">
            <v>7662</v>
          </cell>
          <cell r="AU46">
            <v>850</v>
          </cell>
          <cell r="AV46">
            <v>947</v>
          </cell>
          <cell r="AW46">
            <v>8200</v>
          </cell>
          <cell r="AX46">
            <v>8609</v>
          </cell>
          <cell r="AY46">
            <v>1320</v>
          </cell>
          <cell r="AZ46">
            <v>1259</v>
          </cell>
          <cell r="BA46">
            <v>2970</v>
          </cell>
          <cell r="BB46">
            <v>2897</v>
          </cell>
          <cell r="BC46">
            <v>9520</v>
          </cell>
          <cell r="BD46">
            <v>9868</v>
          </cell>
        </row>
        <row r="47">
          <cell r="A47">
            <v>47</v>
          </cell>
          <cell r="C47" t="str">
            <v>то же в %</v>
          </cell>
          <cell r="D47" t="str">
            <v>%</v>
          </cell>
          <cell r="E47">
            <v>1.2962962962962963</v>
          </cell>
          <cell r="F47">
            <v>1.2128140073047649</v>
          </cell>
          <cell r="G47">
            <v>1.6153846153846154</v>
          </cell>
          <cell r="H47">
            <v>1.3889709793723033</v>
          </cell>
          <cell r="I47">
            <v>1.4383561643835616</v>
          </cell>
          <cell r="J47">
            <v>1.2903494349518201</v>
          </cell>
          <cell r="K47">
            <v>1.609375</v>
          </cell>
          <cell r="L47">
            <v>1.0565833268828857</v>
          </cell>
          <cell r="M47">
            <v>1.4904761904761905</v>
          </cell>
          <cell r="N47">
            <v>1.2086023251722224</v>
          </cell>
          <cell r="O47">
            <v>1.1499999999999999</v>
          </cell>
          <cell r="P47">
            <v>1.1536947751648134</v>
          </cell>
          <cell r="Q47">
            <v>1.396551724137931</v>
          </cell>
          <cell r="R47">
            <v>1.196756286287455</v>
          </cell>
          <cell r="S47">
            <v>0.3783783783783784</v>
          </cell>
          <cell r="T47">
            <v>0.37441271329248832</v>
          </cell>
          <cell r="U47">
            <v>1.0525114155251143</v>
          </cell>
          <cell r="V47">
            <v>0.93172393205123127</v>
          </cell>
          <cell r="W47">
            <v>0.34482758620689657</v>
          </cell>
          <cell r="X47">
            <v>0.27371706555798048</v>
          </cell>
          <cell r="Y47">
            <v>0.53083109919571048</v>
          </cell>
          <cell r="Z47">
            <v>0.48474170662998523</v>
          </cell>
          <cell r="AA47">
            <v>0.87650085763293306</v>
          </cell>
          <cell r="AB47">
            <v>0.78183151322586741</v>
          </cell>
          <cell r="AC47">
            <v>0.33082706766917297</v>
          </cell>
          <cell r="AD47">
            <v>0.30631861360899659</v>
          </cell>
          <cell r="AE47">
            <v>0.77513966480446927</v>
          </cell>
          <cell r="AF47">
            <v>0.70350406501235918</v>
          </cell>
          <cell r="AG47">
            <v>0.3963963963963964</v>
          </cell>
          <cell r="AH47">
            <v>0.41333996237046566</v>
          </cell>
          <cell r="AI47">
            <v>0.72430471584038703</v>
          </cell>
          <cell r="AJ47">
            <v>0.67264992349889918</v>
          </cell>
          <cell r="AK47">
            <v>0.47863247863247865</v>
          </cell>
          <cell r="AL47">
            <v>0.55578617222452842</v>
          </cell>
          <cell r="AM47">
            <v>0.39889196675900279</v>
          </cell>
          <cell r="AN47">
            <v>0.40475443086878837</v>
          </cell>
          <cell r="AO47">
            <v>0.69385593220338981</v>
          </cell>
          <cell r="AP47">
            <v>0.66301064469249082</v>
          </cell>
          <cell r="AQ47">
            <v>0.64</v>
          </cell>
          <cell r="AR47">
            <v>0.64518538575736917</v>
          </cell>
          <cell r="AS47">
            <v>0.68755846585594016</v>
          </cell>
          <cell r="AT47">
            <v>0.66136275945885992</v>
          </cell>
          <cell r="AU47">
            <v>0.70833333333333326</v>
          </cell>
          <cell r="AV47">
            <v>0.98869319190252969</v>
          </cell>
          <cell r="AW47">
            <v>0.68965517241379315</v>
          </cell>
          <cell r="AX47">
            <v>0.68635892529697839</v>
          </cell>
          <cell r="AY47">
            <v>1.1785714285714286</v>
          </cell>
          <cell r="AZ47">
            <v>1.3574270342537385</v>
          </cell>
          <cell r="BA47">
            <v>0.83193277310924363</v>
          </cell>
          <cell r="BB47">
            <v>0.97993119847919541</v>
          </cell>
          <cell r="BC47">
            <v>0.73174481168332051</v>
          </cell>
          <cell r="BD47">
            <v>0.73256429424616321</v>
          </cell>
        </row>
        <row r="48">
          <cell r="A48">
            <v>48</v>
          </cell>
          <cell r="C48" t="str">
            <v>Зап.-Карельск. сети</v>
          </cell>
          <cell r="D48" t="str">
            <v>тыс.кВтч</v>
          </cell>
          <cell r="E48">
            <v>50</v>
          </cell>
          <cell r="F48">
            <v>29</v>
          </cell>
          <cell r="G48">
            <v>50</v>
          </cell>
          <cell r="H48">
            <v>25</v>
          </cell>
          <cell r="I48">
            <v>100</v>
          </cell>
          <cell r="J48">
            <v>54</v>
          </cell>
          <cell r="K48">
            <v>15</v>
          </cell>
          <cell r="L48">
            <v>17</v>
          </cell>
          <cell r="M48">
            <v>115</v>
          </cell>
          <cell r="N48">
            <v>71</v>
          </cell>
          <cell r="O48">
            <v>20</v>
          </cell>
          <cell r="P48">
            <v>21</v>
          </cell>
          <cell r="Q48">
            <v>135</v>
          </cell>
          <cell r="R48">
            <v>92</v>
          </cell>
          <cell r="S48">
            <v>15</v>
          </cell>
          <cell r="T48">
            <v>20</v>
          </cell>
          <cell r="U48">
            <v>150</v>
          </cell>
          <cell r="V48">
            <v>112</v>
          </cell>
          <cell r="W48">
            <v>15</v>
          </cell>
          <cell r="X48">
            <v>16</v>
          </cell>
          <cell r="Y48">
            <v>50</v>
          </cell>
          <cell r="Z48">
            <v>57</v>
          </cell>
          <cell r="AA48">
            <v>165</v>
          </cell>
          <cell r="AB48">
            <v>128</v>
          </cell>
          <cell r="AC48">
            <v>10</v>
          </cell>
          <cell r="AD48">
            <v>11</v>
          </cell>
          <cell r="AE48">
            <v>175</v>
          </cell>
          <cell r="AF48">
            <v>139</v>
          </cell>
          <cell r="AG48">
            <v>10</v>
          </cell>
          <cell r="AH48">
            <v>15</v>
          </cell>
          <cell r="AI48">
            <v>185</v>
          </cell>
          <cell r="AJ48">
            <v>154</v>
          </cell>
          <cell r="AK48">
            <v>10</v>
          </cell>
          <cell r="AL48">
            <v>16</v>
          </cell>
          <cell r="AM48">
            <v>30</v>
          </cell>
          <cell r="AN48">
            <v>42</v>
          </cell>
          <cell r="AO48">
            <v>195</v>
          </cell>
          <cell r="AP48">
            <v>170</v>
          </cell>
          <cell r="AQ48">
            <v>40</v>
          </cell>
          <cell r="AR48">
            <v>34</v>
          </cell>
          <cell r="AS48">
            <v>235</v>
          </cell>
          <cell r="AT48">
            <v>204</v>
          </cell>
          <cell r="AU48">
            <v>30</v>
          </cell>
          <cell r="AV48">
            <v>32</v>
          </cell>
          <cell r="AW48">
            <v>265</v>
          </cell>
          <cell r="AX48">
            <v>236</v>
          </cell>
          <cell r="AY48">
            <v>40</v>
          </cell>
          <cell r="AZ48">
            <v>36</v>
          </cell>
          <cell r="BA48">
            <v>110</v>
          </cell>
          <cell r="BB48">
            <v>102</v>
          </cell>
          <cell r="BC48">
            <v>305</v>
          </cell>
          <cell r="BD48">
            <v>272</v>
          </cell>
        </row>
        <row r="49">
          <cell r="A49">
            <v>49</v>
          </cell>
          <cell r="C49" t="str">
            <v>то же в %</v>
          </cell>
          <cell r="D49" t="str">
            <v>%</v>
          </cell>
          <cell r="E49">
            <v>1.6666666666666667</v>
          </cell>
          <cell r="F49">
            <v>0.47815333882934868</v>
          </cell>
          <cell r="G49">
            <v>1.6666666666666667</v>
          </cell>
          <cell r="H49">
            <v>0.491448791035974</v>
          </cell>
          <cell r="I49">
            <v>1.6666666666666667</v>
          </cell>
          <cell r="J49">
            <v>0.48421807747489237</v>
          </cell>
          <cell r="K49">
            <v>0.5</v>
          </cell>
          <cell r="L49">
            <v>0.25058962264150941</v>
          </cell>
          <cell r="M49">
            <v>1.2777777777777779</v>
          </cell>
          <cell r="N49">
            <v>0.39585191793041929</v>
          </cell>
          <cell r="O49">
            <v>0.66666666666666674</v>
          </cell>
          <cell r="P49">
            <v>0.29923055001424903</v>
          </cell>
          <cell r="Q49">
            <v>1.125</v>
          </cell>
          <cell r="R49">
            <v>0.3686783681974834</v>
          </cell>
          <cell r="S49">
            <v>0.25</v>
          </cell>
          <cell r="T49">
            <v>0.2586652871184687</v>
          </cell>
          <cell r="U49">
            <v>0.83333333333333337</v>
          </cell>
          <cell r="V49">
            <v>0.34265434742703299</v>
          </cell>
          <cell r="W49">
            <v>0.3</v>
          </cell>
          <cell r="X49">
            <v>0.23703703703703705</v>
          </cell>
          <cell r="Y49">
            <v>0.35714285714285715</v>
          </cell>
          <cell r="Z49">
            <v>0.26511627906976742</v>
          </cell>
          <cell r="AA49">
            <v>0.71739130434782605</v>
          </cell>
          <cell r="AB49">
            <v>0.32457652905974238</v>
          </cell>
          <cell r="AC49">
            <v>0.25</v>
          </cell>
          <cell r="AD49">
            <v>0.2886381527158226</v>
          </cell>
          <cell r="AE49">
            <v>0.64814814814814814</v>
          </cell>
          <cell r="AF49">
            <v>0.32140957754295096</v>
          </cell>
          <cell r="AG49">
            <v>0.33333333333333337</v>
          </cell>
          <cell r="AH49">
            <v>0.54249547920433994</v>
          </cell>
          <cell r="AI49">
            <v>0.6166666666666667</v>
          </cell>
          <cell r="AJ49">
            <v>0.33469529687907501</v>
          </cell>
          <cell r="AK49">
            <v>0.33333333333333337</v>
          </cell>
          <cell r="AL49">
            <v>0.60514372163388808</v>
          </cell>
          <cell r="AM49">
            <v>0.3</v>
          </cell>
          <cell r="AN49">
            <v>0.45553145336225598</v>
          </cell>
          <cell r="AO49">
            <v>0.59090909090909094</v>
          </cell>
          <cell r="AP49">
            <v>0.34939164748438017</v>
          </cell>
          <cell r="AQ49">
            <v>1</v>
          </cell>
          <cell r="AR49">
            <v>0.81029551954242129</v>
          </cell>
          <cell r="AS49">
            <v>0.6351351351351352</v>
          </cell>
          <cell r="AT49">
            <v>0.38598350109740404</v>
          </cell>
          <cell r="AU49">
            <v>0.6</v>
          </cell>
          <cell r="AV49">
            <v>0.72055843278540865</v>
          </cell>
          <cell r="AW49">
            <v>0.63095238095238093</v>
          </cell>
          <cell r="AX49">
            <v>0.41191768627930109</v>
          </cell>
          <cell r="AY49">
            <v>1</v>
          </cell>
          <cell r="AZ49">
            <v>0.96930533117932149</v>
          </cell>
          <cell r="BA49">
            <v>0.84615384615384615</v>
          </cell>
          <cell r="BB49">
            <v>0.82584406120961873</v>
          </cell>
          <cell r="BC49">
            <v>0.66304347826086962</v>
          </cell>
          <cell r="BD49">
            <v>0.44585047617486512</v>
          </cell>
        </row>
        <row r="50">
          <cell r="A50">
            <v>50</v>
          </cell>
          <cell r="C50" t="str">
            <v>% к предидущему году</v>
          </cell>
          <cell r="D50" t="str">
            <v>%</v>
          </cell>
        </row>
        <row r="51">
          <cell r="A51">
            <v>51</v>
          </cell>
          <cell r="B51" t="str">
            <v>7.2</v>
          </cell>
          <cell r="C51" t="str">
            <v>Собственные нужды ТЭС:</v>
          </cell>
          <cell r="D51" t="str">
            <v>тыс.кВтч</v>
          </cell>
          <cell r="E51">
            <v>13700</v>
          </cell>
          <cell r="F51">
            <v>13560</v>
          </cell>
          <cell r="G51">
            <v>11900</v>
          </cell>
          <cell r="H51">
            <v>12039</v>
          </cell>
          <cell r="I51">
            <v>25600</v>
          </cell>
          <cell r="J51">
            <v>25599</v>
          </cell>
          <cell r="K51">
            <v>11800</v>
          </cell>
          <cell r="L51">
            <v>13086</v>
          </cell>
          <cell r="M51">
            <v>37400</v>
          </cell>
          <cell r="N51">
            <v>38685</v>
          </cell>
          <cell r="O51">
            <v>10300</v>
          </cell>
          <cell r="P51">
            <v>11678</v>
          </cell>
          <cell r="Q51">
            <v>47700</v>
          </cell>
          <cell r="R51">
            <v>50363</v>
          </cell>
          <cell r="S51">
            <v>8600</v>
          </cell>
          <cell r="T51">
            <v>8746</v>
          </cell>
          <cell r="U51">
            <v>56300</v>
          </cell>
          <cell r="V51">
            <v>59109</v>
          </cell>
          <cell r="W51">
            <v>5700</v>
          </cell>
          <cell r="X51">
            <v>3411</v>
          </cell>
          <cell r="Y51">
            <v>24600</v>
          </cell>
          <cell r="Z51">
            <v>23835</v>
          </cell>
          <cell r="AA51">
            <v>62000</v>
          </cell>
          <cell r="AB51">
            <v>62520</v>
          </cell>
          <cell r="AC51">
            <v>5300</v>
          </cell>
          <cell r="AD51">
            <v>5322</v>
          </cell>
          <cell r="AE51">
            <v>67300</v>
          </cell>
          <cell r="AF51">
            <v>67842</v>
          </cell>
          <cell r="AG51">
            <v>5300</v>
          </cell>
          <cell r="AH51">
            <v>5439</v>
          </cell>
          <cell r="AI51">
            <v>72600</v>
          </cell>
          <cell r="AJ51">
            <v>73281</v>
          </cell>
          <cell r="AK51">
            <v>7800</v>
          </cell>
          <cell r="AL51">
            <v>6243</v>
          </cell>
          <cell r="AM51">
            <v>18400</v>
          </cell>
          <cell r="AN51">
            <v>17004</v>
          </cell>
          <cell r="AO51">
            <v>80400</v>
          </cell>
          <cell r="AP51">
            <v>79524</v>
          </cell>
          <cell r="AQ51">
            <v>10400</v>
          </cell>
          <cell r="AR51">
            <v>11221</v>
          </cell>
          <cell r="AS51">
            <v>90800</v>
          </cell>
          <cell r="AT51">
            <v>90745</v>
          </cell>
          <cell r="AU51">
            <v>11800</v>
          </cell>
          <cell r="AV51">
            <v>12851</v>
          </cell>
          <cell r="AW51">
            <v>102600</v>
          </cell>
          <cell r="AX51">
            <v>103596</v>
          </cell>
          <cell r="AY51">
            <v>13000</v>
          </cell>
          <cell r="AZ51">
            <v>13865</v>
          </cell>
          <cell r="BA51">
            <v>35200</v>
          </cell>
          <cell r="BB51">
            <v>37937</v>
          </cell>
          <cell r="BC51">
            <v>115600</v>
          </cell>
          <cell r="BD51">
            <v>117461</v>
          </cell>
        </row>
        <row r="52">
          <cell r="A52">
            <v>52</v>
          </cell>
          <cell r="C52" t="str">
            <v>в т.ч. на электроэнергию</v>
          </cell>
          <cell r="D52" t="str">
            <v>-//-</v>
          </cell>
          <cell r="E52">
            <v>5800</v>
          </cell>
          <cell r="F52">
            <v>5496</v>
          </cell>
          <cell r="G52">
            <v>5000</v>
          </cell>
          <cell r="H52">
            <v>5161</v>
          </cell>
          <cell r="I52">
            <v>10800</v>
          </cell>
          <cell r="J52">
            <v>10657</v>
          </cell>
          <cell r="K52">
            <v>4800</v>
          </cell>
          <cell r="L52">
            <v>5697</v>
          </cell>
          <cell r="M52">
            <v>15600</v>
          </cell>
          <cell r="N52">
            <v>16354</v>
          </cell>
          <cell r="O52">
            <v>3700</v>
          </cell>
          <cell r="P52">
            <v>4450</v>
          </cell>
          <cell r="Q52">
            <v>19300</v>
          </cell>
          <cell r="R52">
            <v>20804</v>
          </cell>
          <cell r="S52">
            <v>3100</v>
          </cell>
          <cell r="T52">
            <v>3410</v>
          </cell>
          <cell r="U52">
            <v>22400</v>
          </cell>
          <cell r="V52">
            <v>24214</v>
          </cell>
          <cell r="W52">
            <v>2500</v>
          </cell>
          <cell r="X52">
            <v>2156</v>
          </cell>
          <cell r="Y52">
            <v>9300</v>
          </cell>
          <cell r="Z52">
            <v>10016</v>
          </cell>
          <cell r="AA52">
            <v>24900</v>
          </cell>
          <cell r="AB52">
            <v>26370</v>
          </cell>
          <cell r="AC52">
            <v>2500</v>
          </cell>
          <cell r="AD52">
            <v>2644</v>
          </cell>
          <cell r="AE52">
            <v>27400</v>
          </cell>
          <cell r="AF52">
            <v>29014</v>
          </cell>
          <cell r="AG52">
            <v>2500</v>
          </cell>
          <cell r="AH52">
            <v>2735</v>
          </cell>
          <cell r="AI52">
            <v>29900</v>
          </cell>
          <cell r="AJ52">
            <v>31749</v>
          </cell>
          <cell r="AK52">
            <v>3700</v>
          </cell>
          <cell r="AL52">
            <v>2573</v>
          </cell>
          <cell r="AM52">
            <v>8700</v>
          </cell>
          <cell r="AN52">
            <v>7952</v>
          </cell>
          <cell r="AO52">
            <v>33600</v>
          </cell>
          <cell r="AP52">
            <v>34322</v>
          </cell>
          <cell r="AQ52">
            <v>3800</v>
          </cell>
          <cell r="AR52">
            <v>4441</v>
          </cell>
          <cell r="AS52">
            <v>37400</v>
          </cell>
          <cell r="AT52">
            <v>38763</v>
          </cell>
          <cell r="AU52">
            <v>3800</v>
          </cell>
          <cell r="AV52">
            <v>5258</v>
          </cell>
          <cell r="AW52">
            <v>41200</v>
          </cell>
          <cell r="AX52">
            <v>44021</v>
          </cell>
          <cell r="AY52">
            <v>4150</v>
          </cell>
          <cell r="AZ52">
            <v>5881</v>
          </cell>
          <cell r="BA52">
            <v>11750</v>
          </cell>
          <cell r="BB52">
            <v>15580</v>
          </cell>
          <cell r="BC52">
            <v>45350</v>
          </cell>
          <cell r="BD52">
            <v>49902</v>
          </cell>
        </row>
        <row r="53">
          <cell r="A53">
            <v>53</v>
          </cell>
          <cell r="C53" t="str">
            <v>то же</v>
          </cell>
          <cell r="D53" t="str">
            <v>%</v>
          </cell>
          <cell r="E53">
            <v>5.2727272727272725</v>
          </cell>
          <cell r="F53">
            <v>4.390337423312884</v>
          </cell>
          <cell r="G53">
            <v>5.2631578947368416</v>
          </cell>
          <cell r="H53">
            <v>5.210341938154321</v>
          </cell>
          <cell r="I53">
            <v>5.2682926829268295</v>
          </cell>
          <cell r="J53">
            <v>4.7525609065408476</v>
          </cell>
          <cell r="K53">
            <v>5.3333333333333339</v>
          </cell>
          <cell r="L53">
            <v>5.616681455190772</v>
          </cell>
          <cell r="M53">
            <v>5.2881355932203391</v>
          </cell>
          <cell r="N53">
            <v>5.0216939389007793</v>
          </cell>
          <cell r="O53">
            <v>4.9333333333333336</v>
          </cell>
          <cell r="P53">
            <v>5.3401495241866765</v>
          </cell>
          <cell r="Q53">
            <v>5.2162162162162167</v>
          </cell>
          <cell r="R53">
            <v>5.0865774404764812</v>
          </cell>
          <cell r="S53">
            <v>5.6363636363636367</v>
          </cell>
          <cell r="T53">
            <v>6.0420284205677026</v>
          </cell>
          <cell r="U53">
            <v>5.2705882352941176</v>
          </cell>
          <cell r="V53">
            <v>5.2024338469735909</v>
          </cell>
          <cell r="W53">
            <v>10</v>
          </cell>
          <cell r="X53">
            <v>12.243043725156161</v>
          </cell>
          <cell r="Y53">
            <v>6</v>
          </cell>
          <cell r="Z53">
            <v>6.3642544430959651</v>
          </cell>
          <cell r="AA53">
            <v>5.5333333333333332</v>
          </cell>
          <cell r="AB53">
            <v>5.4591074142007177</v>
          </cell>
          <cell r="AC53">
            <v>8.3333333333333321</v>
          </cell>
          <cell r="AD53">
            <v>9.959694127396693</v>
          </cell>
          <cell r="AE53">
            <v>5.708333333333333</v>
          </cell>
          <cell r="AF53">
            <v>5.6935632946292429</v>
          </cell>
          <cell r="AG53">
            <v>8.3333333333333321</v>
          </cell>
          <cell r="AH53">
            <v>9.885065779962412</v>
          </cell>
          <cell r="AI53">
            <v>5.8627450980392153</v>
          </cell>
          <cell r="AJ53">
            <v>5.909418327405116</v>
          </cell>
          <cell r="AK53">
            <v>7.3999999999999995</v>
          </cell>
          <cell r="AL53">
            <v>6.9136930352536545</v>
          </cell>
          <cell r="AM53">
            <v>7.9090909090909083</v>
          </cell>
          <cell r="AN53">
            <v>8.6972689787927511</v>
          </cell>
          <cell r="AO53">
            <v>6</v>
          </cell>
          <cell r="AP53">
            <v>5.9744776553282382</v>
          </cell>
          <cell r="AQ53">
            <v>5.6716417910447765</v>
          </cell>
          <cell r="AR53">
            <v>4.9473074437983202</v>
          </cell>
          <cell r="AS53">
            <v>5.9649122807017543</v>
          </cell>
          <cell r="AT53">
            <v>5.8356655621512008</v>
          </cell>
          <cell r="AU53">
            <v>5</v>
          </cell>
          <cell r="AV53">
            <v>4.856422429319565</v>
          </cell>
          <cell r="AW53">
            <v>5.8605974395448079</v>
          </cell>
          <cell r="AX53">
            <v>5.6984228076715961</v>
          </cell>
          <cell r="AY53">
            <v>5.0609756097560981</v>
          </cell>
          <cell r="AZ53">
            <v>4.6405744496172971</v>
          </cell>
          <cell r="BA53">
            <v>5.2222222222222223</v>
          </cell>
          <cell r="BB53">
            <v>4.7973149816020815</v>
          </cell>
          <cell r="BC53">
            <v>5.7770700636942678</v>
          </cell>
          <cell r="BD53">
            <v>5.5493404445077079</v>
          </cell>
        </row>
        <row r="54">
          <cell r="A54">
            <v>54</v>
          </cell>
          <cell r="C54" t="str">
            <v>на теплоэнергию</v>
          </cell>
          <cell r="D54" t="str">
            <v>тыс.кВтч</v>
          </cell>
          <cell r="E54">
            <v>7900</v>
          </cell>
          <cell r="F54">
            <v>8064</v>
          </cell>
          <cell r="G54">
            <v>6900</v>
          </cell>
          <cell r="H54">
            <v>6878</v>
          </cell>
          <cell r="I54">
            <v>14800</v>
          </cell>
          <cell r="J54">
            <v>14942</v>
          </cell>
          <cell r="K54">
            <v>7000</v>
          </cell>
          <cell r="L54">
            <v>7389</v>
          </cell>
          <cell r="M54">
            <v>21800</v>
          </cell>
          <cell r="N54">
            <v>22331</v>
          </cell>
          <cell r="O54">
            <v>6600</v>
          </cell>
          <cell r="P54">
            <v>7228</v>
          </cell>
          <cell r="Q54">
            <v>28400</v>
          </cell>
          <cell r="R54">
            <v>29559</v>
          </cell>
          <cell r="S54">
            <v>5500</v>
          </cell>
          <cell r="T54">
            <v>5336</v>
          </cell>
          <cell r="U54">
            <v>33900</v>
          </cell>
          <cell r="V54">
            <v>34895</v>
          </cell>
          <cell r="W54">
            <v>3200</v>
          </cell>
          <cell r="X54">
            <v>1255</v>
          </cell>
          <cell r="Y54">
            <v>15300</v>
          </cell>
          <cell r="Z54">
            <v>13819</v>
          </cell>
          <cell r="AA54">
            <v>37100</v>
          </cell>
          <cell r="AB54">
            <v>36150</v>
          </cell>
          <cell r="AC54">
            <v>2800</v>
          </cell>
          <cell r="AD54">
            <v>2678</v>
          </cell>
          <cell r="AE54">
            <v>39900</v>
          </cell>
          <cell r="AF54">
            <v>38828</v>
          </cell>
          <cell r="AG54">
            <v>2800</v>
          </cell>
          <cell r="AH54">
            <v>2704</v>
          </cell>
          <cell r="AI54">
            <v>42700</v>
          </cell>
          <cell r="AJ54">
            <v>41532</v>
          </cell>
          <cell r="AK54">
            <v>4100</v>
          </cell>
          <cell r="AL54">
            <v>3670</v>
          </cell>
          <cell r="AM54">
            <v>9700</v>
          </cell>
          <cell r="AN54">
            <v>9052</v>
          </cell>
          <cell r="AO54">
            <v>46800</v>
          </cell>
          <cell r="AP54">
            <v>45202</v>
          </cell>
          <cell r="AQ54">
            <v>6600</v>
          </cell>
          <cell r="AR54">
            <v>6780</v>
          </cell>
          <cell r="AS54">
            <v>53400</v>
          </cell>
          <cell r="AT54">
            <v>51982</v>
          </cell>
          <cell r="AU54">
            <v>8000</v>
          </cell>
          <cell r="AV54">
            <v>7593</v>
          </cell>
          <cell r="AW54">
            <v>61400</v>
          </cell>
          <cell r="AX54">
            <v>59575</v>
          </cell>
          <cell r="AY54">
            <v>8850</v>
          </cell>
          <cell r="AZ54">
            <v>7984</v>
          </cell>
          <cell r="BA54">
            <v>23450</v>
          </cell>
          <cell r="BB54">
            <v>22357</v>
          </cell>
          <cell r="BC54">
            <v>70250</v>
          </cell>
          <cell r="BD54">
            <v>67559</v>
          </cell>
        </row>
        <row r="55">
          <cell r="A55">
            <v>55</v>
          </cell>
          <cell r="C55" t="str">
            <v>то же</v>
          </cell>
          <cell r="D55" t="str">
            <v>кВтч/Гкал</v>
          </cell>
          <cell r="E55">
            <v>35.111111111111114</v>
          </cell>
          <cell r="F55">
            <v>35.172810858907482</v>
          </cell>
          <cell r="G55">
            <v>35.9375</v>
          </cell>
          <cell r="H55">
            <v>37.856938420554371</v>
          </cell>
          <cell r="I55">
            <v>35.491606714628297</v>
          </cell>
          <cell r="J55">
            <v>36.359477505888762</v>
          </cell>
          <cell r="K55">
            <v>39.325842696629209</v>
          </cell>
          <cell r="L55">
            <v>41.921739278440008</v>
          </cell>
          <cell r="M55">
            <v>36.638655462184872</v>
          </cell>
          <cell r="N55">
            <v>38.029049282282799</v>
          </cell>
          <cell r="O55">
            <v>44</v>
          </cell>
          <cell r="P55">
            <v>44.888276136180146</v>
          </cell>
          <cell r="Q55">
            <v>38.120805369127517</v>
          </cell>
          <cell r="R55">
            <v>39.505179550165657</v>
          </cell>
          <cell r="S55">
            <v>55</v>
          </cell>
          <cell r="T55">
            <v>50.547535144556861</v>
          </cell>
          <cell r="U55">
            <v>40.11834319526627</v>
          </cell>
          <cell r="V55">
            <v>40.870466563987847</v>
          </cell>
          <cell r="W55">
            <v>64</v>
          </cell>
          <cell r="X55">
            <v>57.948931061550539</v>
          </cell>
          <cell r="Y55">
            <v>51</v>
          </cell>
          <cell r="Z55">
            <v>47.942187668043978</v>
          </cell>
          <cell r="AA55">
            <v>41.452513966480446</v>
          </cell>
          <cell r="AB55">
            <v>41.292954953555423</v>
          </cell>
          <cell r="AC55">
            <v>56</v>
          </cell>
          <cell r="AD55">
            <v>55.058697752832089</v>
          </cell>
          <cell r="AE55">
            <v>42.222222222222221</v>
          </cell>
          <cell r="AF55">
            <v>42.017506933840934</v>
          </cell>
          <cell r="AG55">
            <v>56</v>
          </cell>
          <cell r="AH55">
            <v>54.925858216534628</v>
          </cell>
          <cell r="AI55">
            <v>42.914572864321606</v>
          </cell>
          <cell r="AJ55">
            <v>42.670403700320861</v>
          </cell>
          <cell r="AK55">
            <v>54.666666666666671</v>
          </cell>
          <cell r="AL55">
            <v>51.403439968625698</v>
          </cell>
          <cell r="AM55">
            <v>55.428571428571431</v>
          </cell>
          <cell r="AN55">
            <v>53.478273712817177</v>
          </cell>
          <cell r="AO55">
            <v>43.738317757009341</v>
          </cell>
          <cell r="AP55">
            <v>43.2672197351053</v>
          </cell>
          <cell r="AQ55">
            <v>44</v>
          </cell>
          <cell r="AR55">
            <v>42.911663997873404</v>
          </cell>
          <cell r="AS55">
            <v>43.770491803278688</v>
          </cell>
          <cell r="AT55">
            <v>43.220510910306338</v>
          </cell>
          <cell r="AU55">
            <v>43.243243243243242</v>
          </cell>
          <cell r="AV55">
            <v>38.637288825564831</v>
          </cell>
          <cell r="AW55">
            <v>43.70106761565836</v>
          </cell>
          <cell r="AX55">
            <v>42.576806199954831</v>
          </cell>
          <cell r="AY55">
            <v>42.142857142857139</v>
          </cell>
          <cell r="AZ55">
            <v>35.102374598261591</v>
          </cell>
          <cell r="BA55">
            <v>43.027522935779814</v>
          </cell>
          <cell r="BB55">
            <v>38.416201578093641</v>
          </cell>
          <cell r="BC55">
            <v>43.4984520123839</v>
          </cell>
          <cell r="BD55">
            <v>41.531704048417488</v>
          </cell>
        </row>
        <row r="56">
          <cell r="A56">
            <v>56</v>
          </cell>
          <cell r="C56" t="str">
            <v>% к предидущему году</v>
          </cell>
          <cell r="D56" t="str">
            <v>%</v>
          </cell>
        </row>
        <row r="57">
          <cell r="A57">
            <v>57</v>
          </cell>
          <cell r="B57" t="str">
            <v>8</v>
          </cell>
          <cell r="C57" t="str">
            <v>Отпуск э/э с шин всего:</v>
          </cell>
          <cell r="D57" t="str">
            <v>тыс.кВтч</v>
          </cell>
          <cell r="E57">
            <v>295400</v>
          </cell>
          <cell r="F57">
            <v>362789</v>
          </cell>
          <cell r="G57">
            <v>258200</v>
          </cell>
          <cell r="H57">
            <v>290835</v>
          </cell>
          <cell r="I57">
            <v>553600</v>
          </cell>
          <cell r="J57">
            <v>653624</v>
          </cell>
          <cell r="K57">
            <v>253300</v>
          </cell>
          <cell r="L57">
            <v>328683</v>
          </cell>
          <cell r="M57">
            <v>806900</v>
          </cell>
          <cell r="N57">
            <v>982307</v>
          </cell>
          <cell r="O57">
            <v>253000</v>
          </cell>
          <cell r="P57">
            <v>307484</v>
          </cell>
          <cell r="Q57">
            <v>1059900</v>
          </cell>
          <cell r="R57">
            <v>1289791</v>
          </cell>
          <cell r="S57">
            <v>357100</v>
          </cell>
          <cell r="T57">
            <v>414073</v>
          </cell>
          <cell r="U57">
            <v>1417000</v>
          </cell>
          <cell r="V57">
            <v>1703864</v>
          </cell>
          <cell r="W57">
            <v>331200</v>
          </cell>
          <cell r="X57">
            <v>365326</v>
          </cell>
          <cell r="Y57">
            <v>941300</v>
          </cell>
          <cell r="Z57">
            <v>1086883</v>
          </cell>
          <cell r="AA57">
            <v>1748200</v>
          </cell>
          <cell r="AB57">
            <v>2069190</v>
          </cell>
          <cell r="AC57">
            <v>288700</v>
          </cell>
          <cell r="AD57">
            <v>327058</v>
          </cell>
          <cell r="AE57">
            <v>2036900</v>
          </cell>
          <cell r="AF57">
            <v>2396248</v>
          </cell>
          <cell r="AG57">
            <v>254800</v>
          </cell>
          <cell r="AH57">
            <v>236990</v>
          </cell>
          <cell r="AI57">
            <v>2291700</v>
          </cell>
          <cell r="AJ57">
            <v>2633238</v>
          </cell>
          <cell r="AK57">
            <v>265100</v>
          </cell>
          <cell r="AL57">
            <v>218137</v>
          </cell>
          <cell r="AM57">
            <v>808600</v>
          </cell>
          <cell r="AN57">
            <v>782185</v>
          </cell>
          <cell r="AO57">
            <v>2556800</v>
          </cell>
          <cell r="AP57">
            <v>2851375</v>
          </cell>
          <cell r="AQ57">
            <v>299000</v>
          </cell>
          <cell r="AR57">
            <v>295740</v>
          </cell>
          <cell r="AS57">
            <v>2855800</v>
          </cell>
          <cell r="AT57">
            <v>3147115</v>
          </cell>
          <cell r="AU57">
            <v>295500</v>
          </cell>
          <cell r="AV57">
            <v>313155</v>
          </cell>
          <cell r="AW57">
            <v>3151300</v>
          </cell>
          <cell r="AX57">
            <v>3460270</v>
          </cell>
          <cell r="AY57">
            <v>299500</v>
          </cell>
          <cell r="AZ57">
            <v>337612</v>
          </cell>
          <cell r="BA57">
            <v>894000</v>
          </cell>
          <cell r="BB57">
            <v>946507</v>
          </cell>
          <cell r="BC57">
            <v>3450800</v>
          </cell>
          <cell r="BD57">
            <v>3797882</v>
          </cell>
        </row>
        <row r="58">
          <cell r="A58">
            <v>58</v>
          </cell>
          <cell r="B58" t="str">
            <v>8.1</v>
          </cell>
          <cell r="C58" t="str">
            <v xml:space="preserve"> На ГЭС</v>
          </cell>
          <cell r="D58" t="str">
            <v>тыс.кВтч</v>
          </cell>
          <cell r="E58">
            <v>199100</v>
          </cell>
          <cell r="F58">
            <v>251165</v>
          </cell>
          <cell r="G58">
            <v>175100</v>
          </cell>
          <cell r="H58">
            <v>203821</v>
          </cell>
          <cell r="I58">
            <v>374200</v>
          </cell>
          <cell r="J58">
            <v>454986</v>
          </cell>
          <cell r="K58">
            <v>175100</v>
          </cell>
          <cell r="L58">
            <v>240339</v>
          </cell>
          <cell r="M58">
            <v>549300</v>
          </cell>
          <cell r="N58">
            <v>695325</v>
          </cell>
          <cell r="O58">
            <v>188300</v>
          </cell>
          <cell r="P58">
            <v>235831</v>
          </cell>
          <cell r="Q58">
            <v>737600</v>
          </cell>
          <cell r="R58">
            <v>931156</v>
          </cell>
          <cell r="S58">
            <v>310700</v>
          </cell>
          <cell r="T58">
            <v>366381</v>
          </cell>
          <cell r="U58">
            <v>1048300</v>
          </cell>
          <cell r="V58">
            <v>1297537</v>
          </cell>
          <cell r="W58">
            <v>311900</v>
          </cell>
          <cell r="X58">
            <v>351127</v>
          </cell>
          <cell r="Y58">
            <v>810900</v>
          </cell>
          <cell r="Z58">
            <v>953339</v>
          </cell>
          <cell r="AA58">
            <v>1360200</v>
          </cell>
          <cell r="AB58">
            <v>1648664</v>
          </cell>
          <cell r="AC58">
            <v>264000</v>
          </cell>
          <cell r="AD58">
            <v>305833</v>
          </cell>
          <cell r="AE58">
            <v>1624200</v>
          </cell>
          <cell r="AF58">
            <v>1954497</v>
          </cell>
          <cell r="AG58">
            <v>230100</v>
          </cell>
          <cell r="AH58">
            <v>214761</v>
          </cell>
          <cell r="AI58">
            <v>1854300</v>
          </cell>
          <cell r="AJ58">
            <v>2169258</v>
          </cell>
          <cell r="AK58">
            <v>222900</v>
          </cell>
          <cell r="AL58">
            <v>187164</v>
          </cell>
          <cell r="AM58">
            <v>717000</v>
          </cell>
          <cell r="AN58">
            <v>707758</v>
          </cell>
          <cell r="AO58">
            <v>2077200</v>
          </cell>
          <cell r="AP58">
            <v>2356422</v>
          </cell>
          <cell r="AQ58">
            <v>242400</v>
          </cell>
          <cell r="AR58">
            <v>217195</v>
          </cell>
          <cell r="AS58">
            <v>2319600</v>
          </cell>
          <cell r="AT58">
            <v>2573617</v>
          </cell>
          <cell r="AU58">
            <v>231300</v>
          </cell>
          <cell r="AV58">
            <v>217737</v>
          </cell>
          <cell r="AW58">
            <v>2550900</v>
          </cell>
          <cell r="AX58">
            <v>2791354</v>
          </cell>
          <cell r="AY58">
            <v>230500</v>
          </cell>
          <cell r="AZ58">
            <v>224747</v>
          </cell>
          <cell r="BA58">
            <v>704200</v>
          </cell>
          <cell r="BB58">
            <v>659679</v>
          </cell>
          <cell r="BC58">
            <v>2781400</v>
          </cell>
          <cell r="BD58">
            <v>3016101</v>
          </cell>
        </row>
        <row r="59">
          <cell r="A59">
            <v>59</v>
          </cell>
          <cell r="C59" t="str">
            <v>в т.ч. каскады Сунский</v>
          </cell>
          <cell r="D59" t="str">
            <v>-//-</v>
          </cell>
          <cell r="E59">
            <v>8950</v>
          </cell>
          <cell r="F59">
            <v>18584</v>
          </cell>
          <cell r="G59">
            <v>7950</v>
          </cell>
          <cell r="H59">
            <v>14118</v>
          </cell>
          <cell r="I59">
            <v>16900</v>
          </cell>
          <cell r="J59">
            <v>32702</v>
          </cell>
          <cell r="K59">
            <v>7955</v>
          </cell>
          <cell r="L59">
            <v>19869</v>
          </cell>
          <cell r="M59">
            <v>24855</v>
          </cell>
          <cell r="N59">
            <v>52571</v>
          </cell>
          <cell r="O59">
            <v>10950</v>
          </cell>
          <cell r="P59">
            <v>24437</v>
          </cell>
          <cell r="Q59">
            <v>35805</v>
          </cell>
          <cell r="R59">
            <v>77008</v>
          </cell>
          <cell r="S59">
            <v>22965</v>
          </cell>
          <cell r="T59">
            <v>28765</v>
          </cell>
          <cell r="U59">
            <v>58770</v>
          </cell>
          <cell r="V59">
            <v>105773</v>
          </cell>
          <cell r="W59">
            <v>24965</v>
          </cell>
          <cell r="X59">
            <v>31097</v>
          </cell>
          <cell r="Y59">
            <v>58880</v>
          </cell>
          <cell r="Z59">
            <v>84299</v>
          </cell>
          <cell r="AA59">
            <v>83735</v>
          </cell>
          <cell r="AB59">
            <v>136870</v>
          </cell>
          <cell r="AC59">
            <v>22970</v>
          </cell>
          <cell r="AD59">
            <v>27280</v>
          </cell>
          <cell r="AE59">
            <v>106705</v>
          </cell>
          <cell r="AF59">
            <v>164150</v>
          </cell>
          <cell r="AG59">
            <v>11975</v>
          </cell>
          <cell r="AH59">
            <v>13308</v>
          </cell>
          <cell r="AI59">
            <v>118680</v>
          </cell>
          <cell r="AJ59">
            <v>177458</v>
          </cell>
          <cell r="AK59">
            <v>11965</v>
          </cell>
          <cell r="AL59">
            <v>11390</v>
          </cell>
          <cell r="AM59">
            <v>46910</v>
          </cell>
          <cell r="AN59">
            <v>51978</v>
          </cell>
          <cell r="AO59">
            <v>130645</v>
          </cell>
          <cell r="AP59">
            <v>188848</v>
          </cell>
          <cell r="AQ59">
            <v>14925</v>
          </cell>
          <cell r="AR59">
            <v>13109</v>
          </cell>
          <cell r="AS59">
            <v>145570</v>
          </cell>
          <cell r="AT59">
            <v>201957</v>
          </cell>
          <cell r="AU59">
            <v>17920</v>
          </cell>
          <cell r="AV59">
            <v>14452</v>
          </cell>
          <cell r="AW59">
            <v>163490</v>
          </cell>
          <cell r="AX59">
            <v>216409</v>
          </cell>
          <cell r="AY59">
            <v>16870</v>
          </cell>
          <cell r="AZ59">
            <v>13250</v>
          </cell>
          <cell r="BA59">
            <v>49715</v>
          </cell>
          <cell r="BB59">
            <v>40811</v>
          </cell>
          <cell r="BC59">
            <v>180360</v>
          </cell>
          <cell r="BD59">
            <v>229659</v>
          </cell>
        </row>
        <row r="60">
          <cell r="A60">
            <v>60</v>
          </cell>
          <cell r="C60" t="str">
            <v>Выгский</v>
          </cell>
          <cell r="D60" t="str">
            <v>-//-</v>
          </cell>
          <cell r="E60">
            <v>107250</v>
          </cell>
          <cell r="F60">
            <v>120249</v>
          </cell>
          <cell r="G60">
            <v>100250</v>
          </cell>
          <cell r="H60">
            <v>101221</v>
          </cell>
          <cell r="I60">
            <v>207500</v>
          </cell>
          <cell r="J60">
            <v>221470</v>
          </cell>
          <cell r="K60">
            <v>101190</v>
          </cell>
          <cell r="L60">
            <v>111443</v>
          </cell>
          <cell r="M60">
            <v>308690</v>
          </cell>
          <cell r="N60">
            <v>332913</v>
          </cell>
          <cell r="O60">
            <v>95290</v>
          </cell>
          <cell r="P60">
            <v>124031</v>
          </cell>
          <cell r="Q60">
            <v>403980</v>
          </cell>
          <cell r="R60">
            <v>456944</v>
          </cell>
          <cell r="S60">
            <v>134310</v>
          </cell>
          <cell r="T60">
            <v>151361</v>
          </cell>
          <cell r="U60">
            <v>538290</v>
          </cell>
          <cell r="V60">
            <v>608305</v>
          </cell>
          <cell r="W60">
            <v>137450</v>
          </cell>
          <cell r="X60">
            <v>149707</v>
          </cell>
          <cell r="Y60">
            <v>367050</v>
          </cell>
          <cell r="Z60">
            <v>425099</v>
          </cell>
          <cell r="AA60">
            <v>675740</v>
          </cell>
          <cell r="AB60">
            <v>758012</v>
          </cell>
          <cell r="AC60">
            <v>104480</v>
          </cell>
          <cell r="AD60">
            <v>133179</v>
          </cell>
          <cell r="AE60">
            <v>780220</v>
          </cell>
          <cell r="AF60">
            <v>891191</v>
          </cell>
          <cell r="AG60">
            <v>104575</v>
          </cell>
          <cell r="AH60">
            <v>96548</v>
          </cell>
          <cell r="AI60">
            <v>884795</v>
          </cell>
          <cell r="AJ60">
            <v>987739</v>
          </cell>
          <cell r="AK60">
            <v>91505</v>
          </cell>
          <cell r="AL60">
            <v>86904</v>
          </cell>
          <cell r="AM60">
            <v>300560</v>
          </cell>
          <cell r="AN60">
            <v>316631</v>
          </cell>
          <cell r="AO60">
            <v>976300</v>
          </cell>
          <cell r="AP60">
            <v>1074643</v>
          </cell>
          <cell r="AQ60">
            <v>99315</v>
          </cell>
          <cell r="AR60">
            <v>93514</v>
          </cell>
          <cell r="AS60">
            <v>1075615</v>
          </cell>
          <cell r="AT60">
            <v>1168157</v>
          </cell>
          <cell r="AU60">
            <v>89260</v>
          </cell>
          <cell r="AV60">
            <v>104040</v>
          </cell>
          <cell r="AW60">
            <v>1164875</v>
          </cell>
          <cell r="AX60">
            <v>1272197</v>
          </cell>
          <cell r="AY60">
            <v>98990</v>
          </cell>
          <cell r="AZ60">
            <v>116329</v>
          </cell>
          <cell r="BA60">
            <v>287565</v>
          </cell>
          <cell r="BB60">
            <v>313883</v>
          </cell>
          <cell r="BC60">
            <v>1263865</v>
          </cell>
          <cell r="BD60">
            <v>1388526</v>
          </cell>
        </row>
        <row r="61">
          <cell r="A61">
            <v>61</v>
          </cell>
          <cell r="C61" t="str">
            <v>Кемский</v>
          </cell>
          <cell r="D61" t="str">
            <v>-//-</v>
          </cell>
          <cell r="E61">
            <v>79950</v>
          </cell>
          <cell r="F61">
            <v>106296</v>
          </cell>
          <cell r="G61">
            <v>63950</v>
          </cell>
          <cell r="H61">
            <v>83420</v>
          </cell>
          <cell r="I61">
            <v>143900</v>
          </cell>
          <cell r="J61">
            <v>189716</v>
          </cell>
          <cell r="K61">
            <v>62970</v>
          </cell>
          <cell r="L61">
            <v>102260</v>
          </cell>
          <cell r="M61">
            <v>206870</v>
          </cell>
          <cell r="N61">
            <v>291976</v>
          </cell>
          <cell r="O61">
            <v>79080</v>
          </cell>
          <cell r="P61">
            <v>80366</v>
          </cell>
          <cell r="Q61">
            <v>285950</v>
          </cell>
          <cell r="R61">
            <v>372342</v>
          </cell>
          <cell r="S61">
            <v>147440</v>
          </cell>
          <cell r="T61">
            <v>178543</v>
          </cell>
          <cell r="U61">
            <v>433390</v>
          </cell>
          <cell r="V61">
            <v>550885</v>
          </cell>
          <cell r="W61">
            <v>144500</v>
          </cell>
          <cell r="X61">
            <v>163589</v>
          </cell>
          <cell r="Y61">
            <v>371020</v>
          </cell>
          <cell r="Z61">
            <v>422498</v>
          </cell>
          <cell r="AA61">
            <v>577890</v>
          </cell>
          <cell r="AB61">
            <v>714474</v>
          </cell>
          <cell r="AC61">
            <v>132560</v>
          </cell>
          <cell r="AD61">
            <v>141574</v>
          </cell>
          <cell r="AE61">
            <v>710450</v>
          </cell>
          <cell r="AF61">
            <v>856048</v>
          </cell>
          <cell r="AG61">
            <v>110560</v>
          </cell>
          <cell r="AH61">
            <v>102155</v>
          </cell>
          <cell r="AI61">
            <v>821010</v>
          </cell>
          <cell r="AJ61">
            <v>958203</v>
          </cell>
          <cell r="AK61">
            <v>116440</v>
          </cell>
          <cell r="AL61">
            <v>86242</v>
          </cell>
          <cell r="AM61">
            <v>359560</v>
          </cell>
          <cell r="AN61">
            <v>329971</v>
          </cell>
          <cell r="AO61">
            <v>937450</v>
          </cell>
          <cell r="AP61">
            <v>1044445</v>
          </cell>
          <cell r="AQ61">
            <v>124200</v>
          </cell>
          <cell r="AR61">
            <v>106410</v>
          </cell>
          <cell r="AS61">
            <v>1061650</v>
          </cell>
          <cell r="AT61">
            <v>1150855</v>
          </cell>
          <cell r="AU61">
            <v>119150</v>
          </cell>
          <cell r="AV61">
            <v>94836</v>
          </cell>
          <cell r="AW61">
            <v>1180800</v>
          </cell>
          <cell r="AX61">
            <v>1245691</v>
          </cell>
          <cell r="AY61">
            <v>110680</v>
          </cell>
          <cell r="AZ61">
            <v>91490</v>
          </cell>
          <cell r="BA61">
            <v>354030</v>
          </cell>
          <cell r="BB61">
            <v>292736</v>
          </cell>
          <cell r="BC61">
            <v>1291480</v>
          </cell>
          <cell r="BD61">
            <v>1337181</v>
          </cell>
        </row>
        <row r="62">
          <cell r="A62">
            <v>62</v>
          </cell>
          <cell r="C62" t="str">
            <v>Зап.-Карельск. сети</v>
          </cell>
          <cell r="D62" t="str">
            <v>-//-</v>
          </cell>
          <cell r="E62">
            <v>2950</v>
          </cell>
          <cell r="F62">
            <v>6036</v>
          </cell>
          <cell r="G62">
            <v>2950</v>
          </cell>
          <cell r="H62">
            <v>5062</v>
          </cell>
          <cell r="I62">
            <v>5900</v>
          </cell>
          <cell r="J62">
            <v>11098</v>
          </cell>
          <cell r="K62">
            <v>2985</v>
          </cell>
          <cell r="L62">
            <v>6767</v>
          </cell>
          <cell r="M62">
            <v>8885</v>
          </cell>
          <cell r="N62">
            <v>17865</v>
          </cell>
          <cell r="O62">
            <v>2980</v>
          </cell>
          <cell r="P62">
            <v>6997</v>
          </cell>
          <cell r="Q62">
            <v>11865</v>
          </cell>
          <cell r="R62">
            <v>24862</v>
          </cell>
          <cell r="S62">
            <v>5985</v>
          </cell>
          <cell r="T62">
            <v>7712</v>
          </cell>
          <cell r="U62">
            <v>17850</v>
          </cell>
          <cell r="V62">
            <v>32574</v>
          </cell>
          <cell r="W62">
            <v>4985</v>
          </cell>
          <cell r="X62">
            <v>6734</v>
          </cell>
          <cell r="Y62">
            <v>13950</v>
          </cell>
          <cell r="Z62">
            <v>21443</v>
          </cell>
          <cell r="AA62">
            <v>22835</v>
          </cell>
          <cell r="AB62">
            <v>39308</v>
          </cell>
          <cell r="AC62">
            <v>3990</v>
          </cell>
          <cell r="AD62">
            <v>3800</v>
          </cell>
          <cell r="AE62">
            <v>26825</v>
          </cell>
          <cell r="AF62">
            <v>43108</v>
          </cell>
          <cell r="AG62">
            <v>2990</v>
          </cell>
          <cell r="AH62">
            <v>2750</v>
          </cell>
          <cell r="AI62">
            <v>29815</v>
          </cell>
          <cell r="AJ62">
            <v>45858</v>
          </cell>
          <cell r="AK62">
            <v>2990</v>
          </cell>
          <cell r="AL62">
            <v>2628</v>
          </cell>
          <cell r="AM62">
            <v>9970</v>
          </cell>
          <cell r="AN62">
            <v>9178</v>
          </cell>
          <cell r="AO62">
            <v>32805</v>
          </cell>
          <cell r="AP62">
            <v>48486</v>
          </cell>
          <cell r="AQ62">
            <v>3960</v>
          </cell>
          <cell r="AR62">
            <v>4162</v>
          </cell>
          <cell r="AS62">
            <v>36765</v>
          </cell>
          <cell r="AT62">
            <v>52648</v>
          </cell>
          <cell r="AU62">
            <v>4970</v>
          </cell>
          <cell r="AV62">
            <v>4409</v>
          </cell>
          <cell r="AW62">
            <v>41735</v>
          </cell>
          <cell r="AX62">
            <v>57057</v>
          </cell>
          <cell r="AY62">
            <v>3960</v>
          </cell>
          <cell r="AZ62">
            <v>3678</v>
          </cell>
          <cell r="BA62">
            <v>12890</v>
          </cell>
          <cell r="BB62">
            <v>12249</v>
          </cell>
          <cell r="BC62">
            <v>45695</v>
          </cell>
          <cell r="BD62">
            <v>60735</v>
          </cell>
        </row>
        <row r="63">
          <cell r="A63">
            <v>63</v>
          </cell>
          <cell r="C63" t="str">
            <v>% к предидущему году</v>
          </cell>
          <cell r="D63" t="str">
            <v>%</v>
          </cell>
        </row>
        <row r="64">
          <cell r="A64">
            <v>64</v>
          </cell>
          <cell r="B64" t="str">
            <v>8.2</v>
          </cell>
          <cell r="C64" t="str">
            <v>ПТЭЦ</v>
          </cell>
          <cell r="D64" t="str">
            <v>тыс.кВтч</v>
          </cell>
          <cell r="E64">
            <v>96300</v>
          </cell>
          <cell r="F64">
            <v>111624</v>
          </cell>
          <cell r="G64">
            <v>83100</v>
          </cell>
          <cell r="H64">
            <v>87014</v>
          </cell>
          <cell r="I64">
            <v>179400</v>
          </cell>
          <cell r="J64">
            <v>198638</v>
          </cell>
          <cell r="K64">
            <v>78200</v>
          </cell>
          <cell r="L64">
            <v>88344</v>
          </cell>
          <cell r="M64">
            <v>257600</v>
          </cell>
          <cell r="N64">
            <v>286982</v>
          </cell>
          <cell r="O64">
            <v>64700</v>
          </cell>
          <cell r="P64">
            <v>71653</v>
          </cell>
          <cell r="Q64">
            <v>322300</v>
          </cell>
          <cell r="R64">
            <v>358635</v>
          </cell>
          <cell r="S64">
            <v>46400</v>
          </cell>
          <cell r="T64">
            <v>47692</v>
          </cell>
          <cell r="U64">
            <v>368700</v>
          </cell>
          <cell r="V64">
            <v>406327</v>
          </cell>
          <cell r="W64">
            <v>19300</v>
          </cell>
          <cell r="X64">
            <v>14199</v>
          </cell>
          <cell r="Y64">
            <v>130400</v>
          </cell>
          <cell r="Z64">
            <v>133544</v>
          </cell>
          <cell r="AA64">
            <v>388000</v>
          </cell>
          <cell r="AB64">
            <v>420526</v>
          </cell>
          <cell r="AC64">
            <v>24700</v>
          </cell>
          <cell r="AD64">
            <v>21225</v>
          </cell>
          <cell r="AE64">
            <v>412700</v>
          </cell>
          <cell r="AF64">
            <v>441751</v>
          </cell>
          <cell r="AG64">
            <v>24700</v>
          </cell>
          <cell r="AH64">
            <v>22229</v>
          </cell>
          <cell r="AI64">
            <v>437400</v>
          </cell>
          <cell r="AJ64">
            <v>463980</v>
          </cell>
          <cell r="AK64">
            <v>42200</v>
          </cell>
          <cell r="AL64">
            <v>30973</v>
          </cell>
          <cell r="AM64">
            <v>91600</v>
          </cell>
          <cell r="AN64">
            <v>74427</v>
          </cell>
          <cell r="AO64">
            <v>479600</v>
          </cell>
          <cell r="AP64">
            <v>494953</v>
          </cell>
          <cell r="AQ64">
            <v>56600</v>
          </cell>
          <cell r="AR64">
            <v>78545</v>
          </cell>
          <cell r="AS64">
            <v>536200</v>
          </cell>
          <cell r="AT64">
            <v>573498</v>
          </cell>
          <cell r="AU64">
            <v>64200</v>
          </cell>
          <cell r="AV64">
            <v>95418</v>
          </cell>
          <cell r="AW64">
            <v>600400</v>
          </cell>
          <cell r="AX64">
            <v>668916</v>
          </cell>
          <cell r="AY64">
            <v>69000</v>
          </cell>
          <cell r="AZ64">
            <v>112865</v>
          </cell>
          <cell r="BA64">
            <v>189800</v>
          </cell>
          <cell r="BB64">
            <v>286828</v>
          </cell>
          <cell r="BC64">
            <v>669400</v>
          </cell>
          <cell r="BD64">
            <v>781781</v>
          </cell>
        </row>
        <row r="65">
          <cell r="A65">
            <v>65</v>
          </cell>
          <cell r="C65" t="str">
            <v>% к предидущему году</v>
          </cell>
          <cell r="D65" t="str">
            <v>%</v>
          </cell>
        </row>
        <row r="66">
          <cell r="A66">
            <v>66</v>
          </cell>
          <cell r="B66">
            <v>9</v>
          </cell>
          <cell r="C66" t="str">
            <v>Покупная АО Энерго</v>
          </cell>
          <cell r="D66" t="str">
            <v>тыс.кВтч</v>
          </cell>
          <cell r="E66">
            <v>264000</v>
          </cell>
          <cell r="F66">
            <v>213698</v>
          </cell>
          <cell r="G66">
            <v>275000</v>
          </cell>
          <cell r="H66">
            <v>227581</v>
          </cell>
          <cell r="I66">
            <v>539000</v>
          </cell>
          <cell r="J66">
            <v>441279</v>
          </cell>
          <cell r="K66">
            <v>281000</v>
          </cell>
          <cell r="L66">
            <v>226739</v>
          </cell>
          <cell r="M66">
            <v>820000</v>
          </cell>
          <cell r="N66">
            <v>668018</v>
          </cell>
          <cell r="O66">
            <v>240000</v>
          </cell>
          <cell r="P66">
            <v>211563</v>
          </cell>
          <cell r="Q66">
            <v>1060000</v>
          </cell>
          <cell r="R66">
            <v>879581</v>
          </cell>
          <cell r="S66">
            <v>128000</v>
          </cell>
          <cell r="T66">
            <v>72876</v>
          </cell>
          <cell r="U66">
            <v>1188000</v>
          </cell>
          <cell r="V66">
            <v>952457</v>
          </cell>
          <cell r="W66">
            <v>136000</v>
          </cell>
          <cell r="X66">
            <v>67767</v>
          </cell>
          <cell r="Y66">
            <v>504000</v>
          </cell>
          <cell r="Z66">
            <v>352206</v>
          </cell>
          <cell r="AA66">
            <v>1324000</v>
          </cell>
          <cell r="AB66">
            <v>1020224</v>
          </cell>
          <cell r="AC66">
            <v>175000</v>
          </cell>
          <cell r="AD66">
            <v>104122</v>
          </cell>
          <cell r="AE66">
            <v>1499000</v>
          </cell>
          <cell r="AF66">
            <v>1124346</v>
          </cell>
          <cell r="AG66">
            <v>177000</v>
          </cell>
          <cell r="AH66">
            <v>208620</v>
          </cell>
          <cell r="AI66">
            <v>1676000</v>
          </cell>
          <cell r="AJ66">
            <v>1332966</v>
          </cell>
          <cell r="AK66">
            <v>201000</v>
          </cell>
          <cell r="AL66">
            <v>246848</v>
          </cell>
          <cell r="AM66">
            <v>553000</v>
          </cell>
          <cell r="AN66">
            <v>559590</v>
          </cell>
          <cell r="AO66">
            <v>1877000</v>
          </cell>
          <cell r="AP66">
            <v>1579814</v>
          </cell>
          <cell r="AQ66">
            <v>225000</v>
          </cell>
          <cell r="AR66">
            <v>223523</v>
          </cell>
          <cell r="AS66">
            <v>2102000</v>
          </cell>
          <cell r="AT66">
            <v>1803337</v>
          </cell>
          <cell r="AU66">
            <v>218000</v>
          </cell>
          <cell r="AV66">
            <v>211742</v>
          </cell>
          <cell r="AW66">
            <v>2320000</v>
          </cell>
          <cell r="AX66">
            <v>2015079</v>
          </cell>
          <cell r="AY66">
            <v>230000</v>
          </cell>
          <cell r="AZ66">
            <v>240901</v>
          </cell>
          <cell r="BA66">
            <v>673000</v>
          </cell>
          <cell r="BB66">
            <v>676166</v>
          </cell>
          <cell r="BC66">
            <v>2550000</v>
          </cell>
          <cell r="BD66">
            <v>2255980</v>
          </cell>
        </row>
        <row r="67">
          <cell r="A67">
            <v>67</v>
          </cell>
          <cell r="C67" t="str">
            <v>% к предидущему году</v>
          </cell>
          <cell r="D67" t="str">
            <v>%</v>
          </cell>
        </row>
        <row r="68">
          <cell r="A68">
            <v>68</v>
          </cell>
          <cell r="B68">
            <v>10</v>
          </cell>
          <cell r="C68" t="str">
            <v>Отпуск э/энергии в сеть</v>
          </cell>
          <cell r="D68" t="str">
            <v>тыс.кВтч</v>
          </cell>
          <cell r="E68">
            <v>559400</v>
          </cell>
          <cell r="F68">
            <v>576487</v>
          </cell>
          <cell r="G68">
            <v>533200</v>
          </cell>
          <cell r="H68">
            <v>518416</v>
          </cell>
          <cell r="I68">
            <v>1092600</v>
          </cell>
          <cell r="J68">
            <v>1094903</v>
          </cell>
          <cell r="K68">
            <v>534300</v>
          </cell>
          <cell r="L68">
            <v>555422</v>
          </cell>
          <cell r="M68">
            <v>1626900</v>
          </cell>
          <cell r="N68">
            <v>1650325</v>
          </cell>
          <cell r="O68">
            <v>493000</v>
          </cell>
          <cell r="P68">
            <v>519047</v>
          </cell>
          <cell r="Q68">
            <v>2119900</v>
          </cell>
          <cell r="R68">
            <v>2169372</v>
          </cell>
          <cell r="S68">
            <v>485100</v>
          </cell>
          <cell r="T68">
            <v>486949</v>
          </cell>
          <cell r="U68">
            <v>2605000</v>
          </cell>
          <cell r="V68">
            <v>2656321</v>
          </cell>
          <cell r="W68">
            <v>467200</v>
          </cell>
          <cell r="X68">
            <v>433093</v>
          </cell>
          <cell r="Y68">
            <v>1445300</v>
          </cell>
          <cell r="Z68">
            <v>1439089</v>
          </cell>
          <cell r="AA68">
            <v>3072200</v>
          </cell>
          <cell r="AB68">
            <v>3089414</v>
          </cell>
          <cell r="AC68">
            <v>463700</v>
          </cell>
          <cell r="AD68">
            <v>431180</v>
          </cell>
          <cell r="AE68">
            <v>3535900</v>
          </cell>
          <cell r="AF68">
            <v>3520594</v>
          </cell>
          <cell r="AG68">
            <v>431800</v>
          </cell>
          <cell r="AH68">
            <v>445610</v>
          </cell>
          <cell r="AI68">
            <v>3967700</v>
          </cell>
          <cell r="AJ68">
            <v>3966204</v>
          </cell>
          <cell r="AK68">
            <v>466100</v>
          </cell>
          <cell r="AL68">
            <v>464985</v>
          </cell>
          <cell r="AM68">
            <v>1361600</v>
          </cell>
          <cell r="AN68">
            <v>1341775</v>
          </cell>
          <cell r="AO68">
            <v>4433800</v>
          </cell>
          <cell r="AP68">
            <v>4431189</v>
          </cell>
          <cell r="AQ68">
            <v>524000</v>
          </cell>
          <cell r="AR68">
            <v>519263</v>
          </cell>
          <cell r="AS68">
            <v>4957800</v>
          </cell>
          <cell r="AT68">
            <v>4950452</v>
          </cell>
          <cell r="AU68">
            <v>513500</v>
          </cell>
          <cell r="AV68">
            <v>524897</v>
          </cell>
          <cell r="AW68">
            <v>5471300</v>
          </cell>
          <cell r="AX68">
            <v>5475349</v>
          </cell>
          <cell r="AY68">
            <v>529500</v>
          </cell>
          <cell r="AZ68">
            <v>578513</v>
          </cell>
          <cell r="BA68">
            <v>1567000</v>
          </cell>
          <cell r="BB68">
            <v>1622673</v>
          </cell>
          <cell r="BC68">
            <v>6000800</v>
          </cell>
          <cell r="BD68">
            <v>6053862</v>
          </cell>
        </row>
        <row r="69">
          <cell r="A69">
            <v>69</v>
          </cell>
          <cell r="C69" t="str">
            <v>% к предидущему году</v>
          </cell>
          <cell r="D69" t="str">
            <v>%</v>
          </cell>
        </row>
        <row r="70">
          <cell r="A70">
            <v>70</v>
          </cell>
          <cell r="B70">
            <v>11</v>
          </cell>
          <cell r="C70" t="str">
            <v>Потери в электр. сетях</v>
          </cell>
          <cell r="D70" t="str">
            <v>тыс.кВтч</v>
          </cell>
          <cell r="E70">
            <v>37900</v>
          </cell>
          <cell r="F70">
            <v>48278</v>
          </cell>
          <cell r="G70">
            <v>32700</v>
          </cell>
          <cell r="H70">
            <v>29542</v>
          </cell>
          <cell r="I70">
            <v>70600</v>
          </cell>
          <cell r="J70">
            <v>77820</v>
          </cell>
          <cell r="K70">
            <v>39800</v>
          </cell>
          <cell r="L70">
            <v>40842</v>
          </cell>
          <cell r="M70">
            <v>110400</v>
          </cell>
          <cell r="N70">
            <v>118662</v>
          </cell>
          <cell r="O70">
            <v>18900</v>
          </cell>
          <cell r="P70">
            <v>27501</v>
          </cell>
          <cell r="Q70">
            <v>129300</v>
          </cell>
          <cell r="R70">
            <v>146163</v>
          </cell>
          <cell r="S70">
            <v>19500</v>
          </cell>
          <cell r="T70">
            <v>31730</v>
          </cell>
          <cell r="U70">
            <v>148800</v>
          </cell>
          <cell r="V70">
            <v>177893</v>
          </cell>
          <cell r="W70">
            <v>27200</v>
          </cell>
          <cell r="X70">
            <v>14866</v>
          </cell>
          <cell r="Y70">
            <v>65600</v>
          </cell>
          <cell r="Z70">
            <v>74097</v>
          </cell>
          <cell r="AA70">
            <v>176000</v>
          </cell>
          <cell r="AB70">
            <v>192759</v>
          </cell>
          <cell r="AC70">
            <v>33600</v>
          </cell>
          <cell r="AD70">
            <v>26481</v>
          </cell>
          <cell r="AE70">
            <v>209600</v>
          </cell>
          <cell r="AF70">
            <v>219240</v>
          </cell>
          <cell r="AG70">
            <v>21800</v>
          </cell>
          <cell r="AH70">
            <v>28187</v>
          </cell>
          <cell r="AI70">
            <v>231400</v>
          </cell>
          <cell r="AJ70">
            <v>247427</v>
          </cell>
          <cell r="AK70">
            <v>37000</v>
          </cell>
          <cell r="AL70">
            <v>28022</v>
          </cell>
          <cell r="AM70">
            <v>92400</v>
          </cell>
          <cell r="AN70">
            <v>82690</v>
          </cell>
          <cell r="AO70">
            <v>268400</v>
          </cell>
          <cell r="AP70">
            <v>275449</v>
          </cell>
          <cell r="AQ70">
            <v>38000</v>
          </cell>
          <cell r="AR70">
            <v>45292</v>
          </cell>
          <cell r="AS70">
            <v>306400</v>
          </cell>
          <cell r="AT70">
            <v>320741</v>
          </cell>
          <cell r="AU70">
            <v>41000</v>
          </cell>
          <cell r="AV70">
            <v>38965</v>
          </cell>
          <cell r="AW70">
            <v>347400</v>
          </cell>
          <cell r="AX70">
            <v>359706</v>
          </cell>
          <cell r="AY70">
            <v>50000</v>
          </cell>
          <cell r="AZ70">
            <v>48944</v>
          </cell>
          <cell r="BA70">
            <v>129000</v>
          </cell>
          <cell r="BB70">
            <v>133201</v>
          </cell>
          <cell r="BC70">
            <v>397400</v>
          </cell>
          <cell r="BD70">
            <v>408650</v>
          </cell>
        </row>
        <row r="71">
          <cell r="A71">
            <v>71</v>
          </cell>
          <cell r="C71" t="str">
            <v>то же %</v>
          </cell>
          <cell r="D71" t="str">
            <v>%</v>
          </cell>
          <cell r="E71">
            <v>6.7751161959242054</v>
          </cell>
          <cell r="F71">
            <v>8.3745166846780581</v>
          </cell>
          <cell r="G71">
            <v>6.1327831957989503</v>
          </cell>
          <cell r="H71">
            <v>5.6985123915928515</v>
          </cell>
          <cell r="I71">
            <v>6.4616511074501188</v>
          </cell>
          <cell r="J71">
            <v>7.1074789273570342</v>
          </cell>
          <cell r="K71">
            <v>7.4489986898746015</v>
          </cell>
          <cell r="L71">
            <v>7.3533277399886936</v>
          </cell>
          <cell r="M71">
            <v>6.7859118569057717</v>
          </cell>
          <cell r="N71">
            <v>7.1902201081605135</v>
          </cell>
          <cell r="O71">
            <v>3.8336713995943206</v>
          </cell>
          <cell r="P71">
            <v>5.2983641173150016</v>
          </cell>
          <cell r="Q71">
            <v>6.0993443086938059</v>
          </cell>
          <cell r="R71">
            <v>6.7375719793562379</v>
          </cell>
          <cell r="S71">
            <v>4.0197897340754487</v>
          </cell>
          <cell r="T71">
            <v>6.5160827930645722</v>
          </cell>
          <cell r="U71">
            <v>5.7120921305182346</v>
          </cell>
          <cell r="V71">
            <v>6.6969692292460135</v>
          </cell>
          <cell r="W71">
            <v>5.8219178082191778</v>
          </cell>
          <cell r="X71">
            <v>3.4325191125231762</v>
          </cell>
          <cell r="Y71">
            <v>4.5388500657302977</v>
          </cell>
          <cell r="Z71">
            <v>5.148882383229946</v>
          </cell>
          <cell r="AA71">
            <v>5.7287936983269319</v>
          </cell>
          <cell r="AB71">
            <v>6.2393385930147272</v>
          </cell>
          <cell r="AC71">
            <v>7.2460642656890233</v>
          </cell>
          <cell r="AD71">
            <v>6.1415186233127699</v>
          </cell>
          <cell r="AE71">
            <v>5.9277694504935097</v>
          </cell>
          <cell r="AF71">
            <v>6.2273582242087562</v>
          </cell>
          <cell r="AG71">
            <v>5.0486336266790177</v>
          </cell>
          <cell r="AH71">
            <v>6.3254864118848317</v>
          </cell>
          <cell r="AI71">
            <v>5.8320941603447842</v>
          </cell>
          <cell r="AJ71">
            <v>6.2383830988017763</v>
          </cell>
          <cell r="AK71">
            <v>7.9382106844024882</v>
          </cell>
          <cell r="AL71">
            <v>6.0264309601384989</v>
          </cell>
          <cell r="AM71">
            <v>6.7861339600470041</v>
          </cell>
          <cell r="AN71">
            <v>6.1627322017476853</v>
          </cell>
          <cell r="AO71">
            <v>6.0534981280165994</v>
          </cell>
          <cell r="AP71">
            <v>6.2161419880758864</v>
          </cell>
          <cell r="AQ71">
            <v>7.2519083969465647</v>
          </cell>
          <cell r="AR71">
            <v>8.7223622711419839</v>
          </cell>
          <cell r="AS71">
            <v>6.1801605550849166</v>
          </cell>
          <cell r="AT71">
            <v>6.4790245415974139</v>
          </cell>
          <cell r="AU71">
            <v>7.9844206426484901</v>
          </cell>
          <cell r="AV71">
            <v>7.4233611546646285</v>
          </cell>
          <cell r="AW71">
            <v>6.3494964633633693</v>
          </cell>
          <cell r="AX71">
            <v>6.5695538311804409</v>
          </cell>
          <cell r="AY71">
            <v>9.4428706326723333</v>
          </cell>
          <cell r="AZ71">
            <v>8.4603111771040584</v>
          </cell>
          <cell r="BA71">
            <v>8.2322910019144864</v>
          </cell>
          <cell r="BB71">
            <v>8.2087395303921369</v>
          </cell>
          <cell r="BC71">
            <v>6.622450339954673</v>
          </cell>
          <cell r="BD71">
            <v>6.750236460626291</v>
          </cell>
        </row>
        <row r="72">
          <cell r="A72">
            <v>72</v>
          </cell>
          <cell r="C72" t="str">
            <v>% к предидущему году</v>
          </cell>
          <cell r="D72" t="str">
            <v>%</v>
          </cell>
        </row>
        <row r="73">
          <cell r="A73">
            <v>73</v>
          </cell>
          <cell r="B73">
            <v>12</v>
          </cell>
          <cell r="C73" t="str">
            <v>Производственные нужды</v>
          </cell>
          <cell r="D73" t="str">
            <v>тыс.кВтч</v>
          </cell>
          <cell r="E73">
            <v>1500</v>
          </cell>
          <cell r="F73">
            <v>1301</v>
          </cell>
          <cell r="G73">
            <v>1500</v>
          </cell>
          <cell r="H73">
            <v>1286</v>
          </cell>
          <cell r="I73">
            <v>3000</v>
          </cell>
          <cell r="J73">
            <v>2587</v>
          </cell>
          <cell r="K73">
            <v>1500</v>
          </cell>
          <cell r="L73">
            <v>1343</v>
          </cell>
          <cell r="M73">
            <v>4500</v>
          </cell>
          <cell r="N73">
            <v>3930</v>
          </cell>
          <cell r="O73">
            <v>1100</v>
          </cell>
          <cell r="P73">
            <v>1081</v>
          </cell>
          <cell r="Q73">
            <v>5600</v>
          </cell>
          <cell r="R73">
            <v>5011</v>
          </cell>
          <cell r="S73">
            <v>600</v>
          </cell>
          <cell r="T73">
            <v>694</v>
          </cell>
          <cell r="U73">
            <v>6200</v>
          </cell>
          <cell r="V73">
            <v>5705</v>
          </cell>
          <cell r="W73">
            <v>0</v>
          </cell>
          <cell r="X73">
            <v>0</v>
          </cell>
          <cell r="Y73">
            <v>1700</v>
          </cell>
          <cell r="Z73">
            <v>1775</v>
          </cell>
          <cell r="AA73">
            <v>6200</v>
          </cell>
          <cell r="AB73">
            <v>5705</v>
          </cell>
          <cell r="AC73">
            <v>100</v>
          </cell>
          <cell r="AD73">
            <v>0</v>
          </cell>
          <cell r="AE73">
            <v>6300</v>
          </cell>
          <cell r="AF73">
            <v>5705</v>
          </cell>
          <cell r="AG73">
            <v>0</v>
          </cell>
          <cell r="AH73">
            <v>0</v>
          </cell>
          <cell r="AI73">
            <v>6300</v>
          </cell>
          <cell r="AJ73">
            <v>5705</v>
          </cell>
          <cell r="AK73">
            <v>100</v>
          </cell>
          <cell r="AL73">
            <v>162</v>
          </cell>
          <cell r="AM73">
            <v>200</v>
          </cell>
          <cell r="AN73">
            <v>162</v>
          </cell>
          <cell r="AO73">
            <v>6400</v>
          </cell>
          <cell r="AP73">
            <v>5867</v>
          </cell>
          <cell r="AQ73">
            <v>1000</v>
          </cell>
          <cell r="AR73">
            <v>1336</v>
          </cell>
          <cell r="AS73">
            <v>7400</v>
          </cell>
          <cell r="AT73">
            <v>7203</v>
          </cell>
          <cell r="AU73">
            <v>1500</v>
          </cell>
          <cell r="AV73">
            <v>1299</v>
          </cell>
          <cell r="AW73">
            <v>8900</v>
          </cell>
          <cell r="AX73">
            <v>8502</v>
          </cell>
          <cell r="AY73">
            <v>1500</v>
          </cell>
          <cell r="AZ73">
            <v>1433</v>
          </cell>
          <cell r="BA73">
            <v>4000</v>
          </cell>
          <cell r="BB73">
            <v>4068</v>
          </cell>
          <cell r="BC73">
            <v>10400</v>
          </cell>
          <cell r="BD73">
            <v>9935</v>
          </cell>
        </row>
        <row r="74">
          <cell r="A74">
            <v>74</v>
          </cell>
          <cell r="C74" t="str">
            <v>% к предидущему году</v>
          </cell>
          <cell r="D74" t="str">
            <v>%</v>
          </cell>
        </row>
        <row r="75">
          <cell r="A75">
            <v>75</v>
          </cell>
          <cell r="B75">
            <v>13</v>
          </cell>
          <cell r="C75" t="str">
            <v>Полезный отпуск э/энергии</v>
          </cell>
          <cell r="D75" t="str">
            <v>тыс.кВтч</v>
          </cell>
          <cell r="E75">
            <v>520000</v>
          </cell>
          <cell r="F75">
            <v>526908</v>
          </cell>
          <cell r="G75">
            <v>499000</v>
          </cell>
          <cell r="H75">
            <v>487588</v>
          </cell>
          <cell r="I75">
            <v>1019000</v>
          </cell>
          <cell r="J75">
            <v>1014496</v>
          </cell>
          <cell r="K75">
            <v>493000</v>
          </cell>
          <cell r="L75">
            <v>513237</v>
          </cell>
          <cell r="M75">
            <v>1512000</v>
          </cell>
          <cell r="N75">
            <v>1527733</v>
          </cell>
          <cell r="O75">
            <v>473000</v>
          </cell>
          <cell r="P75">
            <v>490465</v>
          </cell>
          <cell r="Q75">
            <v>1985000</v>
          </cell>
          <cell r="R75">
            <v>2018198</v>
          </cell>
          <cell r="S75">
            <v>465000</v>
          </cell>
          <cell r="T75">
            <v>454525</v>
          </cell>
          <cell r="U75">
            <v>2450000</v>
          </cell>
          <cell r="V75">
            <v>2472723</v>
          </cell>
          <cell r="W75">
            <v>440000</v>
          </cell>
          <cell r="X75">
            <v>418227</v>
          </cell>
          <cell r="Y75">
            <v>1378000</v>
          </cell>
          <cell r="Z75">
            <v>1363217</v>
          </cell>
          <cell r="AA75">
            <v>2890000</v>
          </cell>
          <cell r="AB75">
            <v>2890950</v>
          </cell>
          <cell r="AC75">
            <v>430000</v>
          </cell>
          <cell r="AD75">
            <v>404699</v>
          </cell>
          <cell r="AE75">
            <v>3320000</v>
          </cell>
          <cell r="AF75">
            <v>3295649</v>
          </cell>
          <cell r="AG75">
            <v>410000</v>
          </cell>
          <cell r="AH75">
            <v>417423</v>
          </cell>
          <cell r="AI75">
            <v>3730000</v>
          </cell>
          <cell r="AJ75">
            <v>3713072</v>
          </cell>
          <cell r="AK75">
            <v>429000</v>
          </cell>
          <cell r="AL75">
            <v>436801</v>
          </cell>
          <cell r="AM75">
            <v>1269000</v>
          </cell>
          <cell r="AN75">
            <v>1258923</v>
          </cell>
          <cell r="AO75">
            <v>4159000</v>
          </cell>
          <cell r="AP75">
            <v>4149873</v>
          </cell>
          <cell r="AQ75">
            <v>485000</v>
          </cell>
          <cell r="AR75">
            <v>472635</v>
          </cell>
          <cell r="AS75">
            <v>4644000</v>
          </cell>
          <cell r="AT75">
            <v>4622508</v>
          </cell>
          <cell r="AU75">
            <v>471000</v>
          </cell>
          <cell r="AV75">
            <v>484633</v>
          </cell>
          <cell r="AW75">
            <v>5115000</v>
          </cell>
          <cell r="AX75">
            <v>5107141</v>
          </cell>
          <cell r="AY75">
            <v>478000</v>
          </cell>
          <cell r="AZ75">
            <v>528136</v>
          </cell>
          <cell r="BA75">
            <v>1434000</v>
          </cell>
          <cell r="BB75">
            <v>1485404</v>
          </cell>
          <cell r="BC75">
            <v>5593000</v>
          </cell>
          <cell r="BD75">
            <v>5635277</v>
          </cell>
        </row>
        <row r="76">
          <cell r="A76">
            <v>76</v>
          </cell>
          <cell r="C76" t="str">
            <v>% к предидущему году</v>
          </cell>
          <cell r="D76" t="str">
            <v>%</v>
          </cell>
        </row>
        <row r="77">
          <cell r="A77">
            <v>77</v>
          </cell>
          <cell r="B77" t="str">
            <v>III</v>
          </cell>
          <cell r="C77" t="str">
            <v>В. Полезный отпуск  т/энегии</v>
          </cell>
        </row>
        <row r="78">
          <cell r="A78">
            <v>78</v>
          </cell>
          <cell r="B78">
            <v>1</v>
          </cell>
          <cell r="C78" t="str">
            <v>Выработка т/энергии</v>
          </cell>
          <cell r="E78">
            <v>225000</v>
          </cell>
          <cell r="F78">
            <v>229268</v>
          </cell>
          <cell r="G78">
            <v>192000</v>
          </cell>
          <cell r="H78">
            <v>181684</v>
          </cell>
          <cell r="I78">
            <v>417000</v>
          </cell>
          <cell r="J78">
            <v>410952</v>
          </cell>
          <cell r="K78">
            <v>178000</v>
          </cell>
          <cell r="L78">
            <v>176257</v>
          </cell>
          <cell r="M78">
            <v>595000</v>
          </cell>
          <cell r="N78">
            <v>587209</v>
          </cell>
          <cell r="O78">
            <v>150000</v>
          </cell>
          <cell r="P78">
            <v>161022</v>
          </cell>
          <cell r="Q78">
            <v>745000</v>
          </cell>
          <cell r="R78">
            <v>748231</v>
          </cell>
          <cell r="S78">
            <v>100000</v>
          </cell>
          <cell r="T78">
            <v>105564</v>
          </cell>
          <cell r="U78">
            <v>845000</v>
          </cell>
          <cell r="V78">
            <v>853795</v>
          </cell>
          <cell r="W78">
            <v>50000</v>
          </cell>
          <cell r="X78">
            <v>21657</v>
          </cell>
          <cell r="Y78">
            <v>300000</v>
          </cell>
          <cell r="Z78">
            <v>288243</v>
          </cell>
          <cell r="AA78">
            <v>895000</v>
          </cell>
          <cell r="AB78">
            <v>875452</v>
          </cell>
          <cell r="AC78">
            <v>50000</v>
          </cell>
          <cell r="AD78">
            <v>48639</v>
          </cell>
          <cell r="AE78">
            <v>945000</v>
          </cell>
          <cell r="AF78">
            <v>924091</v>
          </cell>
          <cell r="AG78">
            <v>50000</v>
          </cell>
          <cell r="AH78">
            <v>49230</v>
          </cell>
          <cell r="AI78">
            <v>995000</v>
          </cell>
          <cell r="AJ78">
            <v>973321</v>
          </cell>
          <cell r="AK78">
            <v>75000</v>
          </cell>
          <cell r="AL78">
            <v>71396</v>
          </cell>
          <cell r="AM78">
            <v>175000</v>
          </cell>
          <cell r="AN78">
            <v>169265</v>
          </cell>
          <cell r="AO78">
            <v>1070000</v>
          </cell>
          <cell r="AP78">
            <v>1044717</v>
          </cell>
          <cell r="AQ78">
            <v>150000</v>
          </cell>
          <cell r="AR78">
            <v>157999</v>
          </cell>
          <cell r="AS78">
            <v>1220000</v>
          </cell>
          <cell r="AT78">
            <v>1202716</v>
          </cell>
          <cell r="AU78">
            <v>185000</v>
          </cell>
          <cell r="AV78">
            <v>196520</v>
          </cell>
          <cell r="AW78">
            <v>1405000</v>
          </cell>
          <cell r="AX78">
            <v>1399236</v>
          </cell>
          <cell r="AY78">
            <v>210000</v>
          </cell>
          <cell r="AZ78">
            <v>227449</v>
          </cell>
          <cell r="BA78">
            <v>545000</v>
          </cell>
          <cell r="BB78">
            <v>581968</v>
          </cell>
          <cell r="BC78">
            <v>1615000</v>
          </cell>
          <cell r="BD78">
            <v>1626685</v>
          </cell>
        </row>
        <row r="79">
          <cell r="A79">
            <v>79</v>
          </cell>
          <cell r="B79" t="str">
            <v>1.1</v>
          </cell>
          <cell r="C79" t="str">
            <v>Петрозаводской ТЭЦ</v>
          </cell>
          <cell r="D79" t="str">
            <v>тыс.Гкал</v>
          </cell>
          <cell r="E79">
            <v>225000</v>
          </cell>
          <cell r="F79">
            <v>229268</v>
          </cell>
          <cell r="G79">
            <v>192000</v>
          </cell>
          <cell r="H79">
            <v>181684</v>
          </cell>
          <cell r="I79">
            <v>417000</v>
          </cell>
          <cell r="J79">
            <v>410952</v>
          </cell>
          <cell r="K79">
            <v>178000</v>
          </cell>
          <cell r="L79">
            <v>176257</v>
          </cell>
          <cell r="M79">
            <v>595000</v>
          </cell>
          <cell r="N79">
            <v>587209</v>
          </cell>
          <cell r="O79">
            <v>150000</v>
          </cell>
          <cell r="P79">
            <v>161022</v>
          </cell>
          <cell r="Q79">
            <v>745000</v>
          </cell>
          <cell r="R79">
            <v>748231</v>
          </cell>
          <cell r="S79">
            <v>100000</v>
          </cell>
          <cell r="T79">
            <v>105564</v>
          </cell>
          <cell r="U79">
            <v>845000</v>
          </cell>
          <cell r="V79">
            <v>853795</v>
          </cell>
          <cell r="W79">
            <v>50000</v>
          </cell>
          <cell r="X79">
            <v>21657</v>
          </cell>
          <cell r="Y79">
            <v>300000</v>
          </cell>
          <cell r="Z79">
            <v>288243</v>
          </cell>
          <cell r="AA79">
            <v>895000</v>
          </cell>
          <cell r="AB79">
            <v>875452</v>
          </cell>
          <cell r="AC79">
            <v>50000</v>
          </cell>
          <cell r="AD79">
            <v>48639</v>
          </cell>
          <cell r="AE79">
            <v>945000</v>
          </cell>
          <cell r="AF79">
            <v>924091</v>
          </cell>
          <cell r="AG79">
            <v>50000</v>
          </cell>
          <cell r="AH79">
            <v>49230</v>
          </cell>
          <cell r="AI79">
            <v>995000</v>
          </cell>
          <cell r="AJ79">
            <v>973321</v>
          </cell>
          <cell r="AK79">
            <v>75000</v>
          </cell>
          <cell r="AL79">
            <v>71396</v>
          </cell>
          <cell r="AM79">
            <v>175000</v>
          </cell>
          <cell r="AN79">
            <v>169265</v>
          </cell>
          <cell r="AO79">
            <v>1070000</v>
          </cell>
          <cell r="AP79">
            <v>1044717</v>
          </cell>
          <cell r="AQ79">
            <v>150000</v>
          </cell>
          <cell r="AR79">
            <v>157999</v>
          </cell>
          <cell r="AS79">
            <v>1220000</v>
          </cell>
          <cell r="AT79">
            <v>1202716</v>
          </cell>
          <cell r="AU79">
            <v>185000</v>
          </cell>
          <cell r="AV79">
            <v>196520</v>
          </cell>
          <cell r="AW79">
            <v>1405000</v>
          </cell>
          <cell r="AX79">
            <v>1399236</v>
          </cell>
          <cell r="AY79">
            <v>210000</v>
          </cell>
          <cell r="AZ79">
            <v>227449</v>
          </cell>
          <cell r="BA79">
            <v>545000</v>
          </cell>
          <cell r="BB79">
            <v>581968</v>
          </cell>
          <cell r="BC79">
            <v>1615000</v>
          </cell>
          <cell r="BD79">
            <v>1626685</v>
          </cell>
        </row>
        <row r="80">
          <cell r="A80">
            <v>80</v>
          </cell>
          <cell r="C80" t="str">
            <v>% к предидущему году</v>
          </cell>
          <cell r="D80" t="str">
            <v>%</v>
          </cell>
        </row>
        <row r="81">
          <cell r="A81">
            <v>81</v>
          </cell>
          <cell r="B81" t="str">
            <v>1.2</v>
          </cell>
          <cell r="C81" t="str">
            <v>Электробойлерами</v>
          </cell>
          <cell r="D81" t="str">
            <v>тыс.Гкал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A82">
            <v>82</v>
          </cell>
          <cell r="B82">
            <v>2</v>
          </cell>
          <cell r="C82" t="str">
            <v>Покупная т/энергия</v>
          </cell>
          <cell r="D82" t="str">
            <v>тыс.Гкал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A83">
            <v>83</v>
          </cell>
          <cell r="B83">
            <v>3</v>
          </cell>
          <cell r="C83" t="str">
            <v>Отпуск т/энергии в сеть</v>
          </cell>
          <cell r="D83" t="str">
            <v>тыс.Гкал</v>
          </cell>
          <cell r="E83">
            <v>225000</v>
          </cell>
          <cell r="F83">
            <v>229268</v>
          </cell>
          <cell r="G83">
            <v>192000</v>
          </cell>
          <cell r="H83">
            <v>181684</v>
          </cell>
          <cell r="I83">
            <v>417000</v>
          </cell>
          <cell r="J83">
            <v>410952</v>
          </cell>
          <cell r="K83">
            <v>178000</v>
          </cell>
          <cell r="L83">
            <v>176257</v>
          </cell>
          <cell r="M83">
            <v>595000</v>
          </cell>
          <cell r="N83">
            <v>587209</v>
          </cell>
          <cell r="O83">
            <v>150000</v>
          </cell>
          <cell r="P83">
            <v>161022</v>
          </cell>
          <cell r="Q83">
            <v>745000</v>
          </cell>
          <cell r="R83">
            <v>748231</v>
          </cell>
          <cell r="S83">
            <v>100000</v>
          </cell>
          <cell r="T83">
            <v>105564</v>
          </cell>
          <cell r="U83">
            <v>845000</v>
          </cell>
          <cell r="V83">
            <v>853795</v>
          </cell>
          <cell r="W83">
            <v>50000</v>
          </cell>
          <cell r="X83">
            <v>21657</v>
          </cell>
          <cell r="Y83">
            <v>300000</v>
          </cell>
          <cell r="Z83">
            <v>288243</v>
          </cell>
          <cell r="AA83">
            <v>895000</v>
          </cell>
          <cell r="AB83">
            <v>875452</v>
          </cell>
          <cell r="AC83">
            <v>50000</v>
          </cell>
          <cell r="AD83">
            <v>48639</v>
          </cell>
          <cell r="AE83">
            <v>945000</v>
          </cell>
          <cell r="AF83">
            <v>924091</v>
          </cell>
          <cell r="AG83">
            <v>50000</v>
          </cell>
          <cell r="AH83">
            <v>49230</v>
          </cell>
          <cell r="AI83">
            <v>995000</v>
          </cell>
          <cell r="AJ83">
            <v>973321</v>
          </cell>
          <cell r="AK83">
            <v>75000</v>
          </cell>
          <cell r="AL83">
            <v>71396</v>
          </cell>
          <cell r="AM83">
            <v>175000</v>
          </cell>
          <cell r="AN83">
            <v>169265</v>
          </cell>
          <cell r="AO83">
            <v>1070000</v>
          </cell>
          <cell r="AP83">
            <v>1044717</v>
          </cell>
          <cell r="AQ83">
            <v>150000</v>
          </cell>
          <cell r="AR83">
            <v>157999</v>
          </cell>
          <cell r="AS83">
            <v>1220000</v>
          </cell>
          <cell r="AT83">
            <v>1202716</v>
          </cell>
          <cell r="AU83">
            <v>185000</v>
          </cell>
          <cell r="AV83">
            <v>196520</v>
          </cell>
          <cell r="AW83">
            <v>1405000</v>
          </cell>
          <cell r="AX83">
            <v>1399236</v>
          </cell>
          <cell r="AY83">
            <v>210000</v>
          </cell>
          <cell r="AZ83">
            <v>227449</v>
          </cell>
          <cell r="BA83">
            <v>545000</v>
          </cell>
          <cell r="BB83">
            <v>581968</v>
          </cell>
          <cell r="BC83">
            <v>1615000</v>
          </cell>
          <cell r="BD83">
            <v>1626685</v>
          </cell>
        </row>
        <row r="84">
          <cell r="A84">
            <v>84</v>
          </cell>
          <cell r="B84">
            <v>4</v>
          </cell>
          <cell r="C84" t="str">
            <v>Потери т/энергии в сетях</v>
          </cell>
          <cell r="D84" t="str">
            <v>тыс.Гкал</v>
          </cell>
          <cell r="E84">
            <v>5100</v>
          </cell>
          <cell r="F84">
            <v>3737</v>
          </cell>
          <cell r="G84">
            <v>4600</v>
          </cell>
          <cell r="H84">
            <v>3305</v>
          </cell>
          <cell r="I84">
            <v>9700</v>
          </cell>
          <cell r="J84">
            <v>7042</v>
          </cell>
          <cell r="K84">
            <v>4500</v>
          </cell>
          <cell r="L84">
            <v>3483</v>
          </cell>
          <cell r="M84">
            <v>14200</v>
          </cell>
          <cell r="N84">
            <v>10525</v>
          </cell>
          <cell r="O84">
            <v>3600</v>
          </cell>
          <cell r="P84">
            <v>3283</v>
          </cell>
          <cell r="Q84">
            <v>17800</v>
          </cell>
          <cell r="R84">
            <v>13808</v>
          </cell>
          <cell r="S84">
            <v>3300</v>
          </cell>
          <cell r="T84">
            <v>3962</v>
          </cell>
          <cell r="U84">
            <v>21100</v>
          </cell>
          <cell r="V84">
            <v>17770</v>
          </cell>
          <cell r="W84">
            <v>3000</v>
          </cell>
          <cell r="X84">
            <v>1758</v>
          </cell>
          <cell r="Y84">
            <v>9900</v>
          </cell>
          <cell r="Z84">
            <v>9003</v>
          </cell>
          <cell r="AA84">
            <v>24100</v>
          </cell>
          <cell r="AB84">
            <v>19528</v>
          </cell>
          <cell r="AC84">
            <v>2800</v>
          </cell>
          <cell r="AD84">
            <v>4686</v>
          </cell>
          <cell r="AE84">
            <v>26900</v>
          </cell>
          <cell r="AF84">
            <v>24214</v>
          </cell>
          <cell r="AG84">
            <v>2700</v>
          </cell>
          <cell r="AH84">
            <v>4817</v>
          </cell>
          <cell r="AI84">
            <v>29600</v>
          </cell>
          <cell r="AJ84">
            <v>29031</v>
          </cell>
          <cell r="AK84">
            <v>2800</v>
          </cell>
          <cell r="AL84">
            <v>3182</v>
          </cell>
          <cell r="AM84">
            <v>8300</v>
          </cell>
          <cell r="AN84">
            <v>12685</v>
          </cell>
          <cell r="AO84">
            <v>32400</v>
          </cell>
          <cell r="AP84">
            <v>32213</v>
          </cell>
          <cell r="AQ84">
            <v>4000</v>
          </cell>
          <cell r="AR84">
            <v>3154</v>
          </cell>
          <cell r="AS84">
            <v>36400</v>
          </cell>
          <cell r="AT84">
            <v>35367</v>
          </cell>
          <cell r="AU84">
            <v>5000</v>
          </cell>
          <cell r="AV84">
            <v>3731</v>
          </cell>
          <cell r="AW84">
            <v>41400</v>
          </cell>
          <cell r="AX84">
            <v>39098</v>
          </cell>
          <cell r="AY84">
            <v>6000</v>
          </cell>
          <cell r="AZ84">
            <v>4519</v>
          </cell>
          <cell r="BA84">
            <v>15000</v>
          </cell>
          <cell r="BB84">
            <v>11404</v>
          </cell>
          <cell r="BC84">
            <v>47400</v>
          </cell>
          <cell r="BD84">
            <v>43617</v>
          </cell>
        </row>
        <row r="85">
          <cell r="A85">
            <v>85</v>
          </cell>
          <cell r="C85" t="str">
            <v>То же %</v>
          </cell>
          <cell r="E85">
            <v>2.2666666666666666</v>
          </cell>
          <cell r="F85">
            <v>1.6299701659193608</v>
          </cell>
          <cell r="G85">
            <v>2.3958333333333335</v>
          </cell>
          <cell r="H85">
            <v>1.8190924902578103</v>
          </cell>
          <cell r="I85">
            <v>2.326139088729017</v>
          </cell>
          <cell r="J85">
            <v>1.7135821215129747</v>
          </cell>
          <cell r="K85">
            <v>2.5280898876404492</v>
          </cell>
          <cell r="L85">
            <v>1.9760917296901683</v>
          </cell>
          <cell r="M85">
            <v>2.3865546218487395</v>
          </cell>
          <cell r="N85">
            <v>1.7923771604318053</v>
          </cell>
          <cell r="O85">
            <v>2.4</v>
          </cell>
          <cell r="P85">
            <v>2.0388518339108939</v>
          </cell>
          <cell r="Q85">
            <v>2.3892617449664431</v>
          </cell>
          <cell r="R85">
            <v>1.8454193958817529</v>
          </cell>
          <cell r="S85">
            <v>3.3000000000000003</v>
          </cell>
          <cell r="T85">
            <v>3.7531734303360995</v>
          </cell>
          <cell r="U85">
            <v>2.4970414201183431</v>
          </cell>
          <cell r="V85">
            <v>2.0812958614187247</v>
          </cell>
          <cell r="W85">
            <v>6</v>
          </cell>
          <cell r="X85">
            <v>8.1174677933231756</v>
          </cell>
          <cell r="Y85">
            <v>3.3000000000000003</v>
          </cell>
          <cell r="Z85">
            <v>3.123406292607279</v>
          </cell>
          <cell r="AA85">
            <v>2.6927374301675977</v>
          </cell>
          <cell r="AB85">
            <v>2.2306191544482163</v>
          </cell>
          <cell r="AC85">
            <v>5.6000000000000005</v>
          </cell>
          <cell r="AD85">
            <v>9.6342441250848072</v>
          </cell>
          <cell r="AE85">
            <v>2.8465608465608465</v>
          </cell>
          <cell r="AF85">
            <v>2.6203047102503976</v>
          </cell>
          <cell r="AG85">
            <v>5.4</v>
          </cell>
          <cell r="AH85">
            <v>9.7846841356896199</v>
          </cell>
          <cell r="AI85">
            <v>2.9748743718592965</v>
          </cell>
          <cell r="AJ85">
            <v>2.9826747804681086</v>
          </cell>
          <cell r="AK85">
            <v>3.7333333333333338</v>
          </cell>
          <cell r="AL85">
            <v>4.456832315535884</v>
          </cell>
          <cell r="AM85">
            <v>4.7428571428571429</v>
          </cell>
          <cell r="AN85">
            <v>7.4941659527959112</v>
          </cell>
          <cell r="AO85">
            <v>3.02803738317757</v>
          </cell>
          <cell r="AP85">
            <v>3.0834187631674417</v>
          </cell>
          <cell r="AQ85">
            <v>2.666666666666667</v>
          </cell>
          <cell r="AR85">
            <v>1.9962151659187715</v>
          </cell>
          <cell r="AS85">
            <v>2.9836065573770489</v>
          </cell>
          <cell r="AT85">
            <v>2.9405944545511988</v>
          </cell>
          <cell r="AU85">
            <v>2.7027027027027026</v>
          </cell>
          <cell r="AV85">
            <v>1.8985345003053125</v>
          </cell>
          <cell r="AW85">
            <v>2.9466192170818504</v>
          </cell>
          <cell r="AX85">
            <v>2.7942391419317398</v>
          </cell>
          <cell r="AY85">
            <v>2.8571428571428572</v>
          </cell>
          <cell r="AZ85">
            <v>1.9868190231656326</v>
          </cell>
          <cell r="BA85">
            <v>2.7522935779816518</v>
          </cell>
          <cell r="BB85">
            <v>1.9595579138371868</v>
          </cell>
          <cell r="BC85">
            <v>2.9349845201238391</v>
          </cell>
          <cell r="BD85">
            <v>2.681342730768403</v>
          </cell>
        </row>
        <row r="86">
          <cell r="A86">
            <v>86</v>
          </cell>
          <cell r="C86" t="str">
            <v>% к предидущему году</v>
          </cell>
          <cell r="D86" t="str">
            <v>%</v>
          </cell>
        </row>
        <row r="87">
          <cell r="A87">
            <v>87</v>
          </cell>
          <cell r="B87">
            <v>5</v>
          </cell>
          <cell r="C87" t="str">
            <v>Полезный отпуск т/энергии</v>
          </cell>
          <cell r="D87" t="str">
            <v>тыс.Гкал</v>
          </cell>
          <cell r="E87">
            <v>219900</v>
          </cell>
          <cell r="F87">
            <v>225531</v>
          </cell>
          <cell r="G87">
            <v>187400</v>
          </cell>
          <cell r="H87">
            <v>178379</v>
          </cell>
          <cell r="I87">
            <v>407300</v>
          </cell>
          <cell r="J87">
            <v>403910</v>
          </cell>
          <cell r="K87">
            <v>173500</v>
          </cell>
          <cell r="L87">
            <v>172774</v>
          </cell>
          <cell r="M87">
            <v>580800</v>
          </cell>
          <cell r="N87">
            <v>576684</v>
          </cell>
          <cell r="O87">
            <v>146400</v>
          </cell>
          <cell r="P87">
            <v>157739</v>
          </cell>
          <cell r="Q87">
            <v>727200</v>
          </cell>
          <cell r="R87">
            <v>734423</v>
          </cell>
          <cell r="S87">
            <v>96700</v>
          </cell>
          <cell r="T87">
            <v>101602</v>
          </cell>
          <cell r="U87">
            <v>823900</v>
          </cell>
          <cell r="V87">
            <v>836025</v>
          </cell>
          <cell r="W87">
            <v>47000</v>
          </cell>
          <cell r="X87">
            <v>19899</v>
          </cell>
          <cell r="Y87">
            <v>290100</v>
          </cell>
          <cell r="Z87">
            <v>279240</v>
          </cell>
          <cell r="AA87">
            <v>870900</v>
          </cell>
          <cell r="AB87">
            <v>855924</v>
          </cell>
          <cell r="AC87">
            <v>47200</v>
          </cell>
          <cell r="AD87">
            <v>43953</v>
          </cell>
          <cell r="AE87">
            <v>918100</v>
          </cell>
          <cell r="AF87">
            <v>899877</v>
          </cell>
          <cell r="AG87">
            <v>47300</v>
          </cell>
          <cell r="AH87">
            <v>44413</v>
          </cell>
          <cell r="AI87">
            <v>965400</v>
          </cell>
          <cell r="AJ87">
            <v>944290</v>
          </cell>
          <cell r="AK87">
            <v>72200</v>
          </cell>
          <cell r="AL87">
            <v>68214</v>
          </cell>
          <cell r="AM87">
            <v>166700</v>
          </cell>
          <cell r="AN87">
            <v>156580</v>
          </cell>
          <cell r="AO87">
            <v>1037600</v>
          </cell>
          <cell r="AP87">
            <v>1012504</v>
          </cell>
          <cell r="AQ87">
            <v>146000</v>
          </cell>
          <cell r="AR87">
            <v>154845</v>
          </cell>
          <cell r="AS87">
            <v>1183600</v>
          </cell>
          <cell r="AT87">
            <v>1167349</v>
          </cell>
          <cell r="AU87">
            <v>180000</v>
          </cell>
          <cell r="AV87">
            <v>192789</v>
          </cell>
          <cell r="AW87">
            <v>1363600</v>
          </cell>
          <cell r="AX87">
            <v>1360138</v>
          </cell>
          <cell r="AY87">
            <v>204000</v>
          </cell>
          <cell r="AZ87">
            <v>222930</v>
          </cell>
          <cell r="BA87">
            <v>530000</v>
          </cell>
          <cell r="BB87">
            <v>570564</v>
          </cell>
          <cell r="BC87">
            <v>1567600</v>
          </cell>
          <cell r="BD87">
            <v>1583068</v>
          </cell>
        </row>
        <row r="88">
          <cell r="A88">
            <v>88</v>
          </cell>
          <cell r="C88" t="str">
            <v>% к предидущему году</v>
          </cell>
          <cell r="D88" t="str">
            <v>%</v>
          </cell>
        </row>
        <row r="89">
          <cell r="A89">
            <v>89</v>
          </cell>
          <cell r="B89">
            <v>6</v>
          </cell>
          <cell r="C89" t="str">
            <v>Отпуск пара</v>
          </cell>
          <cell r="D89" t="str">
            <v>Гкал</v>
          </cell>
          <cell r="F89">
            <v>227554</v>
          </cell>
          <cell r="H89">
            <v>180146</v>
          </cell>
          <cell r="J89">
            <v>407700</v>
          </cell>
          <cell r="L89">
            <v>174576</v>
          </cell>
          <cell r="M89">
            <v>0</v>
          </cell>
          <cell r="N89">
            <v>582276</v>
          </cell>
          <cell r="P89">
            <v>142285</v>
          </cell>
          <cell r="Q89">
            <v>0</v>
          </cell>
          <cell r="R89">
            <v>724561</v>
          </cell>
          <cell r="T89">
            <v>98852</v>
          </cell>
          <cell r="U89">
            <v>0</v>
          </cell>
          <cell r="V89">
            <v>823413</v>
          </cell>
          <cell r="X89">
            <v>21368</v>
          </cell>
          <cell r="Y89">
            <v>0</v>
          </cell>
          <cell r="Z89">
            <v>262505</v>
          </cell>
          <cell r="AA89">
            <v>0</v>
          </cell>
          <cell r="AB89">
            <v>844781</v>
          </cell>
          <cell r="AD89">
            <v>47908</v>
          </cell>
          <cell r="AE89">
            <v>0</v>
          </cell>
          <cell r="AF89">
            <v>892689</v>
          </cell>
          <cell r="AH89">
            <v>46916</v>
          </cell>
          <cell r="AI89">
            <v>0</v>
          </cell>
          <cell r="AJ89">
            <v>939605</v>
          </cell>
          <cell r="AL89">
            <v>70460</v>
          </cell>
          <cell r="AM89">
            <v>0</v>
          </cell>
          <cell r="AN89">
            <v>165284</v>
          </cell>
          <cell r="AO89">
            <v>0</v>
          </cell>
          <cell r="AP89">
            <v>1010065</v>
          </cell>
          <cell r="AS89">
            <v>0</v>
          </cell>
          <cell r="AT89">
            <v>1010065</v>
          </cell>
          <cell r="AW89">
            <v>0</v>
          </cell>
          <cell r="AX89">
            <v>1010065</v>
          </cell>
          <cell r="BA89">
            <v>0</v>
          </cell>
          <cell r="BB89">
            <v>0</v>
          </cell>
          <cell r="BC89">
            <v>0</v>
          </cell>
          <cell r="BD89">
            <v>1010065</v>
          </cell>
        </row>
        <row r="90">
          <cell r="A90">
            <v>90</v>
          </cell>
          <cell r="B90">
            <v>7</v>
          </cell>
          <cell r="C90" t="str">
            <v>Хим. обессоленная вода</v>
          </cell>
          <cell r="D90" t="str">
            <v>м.куб.</v>
          </cell>
          <cell r="F90">
            <v>194</v>
          </cell>
          <cell r="H90">
            <v>194</v>
          </cell>
          <cell r="I90">
            <v>0</v>
          </cell>
          <cell r="J90">
            <v>388</v>
          </cell>
          <cell r="L90">
            <v>170</v>
          </cell>
          <cell r="M90">
            <v>0</v>
          </cell>
          <cell r="N90">
            <v>558</v>
          </cell>
          <cell r="P90">
            <v>156</v>
          </cell>
          <cell r="Q90">
            <v>0</v>
          </cell>
          <cell r="R90">
            <v>714</v>
          </cell>
          <cell r="T90">
            <v>114</v>
          </cell>
          <cell r="U90">
            <v>0</v>
          </cell>
          <cell r="V90">
            <v>828</v>
          </cell>
          <cell r="X90">
            <v>84</v>
          </cell>
          <cell r="Y90">
            <v>0</v>
          </cell>
          <cell r="Z90">
            <v>354</v>
          </cell>
          <cell r="AA90">
            <v>0</v>
          </cell>
          <cell r="AB90">
            <v>912</v>
          </cell>
          <cell r="AD90">
            <v>153</v>
          </cell>
          <cell r="AE90">
            <v>0</v>
          </cell>
          <cell r="AF90">
            <v>1065</v>
          </cell>
          <cell r="AH90">
            <v>93</v>
          </cell>
          <cell r="AI90">
            <v>0</v>
          </cell>
          <cell r="AJ90">
            <v>1158</v>
          </cell>
          <cell r="AL90">
            <v>127</v>
          </cell>
          <cell r="AM90">
            <v>0</v>
          </cell>
          <cell r="AN90">
            <v>373</v>
          </cell>
          <cell r="AO90">
            <v>0</v>
          </cell>
          <cell r="AP90">
            <v>1285</v>
          </cell>
          <cell r="AR90">
            <v>181</v>
          </cell>
          <cell r="AS90">
            <v>0</v>
          </cell>
          <cell r="AT90">
            <v>1466</v>
          </cell>
          <cell r="AV90">
            <v>131</v>
          </cell>
          <cell r="AW90">
            <v>0</v>
          </cell>
          <cell r="AX90">
            <v>1597</v>
          </cell>
          <cell r="AZ90">
            <v>144</v>
          </cell>
          <cell r="BA90">
            <v>0</v>
          </cell>
          <cell r="BB90">
            <v>456</v>
          </cell>
          <cell r="BC90">
            <v>0</v>
          </cell>
          <cell r="BD90">
            <v>1741</v>
          </cell>
        </row>
        <row r="91">
          <cell r="A91">
            <v>91</v>
          </cell>
          <cell r="B91">
            <v>8</v>
          </cell>
          <cell r="C91" t="str">
            <v>Подпиточная вода</v>
          </cell>
          <cell r="D91" t="str">
            <v>тн.</v>
          </cell>
          <cell r="E91">
            <v>910680</v>
          </cell>
          <cell r="F91">
            <v>857207</v>
          </cell>
          <cell r="G91">
            <v>807380</v>
          </cell>
          <cell r="H91">
            <v>772688</v>
          </cell>
          <cell r="I91">
            <v>1718060</v>
          </cell>
          <cell r="J91">
            <v>1629895</v>
          </cell>
          <cell r="K91">
            <v>927240</v>
          </cell>
          <cell r="L91">
            <v>902893</v>
          </cell>
          <cell r="M91">
            <v>2645300</v>
          </cell>
          <cell r="N91">
            <v>2532788</v>
          </cell>
          <cell r="O91">
            <v>905900</v>
          </cell>
          <cell r="P91">
            <v>890602</v>
          </cell>
          <cell r="Q91">
            <v>3551200</v>
          </cell>
          <cell r="R91">
            <v>3423390</v>
          </cell>
          <cell r="S91">
            <v>794500</v>
          </cell>
          <cell r="T91">
            <v>785183</v>
          </cell>
          <cell r="U91">
            <v>4345700</v>
          </cell>
          <cell r="V91">
            <v>4208573</v>
          </cell>
          <cell r="W91">
            <v>398900</v>
          </cell>
          <cell r="X91">
            <v>262615</v>
          </cell>
          <cell r="Y91">
            <v>2099300</v>
          </cell>
          <cell r="Z91">
            <v>1938400</v>
          </cell>
          <cell r="AA91">
            <v>4744600</v>
          </cell>
          <cell r="AB91">
            <v>4471188</v>
          </cell>
          <cell r="AC91">
            <v>582900</v>
          </cell>
          <cell r="AD91">
            <v>530514</v>
          </cell>
          <cell r="AE91">
            <v>5327500</v>
          </cell>
          <cell r="AF91">
            <v>5001702</v>
          </cell>
          <cell r="AG91">
            <v>574600</v>
          </cell>
          <cell r="AH91">
            <v>507234</v>
          </cell>
          <cell r="AI91">
            <v>5902100</v>
          </cell>
          <cell r="AJ91">
            <v>5508936</v>
          </cell>
          <cell r="AK91">
            <v>703400</v>
          </cell>
          <cell r="AL91">
            <v>649450</v>
          </cell>
          <cell r="AM91">
            <v>1860900</v>
          </cell>
          <cell r="AN91">
            <v>1687198</v>
          </cell>
          <cell r="AO91">
            <v>6605500</v>
          </cell>
          <cell r="AP91">
            <v>6158386</v>
          </cell>
          <cell r="AQ91">
            <v>879800</v>
          </cell>
          <cell r="AR91">
            <v>818177</v>
          </cell>
          <cell r="AS91">
            <v>7485300</v>
          </cell>
          <cell r="AT91">
            <v>6976563</v>
          </cell>
          <cell r="AU91">
            <v>886500</v>
          </cell>
          <cell r="AV91">
            <v>780536</v>
          </cell>
          <cell r="AW91">
            <v>8371800</v>
          </cell>
          <cell r="AX91">
            <v>7757099</v>
          </cell>
          <cell r="AY91">
            <v>878200</v>
          </cell>
          <cell r="AZ91">
            <v>789635</v>
          </cell>
          <cell r="BA91">
            <v>2644500</v>
          </cell>
          <cell r="BB91">
            <v>2388348</v>
          </cell>
          <cell r="BC91">
            <v>9250000</v>
          </cell>
          <cell r="BD91">
            <v>8546734</v>
          </cell>
        </row>
        <row r="92">
          <cell r="A92">
            <v>92</v>
          </cell>
          <cell r="B92" t="str">
            <v>IV</v>
          </cell>
          <cell r="C92" t="str">
            <v>Расход условного топлива</v>
          </cell>
        </row>
        <row r="93">
          <cell r="A93">
            <v>93</v>
          </cell>
          <cell r="B93">
            <v>1</v>
          </cell>
          <cell r="C93" t="str">
            <v>Всего условного топлива</v>
          </cell>
          <cell r="D93" t="str">
            <v>т.у.т.</v>
          </cell>
          <cell r="E93">
            <v>57200</v>
          </cell>
          <cell r="F93">
            <v>55247</v>
          </cell>
          <cell r="G93">
            <v>49000</v>
          </cell>
          <cell r="H93">
            <v>44783</v>
          </cell>
          <cell r="I93">
            <v>106200</v>
          </cell>
          <cell r="J93">
            <v>100030</v>
          </cell>
          <cell r="K93">
            <v>45100</v>
          </cell>
          <cell r="L93">
            <v>45724</v>
          </cell>
          <cell r="M93">
            <v>151300</v>
          </cell>
          <cell r="N93">
            <v>145754</v>
          </cell>
          <cell r="O93">
            <v>37700</v>
          </cell>
          <cell r="P93">
            <v>40534</v>
          </cell>
          <cell r="Q93">
            <v>189000</v>
          </cell>
          <cell r="R93">
            <v>186288</v>
          </cell>
          <cell r="S93">
            <v>27100</v>
          </cell>
          <cell r="T93">
            <v>26942</v>
          </cell>
          <cell r="U93">
            <v>216100</v>
          </cell>
          <cell r="V93">
            <v>213230</v>
          </cell>
          <cell r="W93">
            <v>15600</v>
          </cell>
          <cell r="X93">
            <v>8694</v>
          </cell>
          <cell r="Y93">
            <v>80400</v>
          </cell>
          <cell r="Z93">
            <v>76170</v>
          </cell>
          <cell r="AA93">
            <v>231700</v>
          </cell>
          <cell r="AB93">
            <v>221924</v>
          </cell>
          <cell r="AC93">
            <v>15400</v>
          </cell>
          <cell r="AD93">
            <v>13539</v>
          </cell>
          <cell r="AE93">
            <v>247100</v>
          </cell>
          <cell r="AF93">
            <v>235463</v>
          </cell>
          <cell r="AG93">
            <v>15400</v>
          </cell>
          <cell r="AH93">
            <v>14210</v>
          </cell>
          <cell r="AI93">
            <v>262500</v>
          </cell>
          <cell r="AJ93">
            <v>249673</v>
          </cell>
          <cell r="AK93">
            <v>24100</v>
          </cell>
          <cell r="AL93">
            <v>17314</v>
          </cell>
          <cell r="AM93">
            <v>54900</v>
          </cell>
          <cell r="AN93">
            <v>45063</v>
          </cell>
          <cell r="AO93">
            <v>286600</v>
          </cell>
          <cell r="AP93">
            <v>266987</v>
          </cell>
          <cell r="AQ93">
            <v>34400</v>
          </cell>
          <cell r="AR93">
            <v>38197</v>
          </cell>
          <cell r="AS93">
            <v>321000</v>
          </cell>
          <cell r="AT93">
            <v>305184</v>
          </cell>
          <cell r="AU93">
            <v>39900</v>
          </cell>
          <cell r="AV93">
            <v>46874</v>
          </cell>
          <cell r="AW93">
            <v>360900</v>
          </cell>
          <cell r="AX93">
            <v>352058</v>
          </cell>
          <cell r="AY93">
            <v>44100</v>
          </cell>
          <cell r="AZ93">
            <v>55288</v>
          </cell>
          <cell r="BA93">
            <v>118400</v>
          </cell>
          <cell r="BB93">
            <v>140359</v>
          </cell>
          <cell r="BC93">
            <v>405000</v>
          </cell>
          <cell r="BD93">
            <v>407346</v>
          </cell>
        </row>
        <row r="94">
          <cell r="A94">
            <v>94</v>
          </cell>
          <cell r="C94" t="str">
            <v>% к предидущему году</v>
          </cell>
          <cell r="D94" t="str">
            <v>%</v>
          </cell>
        </row>
        <row r="95">
          <cell r="A95">
            <v>95</v>
          </cell>
          <cell r="B95" t="str">
            <v>1.1</v>
          </cell>
          <cell r="C95" t="str">
            <v>в т.ч. на э/энергию</v>
          </cell>
          <cell r="D95" t="str">
            <v>т.у.т.</v>
          </cell>
          <cell r="E95">
            <v>27100</v>
          </cell>
          <cell r="F95">
            <v>28145</v>
          </cell>
          <cell r="G95">
            <v>23500</v>
          </cell>
          <cell r="H95">
            <v>22731</v>
          </cell>
          <cell r="I95">
            <v>50600</v>
          </cell>
          <cell r="J95">
            <v>50876</v>
          </cell>
          <cell r="K95">
            <v>21500</v>
          </cell>
          <cell r="L95">
            <v>23486</v>
          </cell>
          <cell r="M95">
            <v>72100</v>
          </cell>
          <cell r="N95">
            <v>74362</v>
          </cell>
          <cell r="O95">
            <v>17800</v>
          </cell>
          <cell r="P95">
            <v>18813</v>
          </cell>
          <cell r="Q95">
            <v>89900</v>
          </cell>
          <cell r="R95">
            <v>93175</v>
          </cell>
          <cell r="S95">
            <v>13800</v>
          </cell>
          <cell r="T95">
            <v>13166</v>
          </cell>
          <cell r="U95">
            <v>103700</v>
          </cell>
          <cell r="V95">
            <v>106341</v>
          </cell>
          <cell r="W95">
            <v>8800</v>
          </cell>
          <cell r="X95">
            <v>5852</v>
          </cell>
          <cell r="Y95">
            <v>40400</v>
          </cell>
          <cell r="Z95">
            <v>37831</v>
          </cell>
          <cell r="AA95">
            <v>112500</v>
          </cell>
          <cell r="AB95">
            <v>112193</v>
          </cell>
          <cell r="AC95">
            <v>7800</v>
          </cell>
          <cell r="AD95">
            <v>6620</v>
          </cell>
          <cell r="AE95">
            <v>120300</v>
          </cell>
          <cell r="AF95">
            <v>118813</v>
          </cell>
          <cell r="AG95">
            <v>7800</v>
          </cell>
          <cell r="AH95">
            <v>7039</v>
          </cell>
          <cell r="AI95">
            <v>128100</v>
          </cell>
          <cell r="AJ95">
            <v>125852</v>
          </cell>
          <cell r="AK95">
            <v>12800</v>
          </cell>
          <cell r="AL95">
            <v>8005</v>
          </cell>
          <cell r="AM95">
            <v>28400</v>
          </cell>
          <cell r="AN95">
            <v>21664</v>
          </cell>
          <cell r="AO95">
            <v>140900</v>
          </cell>
          <cell r="AP95">
            <v>133857</v>
          </cell>
          <cell r="AQ95">
            <v>15200</v>
          </cell>
          <cell r="AR95">
            <v>19171</v>
          </cell>
          <cell r="AS95">
            <v>156100</v>
          </cell>
          <cell r="AT95">
            <v>153028</v>
          </cell>
          <cell r="AU95">
            <v>16600</v>
          </cell>
          <cell r="AV95">
            <v>22692</v>
          </cell>
          <cell r="AW95">
            <v>172700</v>
          </cell>
          <cell r="AX95">
            <v>175720</v>
          </cell>
          <cell r="AY95">
            <v>17700</v>
          </cell>
          <cell r="AZ95">
            <v>27516</v>
          </cell>
          <cell r="BA95">
            <v>49500</v>
          </cell>
          <cell r="BB95">
            <v>69379</v>
          </cell>
          <cell r="BC95">
            <v>190400</v>
          </cell>
          <cell r="BD95">
            <v>203236</v>
          </cell>
        </row>
        <row r="96">
          <cell r="A96">
            <v>96</v>
          </cell>
          <cell r="B96" t="str">
            <v>1.2</v>
          </cell>
          <cell r="C96" t="str">
            <v>на т/энергию</v>
          </cell>
          <cell r="D96" t="str">
            <v>-//-</v>
          </cell>
          <cell r="E96">
            <v>30100</v>
          </cell>
          <cell r="F96">
            <v>27102</v>
          </cell>
          <cell r="G96">
            <v>25500</v>
          </cell>
          <cell r="H96">
            <v>22052</v>
          </cell>
          <cell r="I96">
            <v>55600</v>
          </cell>
          <cell r="J96">
            <v>49154</v>
          </cell>
          <cell r="K96">
            <v>23600</v>
          </cell>
          <cell r="L96">
            <v>22238</v>
          </cell>
          <cell r="M96">
            <v>79200</v>
          </cell>
          <cell r="N96">
            <v>71392</v>
          </cell>
          <cell r="O96">
            <v>19900</v>
          </cell>
          <cell r="P96">
            <v>21721</v>
          </cell>
          <cell r="Q96">
            <v>99100</v>
          </cell>
          <cell r="R96">
            <v>93113</v>
          </cell>
          <cell r="S96">
            <v>13300</v>
          </cell>
          <cell r="T96">
            <v>13776</v>
          </cell>
          <cell r="U96">
            <v>112400</v>
          </cell>
          <cell r="V96">
            <v>106889</v>
          </cell>
          <cell r="W96">
            <v>6800</v>
          </cell>
          <cell r="X96">
            <v>2842</v>
          </cell>
          <cell r="Y96">
            <v>40000</v>
          </cell>
          <cell r="Z96">
            <v>38339</v>
          </cell>
          <cell r="AA96">
            <v>119200</v>
          </cell>
          <cell r="AB96">
            <v>109731</v>
          </cell>
          <cell r="AC96">
            <v>7600</v>
          </cell>
          <cell r="AD96">
            <v>6919</v>
          </cell>
          <cell r="AE96">
            <v>126800</v>
          </cell>
          <cell r="AF96">
            <v>116650</v>
          </cell>
          <cell r="AG96">
            <v>7600</v>
          </cell>
          <cell r="AH96">
            <v>7171</v>
          </cell>
          <cell r="AI96">
            <v>134400</v>
          </cell>
          <cell r="AJ96">
            <v>123821</v>
          </cell>
          <cell r="AK96">
            <v>11300</v>
          </cell>
          <cell r="AL96">
            <v>9309</v>
          </cell>
          <cell r="AM96">
            <v>26500</v>
          </cell>
          <cell r="AN96">
            <v>23399</v>
          </cell>
          <cell r="AO96">
            <v>145700</v>
          </cell>
          <cell r="AP96">
            <v>133130</v>
          </cell>
          <cell r="AQ96">
            <v>19200</v>
          </cell>
          <cell r="AR96">
            <v>19026</v>
          </cell>
          <cell r="AS96">
            <v>164900</v>
          </cell>
          <cell r="AT96">
            <v>152156</v>
          </cell>
          <cell r="AU96">
            <v>23300</v>
          </cell>
          <cell r="AV96">
            <v>24182</v>
          </cell>
          <cell r="AW96">
            <v>188200</v>
          </cell>
          <cell r="AX96">
            <v>176338</v>
          </cell>
          <cell r="AY96">
            <v>26400</v>
          </cell>
          <cell r="AZ96">
            <v>27772</v>
          </cell>
          <cell r="BA96">
            <v>68900</v>
          </cell>
          <cell r="BB96">
            <v>70980</v>
          </cell>
          <cell r="BC96">
            <v>214600</v>
          </cell>
          <cell r="BD96">
            <v>204110</v>
          </cell>
        </row>
        <row r="97">
          <cell r="A97">
            <v>97</v>
          </cell>
          <cell r="B97">
            <v>2</v>
          </cell>
          <cell r="C97" t="str">
            <v>Из них: мазут всего</v>
          </cell>
          <cell r="D97" t="str">
            <v>т.у.т.</v>
          </cell>
          <cell r="E97">
            <v>50800</v>
          </cell>
          <cell r="F97">
            <v>20768</v>
          </cell>
          <cell r="G97">
            <v>43300</v>
          </cell>
          <cell r="H97">
            <v>17451</v>
          </cell>
          <cell r="I97">
            <v>94100</v>
          </cell>
          <cell r="J97">
            <v>38219</v>
          </cell>
          <cell r="K97">
            <v>31200</v>
          </cell>
          <cell r="L97">
            <v>22206</v>
          </cell>
          <cell r="M97">
            <v>125300</v>
          </cell>
          <cell r="N97">
            <v>60425</v>
          </cell>
          <cell r="O97">
            <v>30200</v>
          </cell>
          <cell r="P97">
            <v>15827</v>
          </cell>
          <cell r="Q97">
            <v>155500</v>
          </cell>
          <cell r="R97">
            <v>76252</v>
          </cell>
          <cell r="S97">
            <v>21700</v>
          </cell>
          <cell r="T97">
            <v>7498</v>
          </cell>
          <cell r="U97">
            <v>177200</v>
          </cell>
          <cell r="V97">
            <v>83750</v>
          </cell>
          <cell r="W97">
            <v>12400</v>
          </cell>
          <cell r="X97">
            <v>2480</v>
          </cell>
          <cell r="Y97">
            <v>64300</v>
          </cell>
          <cell r="Z97">
            <v>25805</v>
          </cell>
          <cell r="AA97">
            <v>189600</v>
          </cell>
          <cell r="AB97">
            <v>86230</v>
          </cell>
          <cell r="AC97">
            <v>0</v>
          </cell>
          <cell r="AD97">
            <v>2815</v>
          </cell>
          <cell r="AE97">
            <v>189600</v>
          </cell>
          <cell r="AF97">
            <v>89045</v>
          </cell>
          <cell r="AG97">
            <v>0</v>
          </cell>
          <cell r="AH97">
            <v>3139</v>
          </cell>
          <cell r="AI97">
            <v>189600</v>
          </cell>
          <cell r="AJ97">
            <v>92184</v>
          </cell>
          <cell r="AK97">
            <v>15700</v>
          </cell>
          <cell r="AL97">
            <v>5178</v>
          </cell>
          <cell r="AM97">
            <v>15700</v>
          </cell>
          <cell r="AN97">
            <v>11132</v>
          </cell>
          <cell r="AO97">
            <v>205300</v>
          </cell>
          <cell r="AP97">
            <v>97362</v>
          </cell>
          <cell r="AQ97">
            <v>10320</v>
          </cell>
          <cell r="AR97">
            <v>15941</v>
          </cell>
          <cell r="AS97">
            <v>215620</v>
          </cell>
          <cell r="AT97">
            <v>113303</v>
          </cell>
          <cell r="AU97">
            <v>13965</v>
          </cell>
          <cell r="AV97">
            <v>8521</v>
          </cell>
          <cell r="AW97">
            <v>229585</v>
          </cell>
          <cell r="AX97">
            <v>121824</v>
          </cell>
          <cell r="AY97">
            <v>15435</v>
          </cell>
          <cell r="AZ97">
            <v>5935</v>
          </cell>
          <cell r="BA97">
            <v>39720</v>
          </cell>
          <cell r="BB97">
            <v>30397</v>
          </cell>
          <cell r="BC97">
            <v>245020</v>
          </cell>
          <cell r="BD97">
            <v>127759</v>
          </cell>
        </row>
        <row r="98">
          <cell r="A98">
            <v>98</v>
          </cell>
          <cell r="C98" t="str">
            <v>% к предидущему году</v>
          </cell>
          <cell r="D98" t="str">
            <v>%</v>
          </cell>
        </row>
        <row r="99">
          <cell r="A99">
            <v>99</v>
          </cell>
          <cell r="B99" t="str">
            <v>2.1</v>
          </cell>
          <cell r="C99" t="str">
            <v>на электроэнергию</v>
          </cell>
          <cell r="D99" t="str">
            <v>т.у.т.</v>
          </cell>
          <cell r="E99">
            <v>24400</v>
          </cell>
          <cell r="F99">
            <v>10580</v>
          </cell>
          <cell r="G99">
            <v>21100</v>
          </cell>
          <cell r="H99">
            <v>8858</v>
          </cell>
          <cell r="I99">
            <v>45500</v>
          </cell>
          <cell r="J99">
            <v>19438</v>
          </cell>
          <cell r="K99">
            <v>15000</v>
          </cell>
          <cell r="L99">
            <v>11406</v>
          </cell>
          <cell r="M99">
            <v>60500</v>
          </cell>
          <cell r="N99">
            <v>30844</v>
          </cell>
          <cell r="O99">
            <v>14200</v>
          </cell>
          <cell r="P99">
            <v>7346</v>
          </cell>
          <cell r="Q99">
            <v>74700</v>
          </cell>
          <cell r="R99">
            <v>38190</v>
          </cell>
          <cell r="S99">
            <v>11100</v>
          </cell>
          <cell r="T99">
            <v>3664</v>
          </cell>
          <cell r="U99">
            <v>85800</v>
          </cell>
          <cell r="V99">
            <v>41854</v>
          </cell>
          <cell r="W99">
            <v>7000</v>
          </cell>
          <cell r="X99">
            <v>1669</v>
          </cell>
          <cell r="Y99">
            <v>32300</v>
          </cell>
          <cell r="Z99">
            <v>12679</v>
          </cell>
          <cell r="AA99">
            <v>92800</v>
          </cell>
          <cell r="AB99">
            <v>43523</v>
          </cell>
          <cell r="AC99">
            <v>0</v>
          </cell>
          <cell r="AD99">
            <v>1376</v>
          </cell>
          <cell r="AE99">
            <v>92800</v>
          </cell>
          <cell r="AF99">
            <v>44899</v>
          </cell>
          <cell r="AG99">
            <v>0</v>
          </cell>
          <cell r="AH99">
            <v>1555</v>
          </cell>
          <cell r="AI99">
            <v>92800</v>
          </cell>
          <cell r="AJ99">
            <v>46454</v>
          </cell>
          <cell r="AK99">
            <v>8400</v>
          </cell>
          <cell r="AL99">
            <v>2394</v>
          </cell>
          <cell r="AM99">
            <v>8400</v>
          </cell>
          <cell r="AN99">
            <v>5325</v>
          </cell>
          <cell r="AO99">
            <v>101200</v>
          </cell>
          <cell r="AP99">
            <v>48848</v>
          </cell>
          <cell r="AQ99">
            <v>4560</v>
          </cell>
          <cell r="AR99">
            <v>8001</v>
          </cell>
          <cell r="AS99">
            <v>105760</v>
          </cell>
          <cell r="AT99">
            <v>56849</v>
          </cell>
          <cell r="AU99">
            <v>5810</v>
          </cell>
          <cell r="AV99">
            <v>4125</v>
          </cell>
          <cell r="AW99">
            <v>111570</v>
          </cell>
          <cell r="AX99">
            <v>60974</v>
          </cell>
          <cell r="AY99">
            <v>6195</v>
          </cell>
          <cell r="AZ99">
            <v>2954</v>
          </cell>
          <cell r="BA99">
            <v>16565</v>
          </cell>
          <cell r="BB99">
            <v>15080</v>
          </cell>
          <cell r="BC99">
            <v>117765</v>
          </cell>
          <cell r="BD99">
            <v>63928</v>
          </cell>
        </row>
        <row r="100">
          <cell r="A100">
            <v>100</v>
          </cell>
          <cell r="B100" t="str">
            <v>2.2</v>
          </cell>
          <cell r="C100" t="str">
            <v>на теплоэнергию</v>
          </cell>
          <cell r="D100" t="str">
            <v>-//-</v>
          </cell>
          <cell r="E100">
            <v>26400</v>
          </cell>
          <cell r="F100">
            <v>10188</v>
          </cell>
          <cell r="G100">
            <v>22200</v>
          </cell>
          <cell r="H100">
            <v>8593</v>
          </cell>
          <cell r="I100">
            <v>48600</v>
          </cell>
          <cell r="J100">
            <v>18781</v>
          </cell>
          <cell r="K100">
            <v>16200</v>
          </cell>
          <cell r="L100">
            <v>10800</v>
          </cell>
          <cell r="M100">
            <v>64800</v>
          </cell>
          <cell r="N100">
            <v>29581</v>
          </cell>
          <cell r="O100">
            <v>16000</v>
          </cell>
          <cell r="P100">
            <v>8481</v>
          </cell>
          <cell r="Q100">
            <v>80800</v>
          </cell>
          <cell r="R100">
            <v>38062</v>
          </cell>
          <cell r="S100">
            <v>10600</v>
          </cell>
          <cell r="T100">
            <v>3834</v>
          </cell>
          <cell r="U100">
            <v>91400</v>
          </cell>
          <cell r="V100">
            <v>41896</v>
          </cell>
          <cell r="W100">
            <v>5400</v>
          </cell>
          <cell r="X100">
            <v>811</v>
          </cell>
          <cell r="Y100">
            <v>32000</v>
          </cell>
          <cell r="Z100">
            <v>13126</v>
          </cell>
          <cell r="AA100">
            <v>96800</v>
          </cell>
          <cell r="AB100">
            <v>42707</v>
          </cell>
          <cell r="AC100">
            <v>0</v>
          </cell>
          <cell r="AD100">
            <v>1439</v>
          </cell>
          <cell r="AE100">
            <v>96800</v>
          </cell>
          <cell r="AF100">
            <v>44146</v>
          </cell>
          <cell r="AG100">
            <v>0</v>
          </cell>
          <cell r="AH100">
            <v>1584</v>
          </cell>
          <cell r="AI100">
            <v>96800</v>
          </cell>
          <cell r="AJ100">
            <v>45730</v>
          </cell>
          <cell r="AK100">
            <v>7300</v>
          </cell>
          <cell r="AL100">
            <v>2784</v>
          </cell>
          <cell r="AM100">
            <v>7300</v>
          </cell>
          <cell r="AN100">
            <v>5807</v>
          </cell>
          <cell r="AO100">
            <v>104100</v>
          </cell>
          <cell r="AP100">
            <v>48514</v>
          </cell>
          <cell r="AQ100">
            <v>5760</v>
          </cell>
          <cell r="AR100">
            <v>7940</v>
          </cell>
          <cell r="AS100">
            <v>109860</v>
          </cell>
          <cell r="AT100">
            <v>56454</v>
          </cell>
          <cell r="AU100">
            <v>8155</v>
          </cell>
          <cell r="AV100">
            <v>4396</v>
          </cell>
          <cell r="AW100">
            <v>118015</v>
          </cell>
          <cell r="AX100">
            <v>60850</v>
          </cell>
          <cell r="AY100">
            <v>9240</v>
          </cell>
          <cell r="AZ100">
            <v>2981</v>
          </cell>
          <cell r="BA100">
            <v>23155</v>
          </cell>
          <cell r="BB100">
            <v>15317</v>
          </cell>
          <cell r="BC100">
            <v>127255</v>
          </cell>
          <cell r="BD100">
            <v>63831</v>
          </cell>
        </row>
        <row r="101">
          <cell r="A101">
            <v>101</v>
          </cell>
          <cell r="B101">
            <v>3</v>
          </cell>
          <cell r="C101" t="str">
            <v>газ всего</v>
          </cell>
          <cell r="D101" t="str">
            <v>т.у.т.</v>
          </cell>
          <cell r="E101">
            <v>6400</v>
          </cell>
          <cell r="F101">
            <v>34479</v>
          </cell>
          <cell r="G101">
            <v>5700</v>
          </cell>
          <cell r="H101">
            <v>27332</v>
          </cell>
          <cell r="I101">
            <v>12100</v>
          </cell>
          <cell r="J101">
            <v>61811</v>
          </cell>
          <cell r="K101">
            <v>13900</v>
          </cell>
          <cell r="L101">
            <v>23518</v>
          </cell>
          <cell r="M101">
            <v>26000</v>
          </cell>
          <cell r="N101">
            <v>85329</v>
          </cell>
          <cell r="O101">
            <v>7500</v>
          </cell>
          <cell r="P101">
            <v>24707</v>
          </cell>
          <cell r="Q101">
            <v>33500</v>
          </cell>
          <cell r="R101">
            <v>110036</v>
          </cell>
          <cell r="S101">
            <v>5400</v>
          </cell>
          <cell r="T101">
            <v>19444</v>
          </cell>
          <cell r="U101">
            <v>38900</v>
          </cell>
          <cell r="V101">
            <v>129480</v>
          </cell>
          <cell r="W101">
            <v>3200</v>
          </cell>
          <cell r="X101">
            <v>6214</v>
          </cell>
          <cell r="Y101">
            <v>16100</v>
          </cell>
          <cell r="Z101">
            <v>50365</v>
          </cell>
          <cell r="AA101">
            <v>42100</v>
          </cell>
          <cell r="AB101">
            <v>135694</v>
          </cell>
          <cell r="AC101">
            <v>15400</v>
          </cell>
          <cell r="AD101">
            <v>10724</v>
          </cell>
          <cell r="AE101">
            <v>57500</v>
          </cell>
          <cell r="AF101">
            <v>146418</v>
          </cell>
          <cell r="AG101">
            <v>15400</v>
          </cell>
          <cell r="AH101">
            <v>11071</v>
          </cell>
          <cell r="AI101">
            <v>72900</v>
          </cell>
          <cell r="AJ101">
            <v>157489</v>
          </cell>
          <cell r="AK101">
            <v>8400</v>
          </cell>
          <cell r="AL101">
            <v>12136</v>
          </cell>
          <cell r="AM101">
            <v>39200</v>
          </cell>
          <cell r="AN101">
            <v>33931</v>
          </cell>
          <cell r="AO101">
            <v>81300</v>
          </cell>
          <cell r="AP101">
            <v>169625</v>
          </cell>
          <cell r="AQ101">
            <v>24080</v>
          </cell>
          <cell r="AR101">
            <v>22256</v>
          </cell>
          <cell r="AS101">
            <v>105380</v>
          </cell>
          <cell r="AT101">
            <v>191881</v>
          </cell>
          <cell r="AU101">
            <v>25935</v>
          </cell>
          <cell r="AV101">
            <v>38353</v>
          </cell>
          <cell r="AW101">
            <v>131315</v>
          </cell>
          <cell r="AX101">
            <v>230234</v>
          </cell>
          <cell r="AY101">
            <v>28665</v>
          </cell>
          <cell r="AZ101">
            <v>49353</v>
          </cell>
          <cell r="BA101">
            <v>78680</v>
          </cell>
          <cell r="BB101">
            <v>109962</v>
          </cell>
          <cell r="BC101">
            <v>159980</v>
          </cell>
          <cell r="BD101">
            <v>279587</v>
          </cell>
        </row>
        <row r="102">
          <cell r="A102">
            <v>102</v>
          </cell>
          <cell r="C102" t="str">
            <v>% к предидущему году</v>
          </cell>
          <cell r="D102" t="str">
            <v>%</v>
          </cell>
        </row>
        <row r="103">
          <cell r="A103">
            <v>103</v>
          </cell>
          <cell r="B103" t="str">
            <v>3.1</v>
          </cell>
          <cell r="C103" t="str">
            <v>на электроэнергию</v>
          </cell>
          <cell r="D103" t="str">
            <v>т.у.т.</v>
          </cell>
          <cell r="E103">
            <v>2700</v>
          </cell>
          <cell r="F103">
            <v>17565</v>
          </cell>
          <cell r="G103">
            <v>2400</v>
          </cell>
          <cell r="H103">
            <v>13873</v>
          </cell>
          <cell r="I103">
            <v>5100</v>
          </cell>
          <cell r="J103">
            <v>31438</v>
          </cell>
          <cell r="K103">
            <v>6500</v>
          </cell>
          <cell r="L103">
            <v>12080</v>
          </cell>
          <cell r="M103">
            <v>11600</v>
          </cell>
          <cell r="N103">
            <v>43518</v>
          </cell>
          <cell r="O103">
            <v>3600</v>
          </cell>
          <cell r="P103">
            <v>11467</v>
          </cell>
          <cell r="Q103">
            <v>15200</v>
          </cell>
          <cell r="R103">
            <v>54985</v>
          </cell>
          <cell r="S103">
            <v>2700</v>
          </cell>
          <cell r="T103">
            <v>9502</v>
          </cell>
          <cell r="U103">
            <v>17900</v>
          </cell>
          <cell r="V103">
            <v>64487</v>
          </cell>
          <cell r="W103">
            <v>1800</v>
          </cell>
          <cell r="X103">
            <v>4183</v>
          </cell>
          <cell r="Y103">
            <v>8100</v>
          </cell>
          <cell r="Z103">
            <v>25152</v>
          </cell>
          <cell r="AA103">
            <v>19700</v>
          </cell>
          <cell r="AB103">
            <v>68670</v>
          </cell>
          <cell r="AC103">
            <v>7800</v>
          </cell>
          <cell r="AD103">
            <v>5244</v>
          </cell>
          <cell r="AE103">
            <v>27500</v>
          </cell>
          <cell r="AF103">
            <v>73914</v>
          </cell>
          <cell r="AG103">
            <v>7800</v>
          </cell>
          <cell r="AH103">
            <v>5484</v>
          </cell>
          <cell r="AI103">
            <v>35300</v>
          </cell>
          <cell r="AJ103">
            <v>79398</v>
          </cell>
          <cell r="AK103">
            <v>4400</v>
          </cell>
          <cell r="AL103">
            <v>5611</v>
          </cell>
          <cell r="AM103">
            <v>20000</v>
          </cell>
          <cell r="AN103">
            <v>16339</v>
          </cell>
          <cell r="AO103">
            <v>39700</v>
          </cell>
          <cell r="AP103">
            <v>85009</v>
          </cell>
          <cell r="AQ103">
            <v>10640</v>
          </cell>
          <cell r="AR103">
            <v>11170</v>
          </cell>
          <cell r="AS103">
            <v>50340</v>
          </cell>
          <cell r="AT103">
            <v>96179</v>
          </cell>
          <cell r="AU103">
            <v>10790</v>
          </cell>
          <cell r="AV103">
            <v>18567</v>
          </cell>
          <cell r="AW103">
            <v>61130</v>
          </cell>
          <cell r="AX103">
            <v>114746</v>
          </cell>
          <cell r="AY103">
            <v>11505</v>
          </cell>
          <cell r="AZ103">
            <v>24562</v>
          </cell>
          <cell r="BA103">
            <v>32935</v>
          </cell>
          <cell r="BB103">
            <v>54299</v>
          </cell>
          <cell r="BC103">
            <v>72635</v>
          </cell>
          <cell r="BD103">
            <v>139308</v>
          </cell>
        </row>
        <row r="104">
          <cell r="A104">
            <v>104</v>
          </cell>
          <cell r="B104" t="str">
            <v>3.2</v>
          </cell>
          <cell r="C104" t="str">
            <v>на теплоэнергию</v>
          </cell>
          <cell r="D104" t="str">
            <v>-//-</v>
          </cell>
          <cell r="E104">
            <v>3700</v>
          </cell>
          <cell r="F104">
            <v>16914</v>
          </cell>
          <cell r="G104">
            <v>3300</v>
          </cell>
          <cell r="H104">
            <v>13459</v>
          </cell>
          <cell r="I104">
            <v>7000</v>
          </cell>
          <cell r="J104">
            <v>30373</v>
          </cell>
          <cell r="K104">
            <v>7400</v>
          </cell>
          <cell r="L104">
            <v>11438</v>
          </cell>
          <cell r="M104">
            <v>14400</v>
          </cell>
          <cell r="N104">
            <v>41811</v>
          </cell>
          <cell r="O104">
            <v>3900</v>
          </cell>
          <cell r="P104">
            <v>13240</v>
          </cell>
          <cell r="Q104">
            <v>18300</v>
          </cell>
          <cell r="R104">
            <v>55051</v>
          </cell>
          <cell r="S104">
            <v>2700</v>
          </cell>
          <cell r="T104">
            <v>9942</v>
          </cell>
          <cell r="U104">
            <v>21000</v>
          </cell>
          <cell r="V104">
            <v>64993</v>
          </cell>
          <cell r="W104">
            <v>1400</v>
          </cell>
          <cell r="X104">
            <v>2031</v>
          </cell>
          <cell r="Y104">
            <v>8000</v>
          </cell>
          <cell r="Z104">
            <v>25213</v>
          </cell>
          <cell r="AA104">
            <v>22400</v>
          </cell>
          <cell r="AB104">
            <v>67024</v>
          </cell>
          <cell r="AC104">
            <v>7600</v>
          </cell>
          <cell r="AD104">
            <v>5480</v>
          </cell>
          <cell r="AE104">
            <v>30000</v>
          </cell>
          <cell r="AF104">
            <v>72504</v>
          </cell>
          <cell r="AG104">
            <v>7600</v>
          </cell>
          <cell r="AH104">
            <v>5587</v>
          </cell>
          <cell r="AI104">
            <v>37600</v>
          </cell>
          <cell r="AJ104">
            <v>78091</v>
          </cell>
          <cell r="AK104">
            <v>4000</v>
          </cell>
          <cell r="AL104">
            <v>6525</v>
          </cell>
          <cell r="AM104">
            <v>19200</v>
          </cell>
          <cell r="AN104">
            <v>17592</v>
          </cell>
          <cell r="AO104">
            <v>41600</v>
          </cell>
          <cell r="AP104">
            <v>84616</v>
          </cell>
          <cell r="AQ104">
            <v>13440</v>
          </cell>
          <cell r="AR104">
            <v>11086</v>
          </cell>
          <cell r="AS104">
            <v>55040</v>
          </cell>
          <cell r="AT104">
            <v>95702</v>
          </cell>
          <cell r="AU104">
            <v>15145</v>
          </cell>
          <cell r="AV104">
            <v>19786</v>
          </cell>
          <cell r="AW104">
            <v>70185</v>
          </cell>
          <cell r="AX104">
            <v>115488</v>
          </cell>
          <cell r="AY104">
            <v>17160</v>
          </cell>
          <cell r="AZ104">
            <v>24791</v>
          </cell>
          <cell r="BA104">
            <v>45745</v>
          </cell>
          <cell r="BB104">
            <v>55663</v>
          </cell>
          <cell r="BC104">
            <v>87345</v>
          </cell>
          <cell r="BD104">
            <v>140279</v>
          </cell>
        </row>
        <row r="105">
          <cell r="A105">
            <v>105</v>
          </cell>
          <cell r="B105">
            <v>4</v>
          </cell>
          <cell r="C105" t="str">
            <v>Удельный расход условного топлива</v>
          </cell>
        </row>
        <row r="106">
          <cell r="A106">
            <v>106</v>
          </cell>
          <cell r="B106" t="str">
            <v>4.1</v>
          </cell>
          <cell r="C106" t="str">
            <v>на электроэнергию</v>
          </cell>
          <cell r="E106">
            <v>281.4122533748702</v>
          </cell>
          <cell r="F106">
            <v>252.1411166057479</v>
          </cell>
          <cell r="G106">
            <v>282.79181708784597</v>
          </cell>
          <cell r="H106">
            <v>261.23382444204378</v>
          </cell>
          <cell r="I106">
            <v>282.05128205128204</v>
          </cell>
          <cell r="J106">
            <v>256.12420584178255</v>
          </cell>
          <cell r="K106">
            <v>274.93606138107418</v>
          </cell>
          <cell r="L106">
            <v>265.84714298650732</v>
          </cell>
          <cell r="M106">
            <v>279.89130434782612</v>
          </cell>
          <cell r="N106">
            <v>259.11729655518468</v>
          </cell>
          <cell r="O106">
            <v>275.1159196290572</v>
          </cell>
          <cell r="P106">
            <v>262.55704576221513</v>
          </cell>
          <cell r="Q106">
            <v>278.93267142413902</v>
          </cell>
          <cell r="R106">
            <v>259.80453664589351</v>
          </cell>
          <cell r="S106">
            <v>297.41379310344831</v>
          </cell>
          <cell r="T106">
            <v>276.06307137465404</v>
          </cell>
          <cell r="U106">
            <v>281.25847572552209</v>
          </cell>
          <cell r="V106">
            <v>261.71285688620247</v>
          </cell>
          <cell r="W106">
            <v>455.95854922279796</v>
          </cell>
          <cell r="X106">
            <v>412.14170011972675</v>
          </cell>
          <cell r="Y106">
            <v>309.81595092024537</v>
          </cell>
          <cell r="Z106">
            <v>283.28490984244894</v>
          </cell>
          <cell r="AA106">
            <v>289.94845360824746</v>
          </cell>
          <cell r="AB106">
            <v>266.7920651755183</v>
          </cell>
          <cell r="AC106">
            <v>315.78947368421052</v>
          </cell>
          <cell r="AD106">
            <v>311.89634864546525</v>
          </cell>
          <cell r="AE106">
            <v>291.49503271141265</v>
          </cell>
          <cell r="AF106">
            <v>268.95921005272197</v>
          </cell>
          <cell r="AG106">
            <v>315.78947368421052</v>
          </cell>
          <cell r="AH106">
            <v>316.65841918214943</v>
          </cell>
          <cell r="AI106">
            <v>292.86694101508914</v>
          </cell>
          <cell r="AJ106">
            <v>271.2444501918186</v>
          </cell>
          <cell r="AK106">
            <v>303.3175355450237</v>
          </cell>
          <cell r="AL106">
            <v>258.45090885610045</v>
          </cell>
          <cell r="AM106">
            <v>310.04366812227073</v>
          </cell>
          <cell r="AN106">
            <v>291.07716285756516</v>
          </cell>
          <cell r="AO106">
            <v>293.78648874061719</v>
          </cell>
          <cell r="AP106">
            <v>270.44386032613198</v>
          </cell>
          <cell r="AQ106">
            <v>268.55123674911664</v>
          </cell>
          <cell r="AR106">
            <v>244.07664396205996</v>
          </cell>
          <cell r="AS106">
            <v>291.12271540469976</v>
          </cell>
          <cell r="AT106">
            <v>266.83266550188495</v>
          </cell>
          <cell r="AU106">
            <v>258.56697819314638</v>
          </cell>
          <cell r="AV106">
            <v>237.8167641325536</v>
          </cell>
          <cell r="AW106">
            <v>287.64157228514324</v>
          </cell>
          <cell r="AX106">
            <v>262.69367155218293</v>
          </cell>
          <cell r="AY106">
            <v>256.52173913043481</v>
          </cell>
          <cell r="AZ106">
            <v>243.79568511053029</v>
          </cell>
          <cell r="BA106">
            <v>260.80084299262381</v>
          </cell>
          <cell r="BB106">
            <v>241.88363758071037</v>
          </cell>
          <cell r="BC106">
            <v>284.43382133253658</v>
          </cell>
          <cell r="BD106">
            <v>259.96538672595011</v>
          </cell>
        </row>
        <row r="107">
          <cell r="A107">
            <v>107</v>
          </cell>
          <cell r="B107" t="str">
            <v>4.2</v>
          </cell>
          <cell r="C107" t="str">
            <v>на теплоэнергию</v>
          </cell>
          <cell r="E107">
            <v>133.77777777777777</v>
          </cell>
          <cell r="F107">
            <v>118.21100197149188</v>
          </cell>
          <cell r="G107">
            <v>132.8125</v>
          </cell>
          <cell r="H107">
            <v>121.37557517447877</v>
          </cell>
          <cell r="I107">
            <v>133.33333333333334</v>
          </cell>
          <cell r="J107">
            <v>119.61007611594542</v>
          </cell>
          <cell r="K107">
            <v>132.58426966292137</v>
          </cell>
          <cell r="L107">
            <v>126.16803871619284</v>
          </cell>
          <cell r="M107">
            <v>133.10924369747897</v>
          </cell>
          <cell r="N107">
            <v>121.57851804042514</v>
          </cell>
          <cell r="O107">
            <v>132.66666666666666</v>
          </cell>
          <cell r="P107">
            <v>134.89461067431779</v>
          </cell>
          <cell r="Q107">
            <v>133.02013422818791</v>
          </cell>
          <cell r="R107">
            <v>124.44418902718546</v>
          </cell>
          <cell r="S107">
            <v>133</v>
          </cell>
          <cell r="T107">
            <v>130.49903376150959</v>
          </cell>
          <cell r="U107">
            <v>133.01775147928993</v>
          </cell>
          <cell r="V107">
            <v>125.19281560561963</v>
          </cell>
          <cell r="W107">
            <v>136</v>
          </cell>
          <cell r="X107">
            <v>131.2277785473519</v>
          </cell>
          <cell r="Y107">
            <v>133.33333333333334</v>
          </cell>
          <cell r="Z107">
            <v>133.00930117990723</v>
          </cell>
          <cell r="AA107">
            <v>133.18435754189946</v>
          </cell>
          <cell r="AB107">
            <v>125.34210899055573</v>
          </cell>
          <cell r="AC107">
            <v>152</v>
          </cell>
          <cell r="AD107">
            <v>142.25210222249635</v>
          </cell>
          <cell r="AE107">
            <v>134.17989417989418</v>
          </cell>
          <cell r="AF107">
            <v>126.23215678975339</v>
          </cell>
          <cell r="AG107">
            <v>152</v>
          </cell>
          <cell r="AH107">
            <v>145.66321348771075</v>
          </cell>
          <cell r="AI107">
            <v>135.07537688442213</v>
          </cell>
          <cell r="AJ107">
            <v>127.2149681348702</v>
          </cell>
          <cell r="AK107">
            <v>150.66666666666666</v>
          </cell>
          <cell r="AL107">
            <v>130.38545576783014</v>
          </cell>
          <cell r="AM107">
            <v>151.42857142857144</v>
          </cell>
          <cell r="AN107">
            <v>138.2388562313532</v>
          </cell>
          <cell r="AO107">
            <v>136.16822429906543</v>
          </cell>
          <cell r="AP107">
            <v>127.43163938176558</v>
          </cell>
          <cell r="AQ107">
            <v>128</v>
          </cell>
          <cell r="AR107">
            <v>120.41848366128899</v>
          </cell>
          <cell r="AS107">
            <v>135.1639344262295</v>
          </cell>
          <cell r="AT107">
            <v>126.51033161610886</v>
          </cell>
          <cell r="AU107">
            <v>125.94594594594594</v>
          </cell>
          <cell r="AV107">
            <v>123.05108894768981</v>
          </cell>
          <cell r="AW107">
            <v>133.95017793594306</v>
          </cell>
          <cell r="AX107">
            <v>126.02448764897414</v>
          </cell>
          <cell r="AY107">
            <v>125.71428571428572</v>
          </cell>
          <cell r="AZ107">
            <v>122.10209761309129</v>
          </cell>
          <cell r="BA107">
            <v>126.42201834862385</v>
          </cell>
          <cell r="BB107">
            <v>121.96546889176037</v>
          </cell>
          <cell r="BC107">
            <v>132.87925696594428</v>
          </cell>
          <cell r="BD107">
            <v>125.47604483965857</v>
          </cell>
        </row>
        <row r="108">
          <cell r="A108">
            <v>108</v>
          </cell>
          <cell r="B108" t="str">
            <v>V</v>
          </cell>
          <cell r="C108" t="str">
            <v>Расходнатурального топлива</v>
          </cell>
        </row>
        <row r="109">
          <cell r="A109">
            <v>109</v>
          </cell>
          <cell r="B109" t="str">
            <v>1</v>
          </cell>
          <cell r="C109" t="str">
            <v>Расход натурального топлива</v>
          </cell>
        </row>
        <row r="110">
          <cell r="A110">
            <v>110</v>
          </cell>
          <cell r="B110" t="str">
            <v>1.1</v>
          </cell>
          <cell r="C110" t="str">
            <v>мазут всего:</v>
          </cell>
          <cell r="D110" t="str">
            <v>т.н.т.</v>
          </cell>
          <cell r="E110">
            <v>37100</v>
          </cell>
          <cell r="F110">
            <v>15308</v>
          </cell>
          <cell r="G110">
            <v>31600</v>
          </cell>
          <cell r="H110">
            <v>12913</v>
          </cell>
          <cell r="I110">
            <v>68700</v>
          </cell>
          <cell r="J110">
            <v>28221</v>
          </cell>
          <cell r="K110">
            <v>22800</v>
          </cell>
          <cell r="L110">
            <v>16408</v>
          </cell>
          <cell r="M110">
            <v>91500</v>
          </cell>
          <cell r="N110">
            <v>44629</v>
          </cell>
          <cell r="O110">
            <v>22000</v>
          </cell>
          <cell r="P110">
            <v>11783</v>
          </cell>
          <cell r="Q110">
            <v>113500</v>
          </cell>
          <cell r="R110">
            <v>56412</v>
          </cell>
          <cell r="S110">
            <v>15900</v>
          </cell>
          <cell r="T110">
            <v>5542</v>
          </cell>
          <cell r="U110">
            <v>129400</v>
          </cell>
          <cell r="V110">
            <v>61954</v>
          </cell>
          <cell r="W110">
            <v>9100</v>
          </cell>
          <cell r="X110">
            <v>1833</v>
          </cell>
          <cell r="Y110">
            <v>47000</v>
          </cell>
          <cell r="Z110">
            <v>19158</v>
          </cell>
          <cell r="AA110">
            <v>138500</v>
          </cell>
          <cell r="AB110">
            <v>63787</v>
          </cell>
          <cell r="AC110">
            <v>0</v>
          </cell>
          <cell r="AD110">
            <v>2081</v>
          </cell>
          <cell r="AE110">
            <v>138500</v>
          </cell>
          <cell r="AF110">
            <v>65868</v>
          </cell>
          <cell r="AG110">
            <v>0</v>
          </cell>
          <cell r="AH110">
            <v>2248</v>
          </cell>
          <cell r="AI110">
            <v>138500</v>
          </cell>
          <cell r="AJ110">
            <v>68116</v>
          </cell>
          <cell r="AK110">
            <v>11400</v>
          </cell>
          <cell r="AL110">
            <v>3745</v>
          </cell>
          <cell r="AM110">
            <v>11400</v>
          </cell>
          <cell r="AN110">
            <v>8074</v>
          </cell>
          <cell r="AO110">
            <v>149900</v>
          </cell>
          <cell r="AP110">
            <v>71861</v>
          </cell>
          <cell r="AQ110">
            <v>7532</v>
          </cell>
          <cell r="AR110">
            <v>11668</v>
          </cell>
          <cell r="AS110">
            <v>157432</v>
          </cell>
          <cell r="AT110">
            <v>83529</v>
          </cell>
          <cell r="AU110">
            <v>10194</v>
          </cell>
          <cell r="AV110">
            <v>6196</v>
          </cell>
          <cell r="AW110">
            <v>167626</v>
          </cell>
          <cell r="AX110">
            <v>89725</v>
          </cell>
          <cell r="AY110">
            <v>11267</v>
          </cell>
          <cell r="AZ110">
            <v>4350</v>
          </cell>
          <cell r="BA110">
            <v>28993</v>
          </cell>
          <cell r="BB110">
            <v>22214</v>
          </cell>
          <cell r="BC110">
            <v>178893</v>
          </cell>
          <cell r="BD110">
            <v>94075</v>
          </cell>
        </row>
        <row r="111">
          <cell r="A111">
            <v>111</v>
          </cell>
          <cell r="C111" t="str">
            <v>% к предидущему году</v>
          </cell>
          <cell r="D111" t="str">
            <v>%</v>
          </cell>
        </row>
        <row r="112">
          <cell r="A112">
            <v>112</v>
          </cell>
          <cell r="C112" t="str">
            <v>на электроэнергию</v>
          </cell>
          <cell r="D112" t="str">
            <v>т.н.т.</v>
          </cell>
          <cell r="E112">
            <v>17800</v>
          </cell>
          <cell r="F112">
            <v>7798</v>
          </cell>
          <cell r="G112">
            <v>15400</v>
          </cell>
          <cell r="H112">
            <v>6555</v>
          </cell>
          <cell r="I112">
            <v>33200</v>
          </cell>
          <cell r="J112">
            <v>14353</v>
          </cell>
          <cell r="K112">
            <v>11000</v>
          </cell>
          <cell r="L112">
            <v>8428</v>
          </cell>
          <cell r="M112">
            <v>44200</v>
          </cell>
          <cell r="N112">
            <v>22781</v>
          </cell>
          <cell r="O112">
            <v>10400</v>
          </cell>
          <cell r="P112">
            <v>5469</v>
          </cell>
          <cell r="Q112">
            <v>54600</v>
          </cell>
          <cell r="R112">
            <v>28250</v>
          </cell>
          <cell r="S112">
            <v>8100</v>
          </cell>
          <cell r="T112">
            <v>2708</v>
          </cell>
          <cell r="U112">
            <v>62700</v>
          </cell>
          <cell r="V112">
            <v>30958</v>
          </cell>
          <cell r="W112">
            <v>5100</v>
          </cell>
          <cell r="X112">
            <v>1234</v>
          </cell>
          <cell r="Y112">
            <v>23600</v>
          </cell>
          <cell r="Z112">
            <v>9411</v>
          </cell>
          <cell r="AA112">
            <v>67800</v>
          </cell>
          <cell r="AB112">
            <v>32192</v>
          </cell>
          <cell r="AC112">
            <v>0</v>
          </cell>
          <cell r="AD112">
            <v>1017</v>
          </cell>
          <cell r="AE112">
            <v>67800</v>
          </cell>
          <cell r="AF112">
            <v>33209</v>
          </cell>
          <cell r="AG112">
            <v>0</v>
          </cell>
          <cell r="AH112">
            <v>1113</v>
          </cell>
          <cell r="AI112">
            <v>67800</v>
          </cell>
          <cell r="AJ112">
            <v>34322</v>
          </cell>
          <cell r="AK112">
            <v>6100</v>
          </cell>
          <cell r="AL112">
            <v>1732</v>
          </cell>
          <cell r="AM112">
            <v>6100</v>
          </cell>
          <cell r="AN112">
            <v>3862</v>
          </cell>
          <cell r="AO112">
            <v>73900</v>
          </cell>
          <cell r="AP112">
            <v>36054</v>
          </cell>
          <cell r="AQ112">
            <v>3328</v>
          </cell>
          <cell r="AR112">
            <v>5856</v>
          </cell>
          <cell r="AS112">
            <v>77228</v>
          </cell>
          <cell r="AT112">
            <v>41910</v>
          </cell>
          <cell r="AU112">
            <v>4241</v>
          </cell>
          <cell r="AV112">
            <v>3000</v>
          </cell>
          <cell r="AW112">
            <v>81469</v>
          </cell>
          <cell r="AX112">
            <v>44910</v>
          </cell>
          <cell r="AY112">
            <v>4522</v>
          </cell>
          <cell r="AZ112">
            <v>2165</v>
          </cell>
          <cell r="BA112">
            <v>12091</v>
          </cell>
          <cell r="BB112">
            <v>11021</v>
          </cell>
          <cell r="BC112">
            <v>85991</v>
          </cell>
          <cell r="BD112">
            <v>47075</v>
          </cell>
        </row>
        <row r="113">
          <cell r="A113">
            <v>113</v>
          </cell>
          <cell r="C113" t="str">
            <v>на теплоэнергию</v>
          </cell>
          <cell r="D113" t="str">
            <v>-//-</v>
          </cell>
          <cell r="E113">
            <v>19300</v>
          </cell>
          <cell r="F113">
            <v>7510</v>
          </cell>
          <cell r="G113">
            <v>16200</v>
          </cell>
          <cell r="H113">
            <v>6358</v>
          </cell>
          <cell r="I113">
            <v>35500</v>
          </cell>
          <cell r="J113">
            <v>13868</v>
          </cell>
          <cell r="K113">
            <v>11800</v>
          </cell>
          <cell r="L113">
            <v>7980</v>
          </cell>
          <cell r="M113">
            <v>47300</v>
          </cell>
          <cell r="N113">
            <v>21848</v>
          </cell>
          <cell r="O113">
            <v>11600</v>
          </cell>
          <cell r="P113">
            <v>6314</v>
          </cell>
          <cell r="Q113">
            <v>58900</v>
          </cell>
          <cell r="R113">
            <v>28162</v>
          </cell>
          <cell r="S113">
            <v>7800</v>
          </cell>
          <cell r="T113">
            <v>2834</v>
          </cell>
          <cell r="U113">
            <v>66700</v>
          </cell>
          <cell r="V113">
            <v>30996</v>
          </cell>
          <cell r="W113">
            <v>4000</v>
          </cell>
          <cell r="X113">
            <v>599</v>
          </cell>
          <cell r="Y113">
            <v>23400</v>
          </cell>
          <cell r="Z113">
            <v>9747</v>
          </cell>
          <cell r="AA113">
            <v>70700</v>
          </cell>
          <cell r="AB113">
            <v>31595</v>
          </cell>
          <cell r="AC113">
            <v>0</v>
          </cell>
          <cell r="AD113">
            <v>1064</v>
          </cell>
          <cell r="AE113">
            <v>70700</v>
          </cell>
          <cell r="AF113">
            <v>32659</v>
          </cell>
          <cell r="AG113">
            <v>0</v>
          </cell>
          <cell r="AH113">
            <v>1135</v>
          </cell>
          <cell r="AI113">
            <v>70700</v>
          </cell>
          <cell r="AJ113">
            <v>33794</v>
          </cell>
          <cell r="AK113">
            <v>5300</v>
          </cell>
          <cell r="AL113">
            <v>2013</v>
          </cell>
          <cell r="AM113">
            <v>5300</v>
          </cell>
          <cell r="AN113">
            <v>4212</v>
          </cell>
          <cell r="AO113">
            <v>76000</v>
          </cell>
          <cell r="AP113">
            <v>35807</v>
          </cell>
          <cell r="AQ113">
            <v>4204</v>
          </cell>
          <cell r="AR113">
            <v>5812</v>
          </cell>
          <cell r="AS113">
            <v>80204</v>
          </cell>
          <cell r="AT113">
            <v>41619</v>
          </cell>
          <cell r="AU113">
            <v>5953</v>
          </cell>
          <cell r="AV113">
            <v>3196</v>
          </cell>
          <cell r="AW113">
            <v>86157</v>
          </cell>
          <cell r="AX113">
            <v>44815</v>
          </cell>
          <cell r="AY113">
            <v>6745</v>
          </cell>
          <cell r="AZ113">
            <v>2185</v>
          </cell>
          <cell r="BA113">
            <v>16902</v>
          </cell>
          <cell r="BB113">
            <v>11193</v>
          </cell>
          <cell r="BC113">
            <v>92902</v>
          </cell>
          <cell r="BD113">
            <v>47000</v>
          </cell>
        </row>
        <row r="114">
          <cell r="A114">
            <v>114</v>
          </cell>
          <cell r="B114" t="str">
            <v>1.2</v>
          </cell>
          <cell r="C114" t="str">
            <v>газ всего</v>
          </cell>
          <cell r="D114" t="str">
            <v>тыс.н.м.куб</v>
          </cell>
          <cell r="E114">
            <v>6000</v>
          </cell>
          <cell r="F114">
            <v>30245</v>
          </cell>
          <cell r="G114">
            <v>5000</v>
          </cell>
          <cell r="H114">
            <v>24026</v>
          </cell>
          <cell r="I114">
            <v>11000</v>
          </cell>
          <cell r="J114">
            <v>54271</v>
          </cell>
          <cell r="K114">
            <v>11400</v>
          </cell>
          <cell r="L114">
            <v>20650</v>
          </cell>
          <cell r="M114">
            <v>22400</v>
          </cell>
          <cell r="N114">
            <v>74921</v>
          </cell>
          <cell r="O114">
            <v>6700</v>
          </cell>
          <cell r="P114">
            <v>21670</v>
          </cell>
          <cell r="Q114">
            <v>29100</v>
          </cell>
          <cell r="R114">
            <v>96591</v>
          </cell>
          <cell r="S114">
            <v>4800</v>
          </cell>
          <cell r="T114">
            <v>17039</v>
          </cell>
          <cell r="U114">
            <v>33900</v>
          </cell>
          <cell r="V114">
            <v>113630</v>
          </cell>
          <cell r="W114">
            <v>2800</v>
          </cell>
          <cell r="X114">
            <v>5434</v>
          </cell>
          <cell r="Y114">
            <v>14300</v>
          </cell>
          <cell r="Z114">
            <v>44143</v>
          </cell>
          <cell r="AA114">
            <v>36700</v>
          </cell>
          <cell r="AB114">
            <v>119064</v>
          </cell>
          <cell r="AC114">
            <v>13600</v>
          </cell>
          <cell r="AD114">
            <v>9374</v>
          </cell>
          <cell r="AE114">
            <v>50300</v>
          </cell>
          <cell r="AF114">
            <v>128438</v>
          </cell>
          <cell r="AG114">
            <v>13600</v>
          </cell>
          <cell r="AH114">
            <v>9682</v>
          </cell>
          <cell r="AI114">
            <v>63900</v>
          </cell>
          <cell r="AJ114">
            <v>138120</v>
          </cell>
          <cell r="AK114">
            <v>7500</v>
          </cell>
          <cell r="AL114">
            <v>10622</v>
          </cell>
          <cell r="AM114">
            <v>34700</v>
          </cell>
          <cell r="AN114">
            <v>29678</v>
          </cell>
          <cell r="AO114">
            <v>71400</v>
          </cell>
          <cell r="AP114">
            <v>148742</v>
          </cell>
          <cell r="AQ114">
            <v>21337</v>
          </cell>
          <cell r="AR114">
            <v>19530</v>
          </cell>
          <cell r="AS114">
            <v>92737</v>
          </cell>
          <cell r="AT114">
            <v>168272</v>
          </cell>
          <cell r="AU114">
            <v>22981</v>
          </cell>
          <cell r="AV114">
            <v>33660</v>
          </cell>
          <cell r="AW114">
            <v>115718</v>
          </cell>
          <cell r="AX114">
            <v>201932</v>
          </cell>
          <cell r="AY114">
            <v>25399</v>
          </cell>
          <cell r="AZ114">
            <v>43412</v>
          </cell>
          <cell r="BA114">
            <v>69717</v>
          </cell>
          <cell r="BB114">
            <v>96602</v>
          </cell>
          <cell r="BC114">
            <v>141117</v>
          </cell>
          <cell r="BD114">
            <v>245344</v>
          </cell>
        </row>
        <row r="115">
          <cell r="A115">
            <v>115</v>
          </cell>
          <cell r="C115" t="str">
            <v>% к предидущему году</v>
          </cell>
          <cell r="D115" t="str">
            <v>%</v>
          </cell>
        </row>
        <row r="116">
          <cell r="A116">
            <v>116</v>
          </cell>
          <cell r="C116" t="str">
            <v>на электроэнергию</v>
          </cell>
          <cell r="D116" t="str">
            <v>-//-</v>
          </cell>
          <cell r="E116">
            <v>2400</v>
          </cell>
          <cell r="F116">
            <v>15408</v>
          </cell>
          <cell r="G116">
            <v>2100</v>
          </cell>
          <cell r="H116">
            <v>12195</v>
          </cell>
          <cell r="I116">
            <v>4500</v>
          </cell>
          <cell r="J116">
            <v>27603</v>
          </cell>
          <cell r="K116">
            <v>5700</v>
          </cell>
          <cell r="L116">
            <v>10607</v>
          </cell>
          <cell r="M116">
            <v>10200</v>
          </cell>
          <cell r="N116">
            <v>38210</v>
          </cell>
          <cell r="O116">
            <v>3200</v>
          </cell>
          <cell r="P116">
            <v>10057</v>
          </cell>
          <cell r="Q116">
            <v>13400</v>
          </cell>
          <cell r="R116">
            <v>48267</v>
          </cell>
          <cell r="S116">
            <v>2400</v>
          </cell>
          <cell r="T116">
            <v>8327</v>
          </cell>
          <cell r="U116">
            <v>15800</v>
          </cell>
          <cell r="V116">
            <v>56594</v>
          </cell>
          <cell r="W116">
            <v>1600</v>
          </cell>
          <cell r="X116">
            <v>3658</v>
          </cell>
          <cell r="Y116">
            <v>7200</v>
          </cell>
          <cell r="Z116">
            <v>22042</v>
          </cell>
          <cell r="AA116">
            <v>17400</v>
          </cell>
          <cell r="AB116">
            <v>60252</v>
          </cell>
          <cell r="AC116">
            <v>6900</v>
          </cell>
          <cell r="AD116">
            <v>4584</v>
          </cell>
          <cell r="AE116">
            <v>24300</v>
          </cell>
          <cell r="AF116">
            <v>64836</v>
          </cell>
          <cell r="AG116">
            <v>6900</v>
          </cell>
          <cell r="AH116">
            <v>4796</v>
          </cell>
          <cell r="AI116">
            <v>31200</v>
          </cell>
          <cell r="AJ116">
            <v>69632</v>
          </cell>
          <cell r="AK116">
            <v>4000</v>
          </cell>
          <cell r="AL116">
            <v>4911</v>
          </cell>
          <cell r="AM116">
            <v>17800</v>
          </cell>
          <cell r="AN116">
            <v>14291</v>
          </cell>
          <cell r="AO116">
            <v>35200</v>
          </cell>
          <cell r="AP116">
            <v>74543</v>
          </cell>
          <cell r="AQ116">
            <v>9428</v>
          </cell>
          <cell r="AR116">
            <v>9802</v>
          </cell>
          <cell r="AS116">
            <v>44628</v>
          </cell>
          <cell r="AT116">
            <v>84345</v>
          </cell>
          <cell r="AU116">
            <v>9561</v>
          </cell>
          <cell r="AV116">
            <v>16295</v>
          </cell>
          <cell r="AW116">
            <v>54189</v>
          </cell>
          <cell r="AX116">
            <v>100640</v>
          </cell>
          <cell r="AY116">
            <v>10194</v>
          </cell>
          <cell r="AZ116">
            <v>21605</v>
          </cell>
          <cell r="BA116">
            <v>29183</v>
          </cell>
          <cell r="BB116">
            <v>47702</v>
          </cell>
          <cell r="BC116">
            <v>64383</v>
          </cell>
          <cell r="BD116">
            <v>122245</v>
          </cell>
        </row>
        <row r="117">
          <cell r="A117">
            <v>117</v>
          </cell>
          <cell r="C117" t="str">
            <v>на теплоэнергию</v>
          </cell>
          <cell r="D117" t="str">
            <v>-//-</v>
          </cell>
          <cell r="E117">
            <v>3600</v>
          </cell>
          <cell r="F117">
            <v>14837</v>
          </cell>
          <cell r="G117">
            <v>2900</v>
          </cell>
          <cell r="H117">
            <v>11831</v>
          </cell>
          <cell r="I117">
            <v>6500</v>
          </cell>
          <cell r="J117">
            <v>26668</v>
          </cell>
          <cell r="K117">
            <v>5700</v>
          </cell>
          <cell r="L117">
            <v>10043</v>
          </cell>
          <cell r="M117">
            <v>12200</v>
          </cell>
          <cell r="N117">
            <v>36711</v>
          </cell>
          <cell r="O117">
            <v>3500</v>
          </cell>
          <cell r="P117">
            <v>11613</v>
          </cell>
          <cell r="Q117">
            <v>15700</v>
          </cell>
          <cell r="R117">
            <v>48324</v>
          </cell>
          <cell r="S117">
            <v>2400</v>
          </cell>
          <cell r="T117">
            <v>8712</v>
          </cell>
          <cell r="U117">
            <v>18100</v>
          </cell>
          <cell r="V117">
            <v>57036</v>
          </cell>
          <cell r="W117">
            <v>1200</v>
          </cell>
          <cell r="X117">
            <v>1776</v>
          </cell>
          <cell r="Y117">
            <v>7100</v>
          </cell>
          <cell r="Z117">
            <v>22101</v>
          </cell>
          <cell r="AA117">
            <v>19300</v>
          </cell>
          <cell r="AB117">
            <v>58812</v>
          </cell>
          <cell r="AC117">
            <v>6700</v>
          </cell>
          <cell r="AD117">
            <v>4790</v>
          </cell>
          <cell r="AE117">
            <v>26000</v>
          </cell>
          <cell r="AF117">
            <v>63602</v>
          </cell>
          <cell r="AG117">
            <v>6700</v>
          </cell>
          <cell r="AH117">
            <v>4886</v>
          </cell>
          <cell r="AI117">
            <v>32700</v>
          </cell>
          <cell r="AJ117">
            <v>68488</v>
          </cell>
          <cell r="AK117">
            <v>3500</v>
          </cell>
          <cell r="AL117">
            <v>5711</v>
          </cell>
          <cell r="AM117">
            <v>16900</v>
          </cell>
          <cell r="AN117">
            <v>15387</v>
          </cell>
          <cell r="AO117">
            <v>36200</v>
          </cell>
          <cell r="AP117">
            <v>74199</v>
          </cell>
          <cell r="AQ117">
            <v>11909</v>
          </cell>
          <cell r="AR117">
            <v>9728</v>
          </cell>
          <cell r="AS117">
            <v>48109</v>
          </cell>
          <cell r="AT117">
            <v>83927</v>
          </cell>
          <cell r="AU117">
            <v>13420</v>
          </cell>
          <cell r="AV117">
            <v>17365</v>
          </cell>
          <cell r="AW117">
            <v>61529</v>
          </cell>
          <cell r="AX117">
            <v>101292</v>
          </cell>
          <cell r="AY117">
            <v>15205</v>
          </cell>
          <cell r="AZ117">
            <v>21807</v>
          </cell>
          <cell r="BA117">
            <v>40534</v>
          </cell>
          <cell r="BB117">
            <v>48900</v>
          </cell>
          <cell r="BC117">
            <v>76734</v>
          </cell>
          <cell r="BD117">
            <v>123099</v>
          </cell>
        </row>
        <row r="118">
          <cell r="A118">
            <v>118</v>
          </cell>
          <cell r="B118">
            <v>2</v>
          </cell>
          <cell r="C118" t="str">
            <v>Теплофикационные коэффициенты</v>
          </cell>
        </row>
        <row r="119">
          <cell r="A119">
            <v>119</v>
          </cell>
          <cell r="B119" t="str">
            <v>2.1</v>
          </cell>
          <cell r="C119" t="str">
            <v>Переводной коэф. на мазут</v>
          </cell>
          <cell r="E119">
            <v>1.3692722371967656</v>
          </cell>
          <cell r="F119">
            <v>1.3566762477136138</v>
          </cell>
          <cell r="G119">
            <v>1.370253164556962</v>
          </cell>
          <cell r="H119">
            <v>1.3514287926895376</v>
          </cell>
          <cell r="I119">
            <v>1.3697234352256187</v>
          </cell>
          <cell r="J119">
            <v>1.3542751851458135</v>
          </cell>
          <cell r="K119">
            <v>1.368421052631579</v>
          </cell>
          <cell r="L119">
            <v>1.3533642125792296</v>
          </cell>
          <cell r="M119">
            <v>1.3693989071038251</v>
          </cell>
          <cell r="N119">
            <v>1.3539402630576531</v>
          </cell>
          <cell r="O119">
            <v>1.3727272727272728</v>
          </cell>
          <cell r="P119">
            <v>1.3432063141814479</v>
          </cell>
          <cell r="Q119">
            <v>1.3700440528634361</v>
          </cell>
          <cell r="R119">
            <v>1.3516982202368291</v>
          </cell>
          <cell r="S119">
            <v>1.3647798742138364</v>
          </cell>
          <cell r="T119">
            <v>1.3529411764705883</v>
          </cell>
          <cell r="U119">
            <v>1.3693972179289027</v>
          </cell>
          <cell r="V119">
            <v>1.3518094069793718</v>
          </cell>
          <cell r="W119">
            <v>1.3626373626373627</v>
          </cell>
          <cell r="X119">
            <v>1.3529732678668849</v>
          </cell>
          <cell r="Y119">
            <v>1.3680851063829786</v>
          </cell>
          <cell r="Z119">
            <v>1.346956884852281</v>
          </cell>
          <cell r="AA119">
            <v>1.3689530685920577</v>
          </cell>
          <cell r="AB119">
            <v>1.3518428519917851</v>
          </cell>
          <cell r="AC119">
            <v>0</v>
          </cell>
          <cell r="AD119">
            <v>1.3527150408457473</v>
          </cell>
          <cell r="AE119">
            <v>1.3689530685920577</v>
          </cell>
          <cell r="AF119">
            <v>1.3518704074816299</v>
          </cell>
          <cell r="AG119">
            <v>0</v>
          </cell>
          <cell r="AH119">
            <v>1.3963523131672597</v>
          </cell>
          <cell r="AI119">
            <v>1.3689530685920577</v>
          </cell>
          <cell r="AJ119">
            <v>1.3533384226907041</v>
          </cell>
          <cell r="AK119">
            <v>1.3771929824561404</v>
          </cell>
          <cell r="AL119">
            <v>1.3826435246995994</v>
          </cell>
          <cell r="AM119">
            <v>1.3771929824561404</v>
          </cell>
          <cell r="AN119">
            <v>1.3787465940054495</v>
          </cell>
          <cell r="AO119">
            <v>1.3695797198132087</v>
          </cell>
          <cell r="AP119">
            <v>1.3548656433948874</v>
          </cell>
          <cell r="AQ119">
            <v>1.370154009559214</v>
          </cell>
          <cell r="AR119">
            <v>1.3662152896811792</v>
          </cell>
          <cell r="AS119">
            <v>1.3696071954875755</v>
          </cell>
          <cell r="AT119">
            <v>1.3564510529277256</v>
          </cell>
          <cell r="AU119">
            <v>1.3699234844025898</v>
          </cell>
          <cell r="AV119">
            <v>1.3752420916720465</v>
          </cell>
          <cell r="AW119">
            <v>1.3696264302673808</v>
          </cell>
          <cell r="AX119">
            <v>1.3577486765115632</v>
          </cell>
          <cell r="AY119">
            <v>1.3699298837312506</v>
          </cell>
          <cell r="AZ119">
            <v>1.3643678160919541</v>
          </cell>
          <cell r="BA119">
            <v>1.3699858586555376</v>
          </cell>
          <cell r="BB119">
            <v>1.3683712973800306</v>
          </cell>
          <cell r="BC119">
            <v>1.3696455423074128</v>
          </cell>
          <cell r="BD119">
            <v>1.3580547435556736</v>
          </cell>
        </row>
        <row r="120">
          <cell r="A120">
            <v>120</v>
          </cell>
          <cell r="B120" t="str">
            <v>2.2</v>
          </cell>
          <cell r="C120" t="str">
            <v>Переводной коэф. на газ</v>
          </cell>
          <cell r="E120">
            <v>1.0666666666666667</v>
          </cell>
          <cell r="F120">
            <v>1.1399900810051249</v>
          </cell>
          <cell r="G120">
            <v>1.1399999999999999</v>
          </cell>
          <cell r="H120">
            <v>1.1376009323233165</v>
          </cell>
          <cell r="I120">
            <v>1.1000000000000001</v>
          </cell>
          <cell r="J120">
            <v>1.1389323948333363</v>
          </cell>
          <cell r="K120">
            <v>1.2192982456140351</v>
          </cell>
          <cell r="L120">
            <v>1.1388861985472154</v>
          </cell>
          <cell r="M120">
            <v>1.1607142857142858</v>
          </cell>
          <cell r="N120">
            <v>1.1389196620440196</v>
          </cell>
          <cell r="O120">
            <v>1.1194029850746268</v>
          </cell>
          <cell r="P120">
            <v>1.140147669589294</v>
          </cell>
          <cell r="Q120">
            <v>1.1512027491408934</v>
          </cell>
          <cell r="R120">
            <v>1.1391951631104347</v>
          </cell>
          <cell r="S120">
            <v>1.125</v>
          </cell>
          <cell r="T120">
            <v>1.1411467809143729</v>
          </cell>
          <cell r="U120">
            <v>1.1474926253687316</v>
          </cell>
          <cell r="V120">
            <v>1.1394878113174338</v>
          </cell>
          <cell r="W120">
            <v>1.1428571428571428</v>
          </cell>
          <cell r="X120">
            <v>1.1435406698564594</v>
          </cell>
          <cell r="Y120">
            <v>1.1258741258741258</v>
          </cell>
          <cell r="Z120">
            <v>1.1409510001585756</v>
          </cell>
          <cell r="AA120">
            <v>1.1471389645776566</v>
          </cell>
          <cell r="AB120">
            <v>1.1396727810253309</v>
          </cell>
          <cell r="AC120">
            <v>1.1323529411764706</v>
          </cell>
          <cell r="AD120">
            <v>1.1440153616385749</v>
          </cell>
          <cell r="AE120">
            <v>1.143141153081511</v>
          </cell>
          <cell r="AF120">
            <v>1.1399897226677462</v>
          </cell>
          <cell r="AG120">
            <v>1.1323529411764706</v>
          </cell>
          <cell r="AH120">
            <v>1.1434620946085519</v>
          </cell>
          <cell r="AI120">
            <v>1.1408450704225352</v>
          </cell>
          <cell r="AJ120">
            <v>1.1402331306110629</v>
          </cell>
          <cell r="AK120">
            <v>1.1200000000000001</v>
          </cell>
          <cell r="AL120">
            <v>1.14253436264357</v>
          </cell>
          <cell r="AM120">
            <v>1.1296829971181557</v>
          </cell>
          <cell r="AN120">
            <v>1.1433048049059911</v>
          </cell>
          <cell r="AO120">
            <v>1.1386554621848739</v>
          </cell>
          <cell r="AP120">
            <v>1.1403974667545145</v>
          </cell>
          <cell r="AQ120">
            <v>1.1285560294324413</v>
          </cell>
          <cell r="AR120">
            <v>1.1395801331285202</v>
          </cell>
          <cell r="AS120">
            <v>1.1363317769606522</v>
          </cell>
          <cell r="AT120">
            <v>1.1403026053056955</v>
          </cell>
          <cell r="AU120">
            <v>1.1285409686262564</v>
          </cell>
          <cell r="AV120">
            <v>1.1394236482471776</v>
          </cell>
          <cell r="AW120">
            <v>1.1347845624708344</v>
          </cell>
          <cell r="AX120">
            <v>1.1401560921498326</v>
          </cell>
          <cell r="AY120">
            <v>1.1285877396747903</v>
          </cell>
          <cell r="AZ120">
            <v>1.1368515617801529</v>
          </cell>
          <cell r="BA120">
            <v>1.128562617439075</v>
          </cell>
          <cell r="BB120">
            <v>1.1382994140908056</v>
          </cell>
          <cell r="BC120">
            <v>1.1336692248276252</v>
          </cell>
          <cell r="BD120">
            <v>1.1395713773314204</v>
          </cell>
        </row>
        <row r="121">
          <cell r="A121">
            <v>121</v>
          </cell>
          <cell r="B121" t="str">
            <v>VI</v>
          </cell>
          <cell r="C121" t="str">
            <v>Нормативные характеристики</v>
          </cell>
        </row>
        <row r="122">
          <cell r="A122">
            <v>122</v>
          </cell>
          <cell r="B122">
            <v>1</v>
          </cell>
          <cell r="C122" t="str">
            <v>Собственные нужды по норме всего</v>
          </cell>
          <cell r="D122" t="str">
            <v>тыс.кВтч</v>
          </cell>
          <cell r="F122">
            <v>13608</v>
          </cell>
          <cell r="H122">
            <v>12072</v>
          </cell>
          <cell r="J122">
            <v>25680</v>
          </cell>
          <cell r="L122">
            <v>13117</v>
          </cell>
          <cell r="N122">
            <v>38797</v>
          </cell>
          <cell r="P122">
            <v>11664</v>
          </cell>
          <cell r="R122">
            <v>50461</v>
          </cell>
          <cell r="T122">
            <v>8723</v>
          </cell>
          <cell r="V122">
            <v>59184</v>
          </cell>
          <cell r="X122">
            <v>3408</v>
          </cell>
          <cell r="Z122">
            <v>23795</v>
          </cell>
          <cell r="AB122">
            <v>62592</v>
          </cell>
          <cell r="AD122">
            <v>5355</v>
          </cell>
          <cell r="AF122">
            <v>67947</v>
          </cell>
          <cell r="AH122">
            <v>5459</v>
          </cell>
          <cell r="AJ122">
            <v>73406</v>
          </cell>
          <cell r="AL122">
            <v>6265</v>
          </cell>
          <cell r="AN122">
            <v>17079</v>
          </cell>
          <cell r="AP122">
            <v>79671</v>
          </cell>
          <cell r="AR122">
            <v>11274</v>
          </cell>
          <cell r="AT122">
            <v>90945</v>
          </cell>
          <cell r="AV122">
            <v>12851</v>
          </cell>
          <cell r="AX122">
            <v>103796</v>
          </cell>
          <cell r="AZ122">
            <v>13868</v>
          </cell>
          <cell r="BB122">
            <v>37993</v>
          </cell>
          <cell r="BD122">
            <v>117664</v>
          </cell>
        </row>
        <row r="123">
          <cell r="A123">
            <v>123</v>
          </cell>
          <cell r="B123" t="str">
            <v>1.1</v>
          </cell>
          <cell r="C123" t="str">
            <v xml:space="preserve"> в т.ч. на э/энергию</v>
          </cell>
          <cell r="D123" t="str">
            <v>-//-</v>
          </cell>
          <cell r="F123">
            <v>5516</v>
          </cell>
          <cell r="H123">
            <v>5175</v>
          </cell>
          <cell r="J123">
            <v>10691</v>
          </cell>
          <cell r="L123">
            <v>5711</v>
          </cell>
          <cell r="N123">
            <v>16402</v>
          </cell>
          <cell r="P123">
            <v>4444</v>
          </cell>
          <cell r="Q123">
            <v>0</v>
          </cell>
          <cell r="R123">
            <v>20846</v>
          </cell>
          <cell r="T123">
            <v>3402</v>
          </cell>
          <cell r="U123">
            <v>0</v>
          </cell>
          <cell r="V123">
            <v>24248</v>
          </cell>
          <cell r="X123">
            <v>2153</v>
          </cell>
          <cell r="Y123">
            <v>0</v>
          </cell>
          <cell r="Z123">
            <v>9999</v>
          </cell>
          <cell r="AA123">
            <v>0</v>
          </cell>
          <cell r="AB123">
            <v>26401</v>
          </cell>
          <cell r="AD123">
            <v>2660</v>
          </cell>
          <cell r="AE123">
            <v>0</v>
          </cell>
          <cell r="AF123">
            <v>29061</v>
          </cell>
          <cell r="AH123">
            <v>2745</v>
          </cell>
          <cell r="AI123">
            <v>0</v>
          </cell>
          <cell r="AJ123">
            <v>31806</v>
          </cell>
          <cell r="AL123">
            <v>2582</v>
          </cell>
          <cell r="AM123">
            <v>0</v>
          </cell>
          <cell r="AN123">
            <v>7987</v>
          </cell>
          <cell r="AO123">
            <v>0</v>
          </cell>
          <cell r="AP123">
            <v>34388</v>
          </cell>
          <cell r="AR123">
            <v>4462</v>
          </cell>
          <cell r="AS123">
            <v>0</v>
          </cell>
          <cell r="AT123">
            <v>38850</v>
          </cell>
          <cell r="AV123">
            <v>5258</v>
          </cell>
          <cell r="AW123">
            <v>0</v>
          </cell>
          <cell r="AX123">
            <v>44108</v>
          </cell>
          <cell r="AZ123">
            <v>5882</v>
          </cell>
          <cell r="BA123">
            <v>0</v>
          </cell>
          <cell r="BB123">
            <v>15602</v>
          </cell>
          <cell r="BC123">
            <v>0</v>
          </cell>
          <cell r="BD123">
            <v>49990</v>
          </cell>
        </row>
        <row r="124">
          <cell r="A124">
            <v>124</v>
          </cell>
          <cell r="C124" t="str">
            <v>то же в %</v>
          </cell>
          <cell r="D124" t="str">
            <v>%</v>
          </cell>
          <cell r="F124">
            <v>4.4063139059304701</v>
          </cell>
          <cell r="H124">
            <v>5.2244757856904886</v>
          </cell>
          <cell r="J124">
            <v>4.7677234354722904</v>
          </cell>
          <cell r="L124">
            <v>5.6304840776890464</v>
          </cell>
          <cell r="N124">
            <v>5.036432920744196</v>
          </cell>
          <cell r="P124">
            <v>5.3329493225810323</v>
          </cell>
          <cell r="R124">
            <v>5.0968464393468915</v>
          </cell>
          <cell r="T124">
            <v>6.0278535738332328</v>
          </cell>
          <cell r="V124">
            <v>5.2097388255313302</v>
          </cell>
          <cell r="X124">
            <v>12.226007950028393</v>
          </cell>
          <cell r="Z124">
            <v>6.3534524936617975</v>
          </cell>
          <cell r="AB124">
            <v>5.4655250224616285</v>
          </cell>
          <cell r="AD124">
            <v>10.019964591102573</v>
          </cell>
          <cell r="AF124">
            <v>5.7027863412566502</v>
          </cell>
          <cell r="AH124">
            <v>9.9212086164522191</v>
          </cell>
          <cell r="AJ124">
            <v>5.920027696036005</v>
          </cell>
          <cell r="AL124">
            <v>6.9378761822871882</v>
          </cell>
          <cell r="AN124">
            <v>8.7355492119740568</v>
          </cell>
          <cell r="AP124">
            <v>5.9859663659293583</v>
          </cell>
          <cell r="AR124">
            <v>4.970701601942829</v>
          </cell>
          <cell r="AT124">
            <v>5.8487631785355658</v>
          </cell>
          <cell r="AV124">
            <v>4.856422429319565</v>
          </cell>
          <cell r="AX124">
            <v>5.7096847686508436</v>
          </cell>
          <cell r="AZ124">
            <v>4.6413635287619348</v>
          </cell>
          <cell r="BB124">
            <v>4.8040891105876558</v>
          </cell>
          <cell r="BD124">
            <v>5.5591264642888119</v>
          </cell>
        </row>
        <row r="125">
          <cell r="A125">
            <v>125</v>
          </cell>
          <cell r="B125" t="str">
            <v>1.2</v>
          </cell>
          <cell r="C125" t="str">
            <v>на т/энергию</v>
          </cell>
          <cell r="D125" t="str">
            <v>тыс.кВтч</v>
          </cell>
          <cell r="F125">
            <v>8092</v>
          </cell>
          <cell r="H125">
            <v>6897</v>
          </cell>
          <cell r="J125">
            <v>14989</v>
          </cell>
          <cell r="L125">
            <v>7406</v>
          </cell>
          <cell r="N125">
            <v>22395</v>
          </cell>
          <cell r="P125">
            <v>7220</v>
          </cell>
          <cell r="Q125">
            <v>0</v>
          </cell>
          <cell r="R125">
            <v>29615</v>
          </cell>
          <cell r="T125">
            <v>5321</v>
          </cell>
          <cell r="U125">
            <v>0</v>
          </cell>
          <cell r="V125">
            <v>34936</v>
          </cell>
          <cell r="X125">
            <v>1255</v>
          </cell>
          <cell r="Y125">
            <v>0</v>
          </cell>
          <cell r="Z125">
            <v>13796</v>
          </cell>
          <cell r="AA125">
            <v>0</v>
          </cell>
          <cell r="AB125">
            <v>36191</v>
          </cell>
          <cell r="AD125">
            <v>2695</v>
          </cell>
          <cell r="AE125">
            <v>0</v>
          </cell>
          <cell r="AF125">
            <v>38886</v>
          </cell>
          <cell r="AH125">
            <v>2714</v>
          </cell>
          <cell r="AI125">
            <v>0</v>
          </cell>
          <cell r="AJ125">
            <v>41600</v>
          </cell>
          <cell r="AL125">
            <v>3683</v>
          </cell>
          <cell r="AM125">
            <v>0</v>
          </cell>
          <cell r="AN125">
            <v>9092</v>
          </cell>
          <cell r="AO125">
            <v>0</v>
          </cell>
          <cell r="AP125">
            <v>45283</v>
          </cell>
          <cell r="AR125">
            <v>6812</v>
          </cell>
          <cell r="AS125">
            <v>0</v>
          </cell>
          <cell r="AT125">
            <v>52095</v>
          </cell>
          <cell r="AV125">
            <v>7593</v>
          </cell>
          <cell r="AW125">
            <v>0</v>
          </cell>
          <cell r="AX125">
            <v>59688</v>
          </cell>
          <cell r="AZ125">
            <v>7986</v>
          </cell>
          <cell r="BA125">
            <v>0</v>
          </cell>
          <cell r="BB125">
            <v>22391</v>
          </cell>
          <cell r="BC125">
            <v>0</v>
          </cell>
          <cell r="BD125">
            <v>67674</v>
          </cell>
        </row>
        <row r="126">
          <cell r="A126">
            <v>126</v>
          </cell>
          <cell r="C126" t="str">
            <v>то же</v>
          </cell>
          <cell r="D126" t="str">
            <v>гр./Гкал.</v>
          </cell>
          <cell r="F126">
            <v>35.294938674389797</v>
          </cell>
          <cell r="H126">
            <v>37.961515598511703</v>
          </cell>
          <cell r="J126">
            <v>36.473846093947714</v>
          </cell>
          <cell r="L126">
            <v>42.018189348508145</v>
          </cell>
          <cell r="N126">
            <v>38.138039437406441</v>
          </cell>
          <cell r="P126">
            <v>44.838593484120182</v>
          </cell>
          <cell r="R126">
            <v>39.58002274698589</v>
          </cell>
          <cell r="T126">
            <v>50.40544124891062</v>
          </cell>
          <cell r="V126">
            <v>40.918487458933356</v>
          </cell>
          <cell r="X126">
            <v>57.948931061550539</v>
          </cell>
          <cell r="Z126">
            <v>47.862393882939053</v>
          </cell>
          <cell r="AB126">
            <v>41.339787903848524</v>
          </cell>
          <cell r="AD126">
            <v>55.40821151750653</v>
          </cell>
          <cell r="AF126">
            <v>42.080271315270899</v>
          </cell>
          <cell r="AH126">
            <v>55.128986390412351</v>
          </cell>
          <cell r="AJ126">
            <v>42.740267599281218</v>
          </cell>
          <cell r="AL126">
            <v>51.585522998487306</v>
          </cell>
          <cell r="AN126">
            <v>53.714589548932153</v>
          </cell>
          <cell r="AP126">
            <v>43.344752693791719</v>
          </cell>
          <cell r="AR126">
            <v>43.114196925296994</v>
          </cell>
          <cell r="AT126">
            <v>43.314464927713608</v>
          </cell>
          <cell r="AV126">
            <v>38.637288825564831</v>
          </cell>
          <cell r="AX126">
            <v>42.657564556658059</v>
          </cell>
          <cell r="AZ126">
            <v>35.111167778271174</v>
          </cell>
          <cell r="BB126">
            <v>38.474624034311162</v>
          </cell>
          <cell r="BD126">
            <v>41.602399972951126</v>
          </cell>
        </row>
        <row r="127">
          <cell r="A127">
            <v>127</v>
          </cell>
          <cell r="B127">
            <v>2</v>
          </cell>
          <cell r="C127" t="str">
            <v>Расход условного топлива по норме</v>
          </cell>
          <cell r="D127" t="str">
            <v>т.у.т.</v>
          </cell>
          <cell r="F127">
            <v>55247</v>
          </cell>
          <cell r="H127">
            <v>45057</v>
          </cell>
          <cell r="J127">
            <v>100304</v>
          </cell>
          <cell r="L127">
            <v>45724</v>
          </cell>
          <cell r="N127">
            <v>146028</v>
          </cell>
          <cell r="P127">
            <v>39299</v>
          </cell>
          <cell r="R127">
            <v>185327</v>
          </cell>
          <cell r="T127">
            <v>26523</v>
          </cell>
          <cell r="V127">
            <v>211850</v>
          </cell>
          <cell r="X127">
            <v>8529</v>
          </cell>
          <cell r="Z127">
            <v>74351</v>
          </cell>
          <cell r="AB127">
            <v>220379</v>
          </cell>
          <cell r="AD127">
            <v>13512</v>
          </cell>
          <cell r="AF127">
            <v>233891</v>
          </cell>
          <cell r="AH127">
            <v>14016</v>
          </cell>
          <cell r="AJ127">
            <v>247907</v>
          </cell>
          <cell r="AL127">
            <v>17179</v>
          </cell>
          <cell r="AN127">
            <v>44707</v>
          </cell>
          <cell r="AP127">
            <v>265086</v>
          </cell>
          <cell r="AR127">
            <v>38014</v>
          </cell>
          <cell r="AT127">
            <v>303100</v>
          </cell>
          <cell r="AV127">
            <v>46845</v>
          </cell>
          <cell r="AX127">
            <v>349945</v>
          </cell>
          <cell r="AZ127">
            <v>55218</v>
          </cell>
          <cell r="BB127">
            <v>140077</v>
          </cell>
          <cell r="BD127">
            <v>405163</v>
          </cell>
        </row>
        <row r="128">
          <cell r="A128">
            <v>128</v>
          </cell>
          <cell r="B128" t="str">
            <v>2.1</v>
          </cell>
          <cell r="C128" t="str">
            <v>Расход условного топлива по нормат</v>
          </cell>
        </row>
        <row r="129">
          <cell r="A129">
            <v>129</v>
          </cell>
          <cell r="C129" t="str">
            <v>на э/энергию</v>
          </cell>
          <cell r="D129" t="str">
            <v>т.у.т.</v>
          </cell>
          <cell r="F129">
            <v>28168</v>
          </cell>
          <cell r="H129">
            <v>23024</v>
          </cell>
          <cell r="J129">
            <v>51192</v>
          </cell>
          <cell r="L129">
            <v>23504</v>
          </cell>
          <cell r="N129">
            <v>74696</v>
          </cell>
          <cell r="P129">
            <v>18125</v>
          </cell>
          <cell r="Q129">
            <v>0</v>
          </cell>
          <cell r="R129">
            <v>92821</v>
          </cell>
          <cell r="T129">
            <v>12910</v>
          </cell>
          <cell r="U129">
            <v>0</v>
          </cell>
          <cell r="V129">
            <v>105731</v>
          </cell>
          <cell r="X129">
            <v>5727</v>
          </cell>
          <cell r="Y129">
            <v>0</v>
          </cell>
          <cell r="Z129">
            <v>36762</v>
          </cell>
          <cell r="AA129">
            <v>0</v>
          </cell>
          <cell r="AB129">
            <v>111458</v>
          </cell>
          <cell r="AD129">
            <v>6613</v>
          </cell>
          <cell r="AE129">
            <v>0</v>
          </cell>
          <cell r="AF129">
            <v>118071</v>
          </cell>
          <cell r="AH129">
            <v>6875</v>
          </cell>
          <cell r="AI129">
            <v>0</v>
          </cell>
          <cell r="AJ129">
            <v>124946</v>
          </cell>
          <cell r="AL129">
            <v>7934</v>
          </cell>
          <cell r="AM129">
            <v>0</v>
          </cell>
          <cell r="AN129">
            <v>21422</v>
          </cell>
          <cell r="AO129">
            <v>0</v>
          </cell>
          <cell r="AP129">
            <v>132880</v>
          </cell>
          <cell r="AR129">
            <v>19067</v>
          </cell>
          <cell r="AS129">
            <v>0</v>
          </cell>
          <cell r="AT129">
            <v>151947</v>
          </cell>
          <cell r="AV129">
            <v>22682</v>
          </cell>
          <cell r="AW129">
            <v>0</v>
          </cell>
          <cell r="AX129">
            <v>174629</v>
          </cell>
          <cell r="AZ129">
            <v>27481</v>
          </cell>
          <cell r="BA129">
            <v>0</v>
          </cell>
          <cell r="BB129">
            <v>69230</v>
          </cell>
          <cell r="BC129">
            <v>0</v>
          </cell>
          <cell r="BD129">
            <v>202110</v>
          </cell>
        </row>
        <row r="130">
          <cell r="A130">
            <v>130</v>
          </cell>
          <cell r="B130" t="str">
            <v>2.1</v>
          </cell>
          <cell r="C130" t="str">
            <v>Расход условного топлива по нормат</v>
          </cell>
        </row>
        <row r="131">
          <cell r="A131">
            <v>131</v>
          </cell>
          <cell r="C131" t="str">
            <v>на т/энергию</v>
          </cell>
          <cell r="D131" t="str">
            <v>т.у.т.</v>
          </cell>
          <cell r="F131">
            <v>27079</v>
          </cell>
          <cell r="H131">
            <v>22033</v>
          </cell>
          <cell r="J131">
            <v>49112</v>
          </cell>
          <cell r="L131">
            <v>22220</v>
          </cell>
          <cell r="N131">
            <v>71332</v>
          </cell>
          <cell r="P131">
            <v>21174</v>
          </cell>
          <cell r="Q131">
            <v>0</v>
          </cell>
          <cell r="R131">
            <v>92506</v>
          </cell>
          <cell r="T131">
            <v>13613</v>
          </cell>
          <cell r="U131">
            <v>0</v>
          </cell>
          <cell r="V131">
            <v>106119</v>
          </cell>
          <cell r="X131">
            <v>2802</v>
          </cell>
          <cell r="Y131">
            <v>0</v>
          </cell>
          <cell r="Z131">
            <v>37589</v>
          </cell>
          <cell r="AA131">
            <v>0</v>
          </cell>
          <cell r="AB131">
            <v>108921</v>
          </cell>
          <cell r="AD131">
            <v>6899</v>
          </cell>
          <cell r="AE131">
            <v>0</v>
          </cell>
          <cell r="AF131">
            <v>115820</v>
          </cell>
          <cell r="AH131">
            <v>7141</v>
          </cell>
          <cell r="AI131">
            <v>0</v>
          </cell>
          <cell r="AJ131">
            <v>122961</v>
          </cell>
          <cell r="AL131">
            <v>9245</v>
          </cell>
          <cell r="AM131">
            <v>0</v>
          </cell>
          <cell r="AN131">
            <v>23285</v>
          </cell>
          <cell r="AO131">
            <v>0</v>
          </cell>
          <cell r="AP131">
            <v>132206</v>
          </cell>
          <cell r="AR131">
            <v>18947</v>
          </cell>
          <cell r="AS131">
            <v>0</v>
          </cell>
          <cell r="AT131">
            <v>151153</v>
          </cell>
          <cell r="AV131">
            <v>24163</v>
          </cell>
          <cell r="AW131">
            <v>0</v>
          </cell>
          <cell r="AX131">
            <v>175316</v>
          </cell>
          <cell r="AZ131">
            <v>27737</v>
          </cell>
          <cell r="BA131">
            <v>0</v>
          </cell>
          <cell r="BB131">
            <v>70847</v>
          </cell>
          <cell r="BC131">
            <v>0</v>
          </cell>
          <cell r="BD131">
            <v>203053</v>
          </cell>
        </row>
        <row r="132">
          <cell r="A132">
            <v>132</v>
          </cell>
          <cell r="B132" t="str">
            <v>3.1</v>
          </cell>
          <cell r="C132" t="str">
            <v>Нормативная удельная норма</v>
          </cell>
        </row>
        <row r="133">
          <cell r="A133">
            <v>133</v>
          </cell>
          <cell r="C133" t="str">
            <v>на выработку э/энергии</v>
          </cell>
          <cell r="D133" t="str">
            <v>гр/кВтч</v>
          </cell>
          <cell r="F133">
            <v>252.34716548412527</v>
          </cell>
          <cell r="H133">
            <v>264.60109867377662</v>
          </cell>
          <cell r="J133">
            <v>257.71503941843957</v>
          </cell>
          <cell r="L133">
            <v>266.05089196776237</v>
          </cell>
          <cell r="N133">
            <v>260.28113261458907</v>
          </cell>
          <cell r="P133">
            <v>252.95521471536432</v>
          </cell>
          <cell r="R133">
            <v>258.81746064940683</v>
          </cell>
          <cell r="T133">
            <v>270.69529480835359</v>
          </cell>
          <cell r="V133">
            <v>260.21160297002166</v>
          </cell>
          <cell r="X133">
            <v>403.33826325797588</v>
          </cell>
          <cell r="Z133">
            <v>275.28005750913559</v>
          </cell>
          <cell r="AB133">
            <v>265.0442541008166</v>
          </cell>
          <cell r="AD133">
            <v>311.56654888103651</v>
          </cell>
          <cell r="AF133">
            <v>267.27953077638762</v>
          </cell>
          <cell r="AH133">
            <v>309.28066939583425</v>
          </cell>
          <cell r="AJ133">
            <v>269.29177981809562</v>
          </cell>
          <cell r="AL133">
            <v>256.15858973945052</v>
          </cell>
          <cell r="AN133">
            <v>287.82565466833273</v>
          </cell>
          <cell r="AP133">
            <v>268.46993552923209</v>
          </cell>
          <cell r="AR133">
            <v>242.75256222547583</v>
          </cell>
          <cell r="AT133">
            <v>264.94774175324068</v>
          </cell>
          <cell r="AV133">
            <v>237.71196210358633</v>
          </cell>
          <cell r="AX133">
            <v>261.06267453611514</v>
          </cell>
          <cell r="AZ133">
            <v>243.48558011783987</v>
          </cell>
          <cell r="BB133">
            <v>241.36416249459606</v>
          </cell>
          <cell r="BD133">
            <v>258.52508566977195</v>
          </cell>
        </row>
        <row r="134">
          <cell r="A134">
            <v>134</v>
          </cell>
          <cell r="B134" t="str">
            <v>3.2</v>
          </cell>
          <cell r="C134" t="str">
            <v>Нормативная удельная норма</v>
          </cell>
        </row>
        <row r="135">
          <cell r="A135">
            <v>135</v>
          </cell>
          <cell r="C135" t="str">
            <v>на выработку т/энергии</v>
          </cell>
          <cell r="D135" t="str">
            <v>кг/Гкал</v>
          </cell>
          <cell r="F135">
            <v>118.11068269448855</v>
          </cell>
          <cell r="H135">
            <v>121.27099799652143</v>
          </cell>
          <cell r="J135">
            <v>119.50787439895656</v>
          </cell>
          <cell r="L135">
            <v>126.06591511259127</v>
          </cell>
          <cell r="N135">
            <v>121.47633976999671</v>
          </cell>
          <cell r="P135">
            <v>131.49755933971755</v>
          </cell>
          <cell r="R135">
            <v>123.63294223308043</v>
          </cell>
          <cell r="T135">
            <v>128.95494676215378</v>
          </cell>
          <cell r="V135">
            <v>124.29095977371617</v>
          </cell>
          <cell r="X135">
            <v>129.38080066491204</v>
          </cell>
          <cell r="Z135">
            <v>130.40732992648563</v>
          </cell>
          <cell r="AB135">
            <v>124.41687265549682</v>
          </cell>
          <cell r="AD135">
            <v>141.84090955817351</v>
          </cell>
          <cell r="AF135">
            <v>125.3339768486004</v>
          </cell>
          <cell r="AH135">
            <v>145.05382896607759</v>
          </cell>
          <cell r="AJ135">
            <v>126.33139529507737</v>
          </cell>
          <cell r="AL135">
            <v>129.48904700543449</v>
          </cell>
          <cell r="AN135">
            <v>137.56535609842555</v>
          </cell>
          <cell r="AP135">
            <v>126.54718933452791</v>
          </cell>
          <cell r="AR135">
            <v>119.91848049671199</v>
          </cell>
          <cell r="AT135">
            <v>125.67638578018419</v>
          </cell>
          <cell r="AV135">
            <v>122.95440667616528</v>
          </cell>
          <cell r="AX135">
            <v>125.29408906002989</v>
          </cell>
          <cell r="AZ135">
            <v>121.94821696292355</v>
          </cell>
          <cell r="BB135">
            <v>121.7369339894977</v>
          </cell>
          <cell r="BD135">
            <v>124.82625708111897</v>
          </cell>
        </row>
        <row r="136">
          <cell r="A136">
            <v>136</v>
          </cell>
          <cell r="B136">
            <v>4</v>
          </cell>
          <cell r="C136" t="str">
            <v>Общая экономия топлива</v>
          </cell>
          <cell r="D136" t="str">
            <v>т.у.т.</v>
          </cell>
          <cell r="F136">
            <v>0</v>
          </cell>
          <cell r="H136">
            <v>274</v>
          </cell>
          <cell r="J136">
            <v>274</v>
          </cell>
          <cell r="L136">
            <v>0</v>
          </cell>
          <cell r="N136">
            <v>274</v>
          </cell>
          <cell r="P136">
            <v>-1235</v>
          </cell>
          <cell r="R136">
            <v>-961</v>
          </cell>
          <cell r="T136">
            <v>-419</v>
          </cell>
          <cell r="V136">
            <v>-1380</v>
          </cell>
          <cell r="X136">
            <v>-165</v>
          </cell>
          <cell r="Z136">
            <v>-1819</v>
          </cell>
          <cell r="AB136">
            <v>-1545</v>
          </cell>
          <cell r="AD136">
            <v>-27</v>
          </cell>
          <cell r="AF136">
            <v>-1572</v>
          </cell>
          <cell r="AH136">
            <v>-194</v>
          </cell>
          <cell r="AJ136">
            <v>-1766</v>
          </cell>
          <cell r="AL136">
            <v>-135</v>
          </cell>
          <cell r="AN136">
            <v>-356</v>
          </cell>
          <cell r="AP136">
            <v>-1901</v>
          </cell>
          <cell r="AR136">
            <v>-183</v>
          </cell>
          <cell r="AT136">
            <v>-2084</v>
          </cell>
          <cell r="AV136">
            <v>-29</v>
          </cell>
          <cell r="AX136">
            <v>-2113</v>
          </cell>
          <cell r="AZ136">
            <v>-70</v>
          </cell>
          <cell r="BB136">
            <v>-282</v>
          </cell>
          <cell r="BD136">
            <v>-2183</v>
          </cell>
        </row>
        <row r="137">
          <cell r="A137">
            <v>137</v>
          </cell>
          <cell r="B137" t="str">
            <v>4.1</v>
          </cell>
          <cell r="C137" t="str">
            <v>Экономия по э/энергии</v>
          </cell>
          <cell r="D137" t="str">
            <v>т.у.т.</v>
          </cell>
          <cell r="F137">
            <v>23</v>
          </cell>
          <cell r="H137">
            <v>293</v>
          </cell>
          <cell r="J137">
            <v>316</v>
          </cell>
          <cell r="L137">
            <v>18</v>
          </cell>
          <cell r="N137">
            <v>334</v>
          </cell>
          <cell r="P137">
            <v>-688</v>
          </cell>
          <cell r="R137">
            <v>-354</v>
          </cell>
          <cell r="T137">
            <v>-256</v>
          </cell>
          <cell r="V137">
            <v>-610</v>
          </cell>
          <cell r="X137">
            <v>-125</v>
          </cell>
          <cell r="Z137">
            <v>-1069</v>
          </cell>
          <cell r="AB137">
            <v>-735</v>
          </cell>
          <cell r="AD137">
            <v>-7</v>
          </cell>
          <cell r="AF137">
            <v>-742</v>
          </cell>
          <cell r="AH137">
            <v>-164</v>
          </cell>
          <cell r="AJ137">
            <v>-906</v>
          </cell>
          <cell r="AL137">
            <v>-71</v>
          </cell>
          <cell r="AN137">
            <v>-242</v>
          </cell>
          <cell r="AP137">
            <v>-977</v>
          </cell>
          <cell r="AR137">
            <v>-104</v>
          </cell>
          <cell r="AT137">
            <v>-1081</v>
          </cell>
          <cell r="AV137">
            <v>-10</v>
          </cell>
          <cell r="AX137">
            <v>-1091</v>
          </cell>
          <cell r="AZ137">
            <v>-35</v>
          </cell>
          <cell r="BB137">
            <v>-149</v>
          </cell>
          <cell r="BD137">
            <v>-1126</v>
          </cell>
        </row>
        <row r="138">
          <cell r="A138">
            <v>138</v>
          </cell>
          <cell r="B138" t="str">
            <v>4.2</v>
          </cell>
          <cell r="C138" t="str">
            <v>Экономия по т/энергии</v>
          </cell>
          <cell r="D138" t="str">
            <v>т.у.т.</v>
          </cell>
          <cell r="F138">
            <v>-23</v>
          </cell>
          <cell r="H138">
            <v>-19</v>
          </cell>
          <cell r="J138">
            <v>-42</v>
          </cell>
          <cell r="L138">
            <v>-18</v>
          </cell>
          <cell r="N138">
            <v>-60</v>
          </cell>
          <cell r="P138">
            <v>-547</v>
          </cell>
          <cell r="R138">
            <v>-607</v>
          </cell>
          <cell r="T138">
            <v>-163</v>
          </cell>
          <cell r="V138">
            <v>-770</v>
          </cell>
          <cell r="X138">
            <v>-40</v>
          </cell>
          <cell r="Z138">
            <v>-750</v>
          </cell>
          <cell r="AB138">
            <v>-810</v>
          </cell>
          <cell r="AD138">
            <v>-20</v>
          </cell>
          <cell r="AF138">
            <v>-830</v>
          </cell>
          <cell r="AH138">
            <v>-30</v>
          </cell>
          <cell r="AJ138">
            <v>-860</v>
          </cell>
          <cell r="AL138">
            <v>-64</v>
          </cell>
          <cell r="AN138">
            <v>-114</v>
          </cell>
          <cell r="AP138">
            <v>-924</v>
          </cell>
          <cell r="AR138">
            <v>-79</v>
          </cell>
          <cell r="AT138">
            <v>-1003</v>
          </cell>
          <cell r="AV138">
            <v>-19</v>
          </cell>
          <cell r="AX138">
            <v>-1022</v>
          </cell>
          <cell r="AZ138">
            <v>-35</v>
          </cell>
          <cell r="BB138">
            <v>-133</v>
          </cell>
          <cell r="BD138">
            <v>-1057</v>
          </cell>
        </row>
      </sheetData>
      <sheetData sheetId="1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</row>
        <row r="2">
          <cell r="A2">
            <v>2</v>
          </cell>
          <cell r="B2" t="str">
            <v>№</v>
          </cell>
          <cell r="C2" t="str">
            <v>Показатели</v>
          </cell>
          <cell r="D2" t="str">
            <v>Ед.</v>
          </cell>
          <cell r="E2" t="str">
            <v>январь</v>
          </cell>
          <cell r="G2" t="str">
            <v>февраль</v>
          </cell>
          <cell r="I2" t="str">
            <v>2 месяца</v>
          </cell>
          <cell r="K2" t="str">
            <v>март</v>
          </cell>
          <cell r="M2" t="str">
            <v>1 квартал</v>
          </cell>
          <cell r="O2" t="str">
            <v>апрель</v>
          </cell>
          <cell r="Q2" t="str">
            <v>4 месяца</v>
          </cell>
          <cell r="S2" t="str">
            <v>май</v>
          </cell>
          <cell r="U2" t="str">
            <v>5 месяцев</v>
          </cell>
          <cell r="W2" t="str">
            <v>июнь</v>
          </cell>
          <cell r="Y2" t="str">
            <v>2 квартал</v>
          </cell>
          <cell r="AA2" t="str">
            <v>1 полугодие</v>
          </cell>
          <cell r="AC2" t="str">
            <v>июль</v>
          </cell>
          <cell r="AE2" t="str">
            <v>7 месяцев</v>
          </cell>
          <cell r="AG2" t="str">
            <v>август</v>
          </cell>
          <cell r="AI2" t="str">
            <v>8 месяцев</v>
          </cell>
          <cell r="AK2" t="str">
            <v>сентябрь</v>
          </cell>
          <cell r="AM2" t="str">
            <v>3 квартал</v>
          </cell>
          <cell r="AO2" t="str">
            <v>9 месяцев</v>
          </cell>
          <cell r="AQ2" t="str">
            <v>октябрь</v>
          </cell>
          <cell r="AS2" t="str">
            <v>10 месяцев</v>
          </cell>
          <cell r="AU2" t="str">
            <v>ноябрь</v>
          </cell>
          <cell r="AW2" t="str">
            <v>11 месяцев</v>
          </cell>
          <cell r="AY2" t="str">
            <v>декабрь</v>
          </cell>
          <cell r="BA2" t="str">
            <v>4 квартал</v>
          </cell>
          <cell r="BC2" t="str">
            <v>год</v>
          </cell>
        </row>
        <row r="3">
          <cell r="A3">
            <v>3</v>
          </cell>
          <cell r="D3" t="str">
            <v>измер.</v>
          </cell>
          <cell r="E3" t="str">
            <v>план</v>
          </cell>
          <cell r="F3" t="str">
            <v>факт</v>
          </cell>
          <cell r="G3" t="str">
            <v>план</v>
          </cell>
          <cell r="H3" t="str">
            <v>факт</v>
          </cell>
          <cell r="I3" t="str">
            <v>план</v>
          </cell>
          <cell r="J3" t="str">
            <v>факт</v>
          </cell>
          <cell r="K3" t="str">
            <v>план</v>
          </cell>
          <cell r="L3" t="str">
            <v>факт</v>
          </cell>
          <cell r="M3" t="str">
            <v>план</v>
          </cell>
          <cell r="N3" t="str">
            <v>факт</v>
          </cell>
          <cell r="O3" t="str">
            <v>план</v>
          </cell>
          <cell r="P3" t="str">
            <v>факт</v>
          </cell>
          <cell r="Q3" t="str">
            <v>план</v>
          </cell>
          <cell r="R3" t="str">
            <v>факт</v>
          </cell>
          <cell r="S3" t="str">
            <v>план</v>
          </cell>
          <cell r="T3" t="str">
            <v>факт</v>
          </cell>
          <cell r="U3" t="str">
            <v>план</v>
          </cell>
          <cell r="V3" t="str">
            <v>факт</v>
          </cell>
          <cell r="W3" t="str">
            <v>план</v>
          </cell>
          <cell r="X3" t="str">
            <v>факт</v>
          </cell>
          <cell r="Y3" t="str">
            <v>план</v>
          </cell>
          <cell r="Z3" t="str">
            <v>факт</v>
          </cell>
          <cell r="AA3" t="str">
            <v>план</v>
          </cell>
          <cell r="AB3" t="str">
            <v>факт</v>
          </cell>
          <cell r="AC3" t="str">
            <v>план</v>
          </cell>
          <cell r="AD3" t="str">
            <v>факт</v>
          </cell>
          <cell r="AE3" t="str">
            <v>план</v>
          </cell>
          <cell r="AF3" t="str">
            <v>факт</v>
          </cell>
          <cell r="AG3" t="str">
            <v>план</v>
          </cell>
          <cell r="AH3" t="str">
            <v>факт</v>
          </cell>
          <cell r="AI3" t="str">
            <v>план</v>
          </cell>
          <cell r="AJ3" t="str">
            <v>факт</v>
          </cell>
          <cell r="AK3" t="str">
            <v>план</v>
          </cell>
          <cell r="AL3" t="str">
            <v>факт</v>
          </cell>
          <cell r="AM3" t="str">
            <v>план</v>
          </cell>
          <cell r="AN3" t="str">
            <v>факт</v>
          </cell>
          <cell r="AO3" t="str">
            <v>план</v>
          </cell>
          <cell r="AP3" t="str">
            <v>факт</v>
          </cell>
          <cell r="AQ3" t="str">
            <v>план</v>
          </cell>
          <cell r="AR3" t="str">
            <v>факт</v>
          </cell>
          <cell r="AS3" t="str">
            <v>план</v>
          </cell>
          <cell r="AT3" t="str">
            <v>факт</v>
          </cell>
          <cell r="AU3" t="str">
            <v>план</v>
          </cell>
          <cell r="AV3" t="str">
            <v>факт</v>
          </cell>
          <cell r="AW3" t="str">
            <v>план</v>
          </cell>
          <cell r="AX3" t="str">
            <v>факт</v>
          </cell>
          <cell r="AY3" t="str">
            <v>план</v>
          </cell>
          <cell r="AZ3" t="str">
            <v>факт</v>
          </cell>
          <cell r="BA3" t="str">
            <v>план</v>
          </cell>
          <cell r="BB3" t="str">
            <v>факт</v>
          </cell>
          <cell r="BC3" t="str">
            <v>план</v>
          </cell>
          <cell r="BD3" t="str">
            <v>факт</v>
          </cell>
        </row>
        <row r="4">
          <cell r="A4">
            <v>4</v>
          </cell>
          <cell r="B4" t="str">
            <v>I</v>
          </cell>
          <cell r="C4" t="str">
            <v>А. Рабочаа мощность</v>
          </cell>
        </row>
        <row r="5">
          <cell r="A5">
            <v>5</v>
          </cell>
          <cell r="C5" t="str">
            <v>Количество дней</v>
          </cell>
          <cell r="D5" t="str">
            <v>дн.</v>
          </cell>
          <cell r="E5">
            <v>19</v>
          </cell>
          <cell r="F5">
            <v>19</v>
          </cell>
          <cell r="G5">
            <v>20</v>
          </cell>
          <cell r="H5">
            <v>20</v>
          </cell>
          <cell r="I5">
            <v>39</v>
          </cell>
          <cell r="J5">
            <v>39</v>
          </cell>
          <cell r="K5">
            <v>21</v>
          </cell>
          <cell r="L5">
            <v>21</v>
          </cell>
          <cell r="M5">
            <v>60</v>
          </cell>
          <cell r="N5">
            <v>60</v>
          </cell>
          <cell r="O5">
            <v>22</v>
          </cell>
          <cell r="P5">
            <v>22</v>
          </cell>
          <cell r="Q5">
            <v>82</v>
          </cell>
          <cell r="R5">
            <v>82</v>
          </cell>
          <cell r="S5">
            <v>18</v>
          </cell>
          <cell r="T5">
            <v>18</v>
          </cell>
          <cell r="U5">
            <v>100</v>
          </cell>
          <cell r="V5">
            <v>100</v>
          </cell>
          <cell r="W5">
            <v>21</v>
          </cell>
          <cell r="X5">
            <v>21</v>
          </cell>
          <cell r="Y5">
            <v>61</v>
          </cell>
          <cell r="Z5">
            <v>61</v>
          </cell>
          <cell r="AA5">
            <v>121</v>
          </cell>
          <cell r="AB5">
            <v>121</v>
          </cell>
          <cell r="AC5">
            <v>23</v>
          </cell>
          <cell r="AD5">
            <v>23</v>
          </cell>
          <cell r="AE5">
            <v>144</v>
          </cell>
          <cell r="AF5">
            <v>144</v>
          </cell>
          <cell r="AG5">
            <v>21</v>
          </cell>
          <cell r="AH5">
            <v>21</v>
          </cell>
          <cell r="AI5">
            <v>165</v>
          </cell>
          <cell r="AJ5">
            <v>165</v>
          </cell>
          <cell r="AK5">
            <v>21</v>
          </cell>
          <cell r="AL5">
            <v>21</v>
          </cell>
          <cell r="AM5">
            <v>65</v>
          </cell>
          <cell r="AN5">
            <v>65</v>
          </cell>
          <cell r="AO5">
            <v>186</v>
          </cell>
          <cell r="AP5">
            <v>186</v>
          </cell>
          <cell r="AQ5">
            <v>22</v>
          </cell>
          <cell r="AR5">
            <v>22</v>
          </cell>
          <cell r="AS5">
            <v>208</v>
          </cell>
          <cell r="AT5">
            <v>208</v>
          </cell>
          <cell r="AU5">
            <v>20</v>
          </cell>
          <cell r="AV5">
            <v>20</v>
          </cell>
          <cell r="AW5">
            <v>228</v>
          </cell>
          <cell r="AX5">
            <v>228</v>
          </cell>
          <cell r="AY5">
            <v>22</v>
          </cell>
          <cell r="AZ5">
            <v>22</v>
          </cell>
          <cell r="BA5">
            <v>64</v>
          </cell>
          <cell r="BB5">
            <v>64</v>
          </cell>
          <cell r="BC5">
            <v>250</v>
          </cell>
          <cell r="BD5">
            <v>250</v>
          </cell>
        </row>
        <row r="6">
          <cell r="A6">
            <v>6</v>
          </cell>
          <cell r="B6">
            <v>1</v>
          </cell>
          <cell r="C6" t="str">
            <v>Рабочаая мощность всего:</v>
          </cell>
          <cell r="D6" t="str">
            <v>МВт</v>
          </cell>
          <cell r="E6">
            <v>500</v>
          </cell>
          <cell r="F6">
            <v>520</v>
          </cell>
          <cell r="G6">
            <v>480</v>
          </cell>
          <cell r="H6">
            <v>527</v>
          </cell>
          <cell r="I6">
            <v>489.74358974358972</v>
          </cell>
          <cell r="J6">
            <v>523.58974358974353</v>
          </cell>
          <cell r="K6">
            <v>450</v>
          </cell>
          <cell r="L6">
            <v>503</v>
          </cell>
          <cell r="M6">
            <v>475.83333333333337</v>
          </cell>
          <cell r="N6">
            <v>516.38333333333333</v>
          </cell>
          <cell r="O6">
            <v>435</v>
          </cell>
          <cell r="P6">
            <v>494</v>
          </cell>
          <cell r="Q6">
            <v>464.8780487804878</v>
          </cell>
          <cell r="R6">
            <v>510.3780487804878</v>
          </cell>
          <cell r="S6">
            <v>510</v>
          </cell>
          <cell r="T6">
            <v>591</v>
          </cell>
          <cell r="U6">
            <v>472.88</v>
          </cell>
          <cell r="V6">
            <v>524.72</v>
          </cell>
          <cell r="W6">
            <v>465</v>
          </cell>
          <cell r="X6">
            <v>512</v>
          </cell>
          <cell r="Y6">
            <v>467.18</v>
          </cell>
          <cell r="Z6">
            <v>528.05999999999995</v>
          </cell>
          <cell r="AA6">
            <v>471.12578512396692</v>
          </cell>
          <cell r="AB6">
            <v>522.72578512396694</v>
          </cell>
          <cell r="AC6">
            <v>360</v>
          </cell>
          <cell r="AD6">
            <v>479</v>
          </cell>
          <cell r="AE6">
            <v>453.85</v>
          </cell>
          <cell r="AF6">
            <v>515.63</v>
          </cell>
          <cell r="AG6">
            <v>355</v>
          </cell>
          <cell r="AH6">
            <v>476</v>
          </cell>
          <cell r="AI6">
            <v>441.02</v>
          </cell>
          <cell r="AJ6">
            <v>510.55</v>
          </cell>
          <cell r="AK6">
            <v>384</v>
          </cell>
          <cell r="AL6">
            <v>515</v>
          </cell>
          <cell r="AM6">
            <v>366.18000000000006</v>
          </cell>
          <cell r="AN6">
            <v>489.35000000000008</v>
          </cell>
          <cell r="AO6">
            <v>434.3</v>
          </cell>
          <cell r="AP6">
            <v>511.92</v>
          </cell>
          <cell r="AQ6">
            <v>445</v>
          </cell>
          <cell r="AR6">
            <v>621</v>
          </cell>
          <cell r="AS6">
            <v>435.8300000000001</v>
          </cell>
          <cell r="AT6">
            <v>522.73</v>
          </cell>
          <cell r="AU6">
            <v>480</v>
          </cell>
          <cell r="AV6">
            <v>665</v>
          </cell>
          <cell r="AW6">
            <v>439.71</v>
          </cell>
          <cell r="AX6">
            <v>535.22</v>
          </cell>
          <cell r="AY6">
            <v>480</v>
          </cell>
          <cell r="AZ6">
            <v>616</v>
          </cell>
          <cell r="BA6">
            <v>467.97</v>
          </cell>
          <cell r="BB6">
            <v>633.04</v>
          </cell>
          <cell r="BC6">
            <v>443.25</v>
          </cell>
          <cell r="BD6">
            <v>542.33000000000004</v>
          </cell>
        </row>
        <row r="7">
          <cell r="A7">
            <v>7</v>
          </cell>
          <cell r="B7" t="str">
            <v>1.1</v>
          </cell>
          <cell r="C7" t="str">
            <v>в т.ч. ТЭС</v>
          </cell>
          <cell r="D7" t="str">
            <v>МВт</v>
          </cell>
          <cell r="E7">
            <v>165</v>
          </cell>
          <cell r="F7">
            <v>171</v>
          </cell>
          <cell r="G7">
            <v>145</v>
          </cell>
          <cell r="H7">
            <v>192</v>
          </cell>
          <cell r="I7">
            <v>154.74358974358975</v>
          </cell>
          <cell r="J7">
            <v>181.76923076923077</v>
          </cell>
          <cell r="K7">
            <v>135</v>
          </cell>
          <cell r="L7">
            <v>188</v>
          </cell>
          <cell r="M7">
            <v>147.83333333333334</v>
          </cell>
          <cell r="N7">
            <v>183.95</v>
          </cell>
          <cell r="O7">
            <v>110</v>
          </cell>
          <cell r="P7">
            <v>169</v>
          </cell>
          <cell r="Q7">
            <v>137.6829268292683</v>
          </cell>
          <cell r="R7">
            <v>179.9390243902439</v>
          </cell>
          <cell r="S7">
            <v>76</v>
          </cell>
          <cell r="T7">
            <v>85</v>
          </cell>
          <cell r="U7">
            <v>126.6</v>
          </cell>
          <cell r="V7">
            <v>162.9</v>
          </cell>
          <cell r="W7">
            <v>15</v>
          </cell>
          <cell r="X7">
            <v>16</v>
          </cell>
          <cell r="Y7">
            <v>67.260000000000005</v>
          </cell>
          <cell r="Z7">
            <v>91.54</v>
          </cell>
          <cell r="AA7">
            <v>107.2</v>
          </cell>
          <cell r="AB7">
            <v>137.4</v>
          </cell>
          <cell r="AC7">
            <v>35</v>
          </cell>
          <cell r="AD7">
            <v>40</v>
          </cell>
          <cell r="AE7">
            <v>95.68</v>
          </cell>
          <cell r="AF7">
            <v>121.8</v>
          </cell>
          <cell r="AG7">
            <v>35</v>
          </cell>
          <cell r="AH7">
            <v>39</v>
          </cell>
          <cell r="AI7">
            <v>87.96</v>
          </cell>
          <cell r="AJ7">
            <v>111.3</v>
          </cell>
          <cell r="AK7">
            <v>45</v>
          </cell>
          <cell r="AL7">
            <v>45</v>
          </cell>
          <cell r="AM7">
            <v>38.229999999999997</v>
          </cell>
          <cell r="AN7">
            <v>41.29</v>
          </cell>
          <cell r="AO7">
            <v>83.11</v>
          </cell>
          <cell r="AP7">
            <v>103.8</v>
          </cell>
          <cell r="AQ7">
            <v>105</v>
          </cell>
          <cell r="AR7">
            <v>123</v>
          </cell>
          <cell r="AS7">
            <v>85.42</v>
          </cell>
          <cell r="AT7">
            <v>105.82</v>
          </cell>
          <cell r="AU7">
            <v>130</v>
          </cell>
          <cell r="AV7">
            <v>158</v>
          </cell>
          <cell r="AW7">
            <v>89.33</v>
          </cell>
          <cell r="AX7">
            <v>110.4</v>
          </cell>
          <cell r="AY7">
            <v>150</v>
          </cell>
          <cell r="AZ7">
            <v>165</v>
          </cell>
          <cell r="BA7">
            <v>128.28</v>
          </cell>
          <cell r="BB7">
            <v>148.38</v>
          </cell>
          <cell r="BC7">
            <v>94.67</v>
          </cell>
          <cell r="BD7">
            <v>115.2</v>
          </cell>
        </row>
        <row r="8">
          <cell r="A8">
            <v>8</v>
          </cell>
          <cell r="B8" t="str">
            <v>1.2</v>
          </cell>
          <cell r="C8" t="str">
            <v>ГЭС</v>
          </cell>
          <cell r="D8" t="str">
            <v>МВт</v>
          </cell>
          <cell r="E8">
            <v>335</v>
          </cell>
          <cell r="F8">
            <v>349</v>
          </cell>
          <cell r="G8">
            <v>335</v>
          </cell>
          <cell r="H8">
            <v>335</v>
          </cell>
          <cell r="I8">
            <v>334.99999999999994</v>
          </cell>
          <cell r="J8">
            <v>341.82051282051276</v>
          </cell>
          <cell r="K8">
            <v>315</v>
          </cell>
          <cell r="L8">
            <v>315</v>
          </cell>
          <cell r="M8">
            <v>328</v>
          </cell>
          <cell r="N8">
            <v>332.43333333333334</v>
          </cell>
          <cell r="O8">
            <v>325</v>
          </cell>
          <cell r="P8">
            <v>325</v>
          </cell>
          <cell r="Q8">
            <v>327.19512195121951</v>
          </cell>
          <cell r="R8">
            <v>330.4390243902439</v>
          </cell>
          <cell r="S8">
            <v>434</v>
          </cell>
          <cell r="T8">
            <v>506</v>
          </cell>
          <cell r="U8">
            <v>346.28000000000003</v>
          </cell>
          <cell r="V8">
            <v>361.82</v>
          </cell>
          <cell r="W8">
            <v>450</v>
          </cell>
          <cell r="X8">
            <v>496</v>
          </cell>
          <cell r="Y8">
            <v>399.92</v>
          </cell>
          <cell r="Z8">
            <v>436.52</v>
          </cell>
          <cell r="AA8">
            <v>363.92578512396693</v>
          </cell>
          <cell r="AB8">
            <v>385.32578512396691</v>
          </cell>
          <cell r="AC8">
            <v>325</v>
          </cell>
          <cell r="AD8">
            <v>439</v>
          </cell>
          <cell r="AE8">
            <v>358.17</v>
          </cell>
          <cell r="AF8">
            <v>393.83</v>
          </cell>
          <cell r="AG8">
            <v>320</v>
          </cell>
          <cell r="AH8">
            <v>437</v>
          </cell>
          <cell r="AI8">
            <v>353.06</v>
          </cell>
          <cell r="AJ8">
            <v>399.25</v>
          </cell>
          <cell r="AK8">
            <v>339</v>
          </cell>
          <cell r="AL8">
            <v>470</v>
          </cell>
          <cell r="AM8">
            <v>327.95000000000005</v>
          </cell>
          <cell r="AN8">
            <v>448.06000000000006</v>
          </cell>
          <cell r="AO8">
            <v>351.19</v>
          </cell>
          <cell r="AP8">
            <v>408.12</v>
          </cell>
          <cell r="AQ8">
            <v>340</v>
          </cell>
          <cell r="AR8">
            <v>498</v>
          </cell>
          <cell r="AS8">
            <v>350.41000000000008</v>
          </cell>
          <cell r="AT8">
            <v>416.90999999999997</v>
          </cell>
          <cell r="AU8">
            <v>350</v>
          </cell>
          <cell r="AV8">
            <v>507</v>
          </cell>
          <cell r="AW8">
            <v>350.38</v>
          </cell>
          <cell r="AX8">
            <v>424.82</v>
          </cell>
          <cell r="AY8">
            <v>330</v>
          </cell>
          <cell r="AZ8">
            <v>451</v>
          </cell>
          <cell r="BA8">
            <v>339.69</v>
          </cell>
          <cell r="BB8">
            <v>484.65999999999997</v>
          </cell>
          <cell r="BC8">
            <v>348.58</v>
          </cell>
          <cell r="BD8">
            <v>427.13</v>
          </cell>
        </row>
        <row r="9">
          <cell r="A9">
            <v>9</v>
          </cell>
          <cell r="B9" t="str">
            <v>1.2.1</v>
          </cell>
          <cell r="C9" t="str">
            <v>в т.ч. каскады Сунский</v>
          </cell>
          <cell r="D9" t="str">
            <v>-//-</v>
          </cell>
          <cell r="E9">
            <v>30</v>
          </cell>
          <cell r="F9">
            <v>30</v>
          </cell>
          <cell r="G9">
            <v>25</v>
          </cell>
          <cell r="H9">
            <v>25</v>
          </cell>
          <cell r="I9">
            <v>27.435897435897434</v>
          </cell>
          <cell r="J9">
            <v>27.435897435897434</v>
          </cell>
          <cell r="K9">
            <v>25</v>
          </cell>
          <cell r="L9">
            <v>25</v>
          </cell>
          <cell r="M9">
            <v>26.583333333333332</v>
          </cell>
          <cell r="N9">
            <v>26.583333333333332</v>
          </cell>
          <cell r="O9">
            <v>38</v>
          </cell>
          <cell r="P9">
            <v>38</v>
          </cell>
          <cell r="Q9">
            <v>29.646341463414632</v>
          </cell>
          <cell r="R9">
            <v>29.646341463414632</v>
          </cell>
          <cell r="S9">
            <v>42</v>
          </cell>
          <cell r="T9">
            <v>42</v>
          </cell>
          <cell r="U9">
            <v>31.87</v>
          </cell>
          <cell r="V9">
            <v>31.87</v>
          </cell>
          <cell r="W9">
            <v>50</v>
          </cell>
          <cell r="X9">
            <v>50</v>
          </cell>
          <cell r="Y9">
            <v>43.31</v>
          </cell>
          <cell r="Z9">
            <v>43.31</v>
          </cell>
          <cell r="AA9">
            <v>35.020000000000003</v>
          </cell>
          <cell r="AB9">
            <v>35.020000000000003</v>
          </cell>
          <cell r="AC9">
            <v>41</v>
          </cell>
          <cell r="AD9">
            <v>51</v>
          </cell>
          <cell r="AE9">
            <v>35.97</v>
          </cell>
          <cell r="AF9">
            <v>37.57</v>
          </cell>
          <cell r="AG9">
            <v>26</v>
          </cell>
          <cell r="AH9">
            <v>50</v>
          </cell>
          <cell r="AI9">
            <v>34.700000000000003</v>
          </cell>
          <cell r="AJ9">
            <v>39.15</v>
          </cell>
          <cell r="AK9">
            <v>30</v>
          </cell>
          <cell r="AL9">
            <v>48</v>
          </cell>
          <cell r="AM9">
            <v>32.6</v>
          </cell>
          <cell r="AN9">
            <v>49.71</v>
          </cell>
          <cell r="AO9">
            <v>34.17</v>
          </cell>
          <cell r="AP9">
            <v>40.15</v>
          </cell>
          <cell r="AQ9">
            <v>25</v>
          </cell>
          <cell r="AR9">
            <v>40</v>
          </cell>
          <cell r="AS9">
            <v>33.200000000000003</v>
          </cell>
          <cell r="AT9">
            <v>40.130000000000003</v>
          </cell>
          <cell r="AU9">
            <v>38</v>
          </cell>
          <cell r="AV9">
            <v>42</v>
          </cell>
          <cell r="AW9">
            <v>33.619999999999997</v>
          </cell>
          <cell r="AX9">
            <v>40.299999999999997</v>
          </cell>
          <cell r="AY9">
            <v>30</v>
          </cell>
          <cell r="AZ9">
            <v>39</v>
          </cell>
          <cell r="BA9">
            <v>30.78</v>
          </cell>
          <cell r="BB9">
            <v>40.28</v>
          </cell>
          <cell r="BC9">
            <v>33.299999999999997</v>
          </cell>
          <cell r="BD9">
            <v>40.18</v>
          </cell>
        </row>
        <row r="10">
          <cell r="A10">
            <v>10</v>
          </cell>
          <cell r="B10" t="str">
            <v>1.2.2</v>
          </cell>
          <cell r="C10" t="str">
            <v>Выгский</v>
          </cell>
          <cell r="D10" t="str">
            <v>-//-</v>
          </cell>
          <cell r="E10">
            <v>169</v>
          </cell>
          <cell r="F10">
            <v>169</v>
          </cell>
          <cell r="G10">
            <v>166</v>
          </cell>
          <cell r="H10">
            <v>166</v>
          </cell>
          <cell r="I10">
            <v>167.46153846153845</v>
          </cell>
          <cell r="J10">
            <v>167.46153846153845</v>
          </cell>
          <cell r="K10">
            <v>151</v>
          </cell>
          <cell r="L10">
            <v>151</v>
          </cell>
          <cell r="M10">
            <v>161.69999999999999</v>
          </cell>
          <cell r="N10">
            <v>161.69999999999999</v>
          </cell>
          <cell r="O10">
            <v>155</v>
          </cell>
          <cell r="P10">
            <v>155</v>
          </cell>
          <cell r="Q10">
            <v>159.90243902439025</v>
          </cell>
          <cell r="R10">
            <v>159.90243902439025</v>
          </cell>
          <cell r="S10">
            <v>186</v>
          </cell>
          <cell r="T10">
            <v>196</v>
          </cell>
          <cell r="U10">
            <v>164.46</v>
          </cell>
          <cell r="V10">
            <v>166</v>
          </cell>
          <cell r="W10">
            <v>182</v>
          </cell>
          <cell r="X10">
            <v>182</v>
          </cell>
          <cell r="Y10">
            <v>173.4</v>
          </cell>
          <cell r="Z10">
            <v>176</v>
          </cell>
          <cell r="AA10">
            <v>167.6</v>
          </cell>
          <cell r="AB10">
            <v>169</v>
          </cell>
          <cell r="AC10">
            <v>114</v>
          </cell>
          <cell r="AD10">
            <v>150</v>
          </cell>
          <cell r="AE10">
            <v>159.1</v>
          </cell>
          <cell r="AF10">
            <v>166</v>
          </cell>
          <cell r="AG10">
            <v>115</v>
          </cell>
          <cell r="AH10">
            <v>156</v>
          </cell>
          <cell r="AI10">
            <v>153.4</v>
          </cell>
          <cell r="AJ10">
            <v>165</v>
          </cell>
          <cell r="AK10">
            <v>144</v>
          </cell>
          <cell r="AL10">
            <v>181</v>
          </cell>
          <cell r="AM10">
            <v>124</v>
          </cell>
          <cell r="AN10">
            <v>162</v>
          </cell>
          <cell r="AO10">
            <v>152.4</v>
          </cell>
          <cell r="AP10">
            <v>167</v>
          </cell>
          <cell r="AQ10">
            <v>159</v>
          </cell>
          <cell r="AR10">
            <v>187</v>
          </cell>
          <cell r="AS10">
            <v>153.08000000000001</v>
          </cell>
          <cell r="AT10">
            <v>168.76</v>
          </cell>
          <cell r="AU10">
            <v>154</v>
          </cell>
          <cell r="AV10">
            <v>189</v>
          </cell>
          <cell r="AW10">
            <v>153.16</v>
          </cell>
          <cell r="AX10">
            <v>170.54</v>
          </cell>
          <cell r="AY10">
            <v>159</v>
          </cell>
          <cell r="AZ10">
            <v>201</v>
          </cell>
          <cell r="BA10">
            <v>157.44</v>
          </cell>
          <cell r="BB10">
            <v>192.44</v>
          </cell>
          <cell r="BC10">
            <v>153.68</v>
          </cell>
          <cell r="BD10">
            <v>173.22</v>
          </cell>
        </row>
        <row r="11">
          <cell r="A11">
            <v>11</v>
          </cell>
          <cell r="B11" t="str">
            <v>1.2.3</v>
          </cell>
          <cell r="C11" t="str">
            <v>Кемский</v>
          </cell>
          <cell r="D11" t="str">
            <v>-//-</v>
          </cell>
          <cell r="E11">
            <v>131</v>
          </cell>
          <cell r="F11">
            <v>145</v>
          </cell>
          <cell r="G11">
            <v>138</v>
          </cell>
          <cell r="H11">
            <v>138</v>
          </cell>
          <cell r="I11">
            <v>134.58974358974359</v>
          </cell>
          <cell r="J11">
            <v>141.41025641025641</v>
          </cell>
          <cell r="K11">
            <v>131</v>
          </cell>
          <cell r="L11">
            <v>131</v>
          </cell>
          <cell r="M11">
            <v>133.33333333333334</v>
          </cell>
          <cell r="N11">
            <v>137.76666666666668</v>
          </cell>
          <cell r="O11">
            <v>126</v>
          </cell>
          <cell r="P11">
            <v>126</v>
          </cell>
          <cell r="Q11">
            <v>131.36585365853659</v>
          </cell>
          <cell r="R11">
            <v>134.60975609756099</v>
          </cell>
          <cell r="S11">
            <v>196</v>
          </cell>
          <cell r="T11">
            <v>258</v>
          </cell>
          <cell r="U11">
            <v>143</v>
          </cell>
          <cell r="V11">
            <v>157</v>
          </cell>
          <cell r="W11">
            <v>209</v>
          </cell>
          <cell r="X11">
            <v>255</v>
          </cell>
          <cell r="Y11">
            <v>175</v>
          </cell>
          <cell r="Z11">
            <v>209</v>
          </cell>
          <cell r="AA11">
            <v>154</v>
          </cell>
          <cell r="AB11">
            <v>174</v>
          </cell>
          <cell r="AC11">
            <v>164</v>
          </cell>
          <cell r="AD11">
            <v>231</v>
          </cell>
          <cell r="AE11">
            <v>156</v>
          </cell>
          <cell r="AF11">
            <v>183</v>
          </cell>
          <cell r="AG11">
            <v>173</v>
          </cell>
          <cell r="AH11">
            <v>225</v>
          </cell>
          <cell r="AI11">
            <v>158</v>
          </cell>
          <cell r="AJ11">
            <v>188</v>
          </cell>
          <cell r="AK11">
            <v>161</v>
          </cell>
          <cell r="AL11">
            <v>235</v>
          </cell>
          <cell r="AM11">
            <v>166</v>
          </cell>
          <cell r="AN11">
            <v>230</v>
          </cell>
          <cell r="AO11">
            <v>158</v>
          </cell>
          <cell r="AP11">
            <v>194</v>
          </cell>
          <cell r="AQ11">
            <v>152</v>
          </cell>
          <cell r="AR11">
            <v>263</v>
          </cell>
          <cell r="AS11">
            <v>157.78</v>
          </cell>
          <cell r="AT11">
            <v>200.94</v>
          </cell>
          <cell r="AU11">
            <v>152</v>
          </cell>
          <cell r="AV11">
            <v>268</v>
          </cell>
          <cell r="AW11">
            <v>157.28</v>
          </cell>
          <cell r="AX11">
            <v>206.82</v>
          </cell>
          <cell r="AY11">
            <v>133</v>
          </cell>
          <cell r="AZ11">
            <v>203</v>
          </cell>
          <cell r="BA11">
            <v>145.47</v>
          </cell>
          <cell r="BB11">
            <v>243.94</v>
          </cell>
          <cell r="BC11">
            <v>155.13999999999999</v>
          </cell>
          <cell r="BD11">
            <v>206.49</v>
          </cell>
        </row>
        <row r="12">
          <cell r="A12">
            <v>12</v>
          </cell>
          <cell r="B12" t="str">
            <v>1.2.4</v>
          </cell>
          <cell r="C12" t="str">
            <v>Зап.-Карельск. сети</v>
          </cell>
          <cell r="D12" t="str">
            <v>-//-</v>
          </cell>
          <cell r="E12">
            <v>5</v>
          </cell>
          <cell r="F12">
            <v>5</v>
          </cell>
          <cell r="G12">
            <v>6</v>
          </cell>
          <cell r="H12">
            <v>6</v>
          </cell>
          <cell r="I12">
            <v>5.5128205128205128</v>
          </cell>
          <cell r="J12">
            <v>5.5128205128205128</v>
          </cell>
          <cell r="K12">
            <v>8</v>
          </cell>
          <cell r="L12">
            <v>8</v>
          </cell>
          <cell r="M12">
            <v>6.3833333333333337</v>
          </cell>
          <cell r="N12">
            <v>6.3833333333333337</v>
          </cell>
          <cell r="O12">
            <v>6</v>
          </cell>
          <cell r="P12">
            <v>6</v>
          </cell>
          <cell r="Q12">
            <v>6.2804878048780486</v>
          </cell>
          <cell r="R12">
            <v>6.2804878048780486</v>
          </cell>
          <cell r="S12">
            <v>10</v>
          </cell>
          <cell r="T12">
            <v>10</v>
          </cell>
          <cell r="U12">
            <v>6.95</v>
          </cell>
          <cell r="V12">
            <v>6.95</v>
          </cell>
          <cell r="W12">
            <v>9</v>
          </cell>
          <cell r="X12">
            <v>9</v>
          </cell>
          <cell r="Y12">
            <v>8.2100000000000009</v>
          </cell>
          <cell r="Z12">
            <v>8.2100000000000009</v>
          </cell>
          <cell r="AA12">
            <v>7.3057851239669418</v>
          </cell>
          <cell r="AB12">
            <v>7.3057851239669418</v>
          </cell>
          <cell r="AC12">
            <v>6</v>
          </cell>
          <cell r="AD12">
            <v>7</v>
          </cell>
          <cell r="AE12">
            <v>7.1</v>
          </cell>
          <cell r="AF12">
            <v>7.26</v>
          </cell>
          <cell r="AG12">
            <v>6</v>
          </cell>
          <cell r="AH12">
            <v>6</v>
          </cell>
          <cell r="AI12">
            <v>6.96</v>
          </cell>
          <cell r="AJ12">
            <v>7.1</v>
          </cell>
          <cell r="AK12">
            <v>4</v>
          </cell>
          <cell r="AL12">
            <v>6</v>
          </cell>
          <cell r="AM12">
            <v>5.35</v>
          </cell>
          <cell r="AN12">
            <v>6.35</v>
          </cell>
          <cell r="AO12">
            <v>6.62</v>
          </cell>
          <cell r="AP12">
            <v>6.97</v>
          </cell>
          <cell r="AQ12">
            <v>4</v>
          </cell>
          <cell r="AR12">
            <v>8</v>
          </cell>
          <cell r="AS12">
            <v>6.35</v>
          </cell>
          <cell r="AT12">
            <v>7.08</v>
          </cell>
          <cell r="AU12">
            <v>6</v>
          </cell>
          <cell r="AV12">
            <v>8</v>
          </cell>
          <cell r="AW12">
            <v>6.32</v>
          </cell>
          <cell r="AX12">
            <v>7.16</v>
          </cell>
          <cell r="AY12">
            <v>8</v>
          </cell>
          <cell r="AZ12">
            <v>8</v>
          </cell>
          <cell r="BA12">
            <v>6</v>
          </cell>
          <cell r="BB12">
            <v>8</v>
          </cell>
          <cell r="BC12">
            <v>6.46</v>
          </cell>
          <cell r="BD12">
            <v>7.24</v>
          </cell>
        </row>
        <row r="13">
          <cell r="A13">
            <v>13</v>
          </cell>
          <cell r="B13" t="str">
            <v>II</v>
          </cell>
          <cell r="C13" t="str">
            <v>Б. Полезный отпуск э/энергии</v>
          </cell>
        </row>
        <row r="14">
          <cell r="A14">
            <v>14</v>
          </cell>
          <cell r="B14">
            <v>1</v>
          </cell>
          <cell r="C14" t="str">
            <v>Выработка э/э всего:</v>
          </cell>
          <cell r="E14">
            <v>391000</v>
          </cell>
          <cell r="F14">
            <v>374814</v>
          </cell>
          <cell r="G14">
            <v>337000</v>
          </cell>
          <cell r="H14">
            <v>325401</v>
          </cell>
          <cell r="I14">
            <v>728000</v>
          </cell>
          <cell r="J14">
            <v>700215</v>
          </cell>
          <cell r="K14">
            <v>345000</v>
          </cell>
          <cell r="L14">
            <v>333419</v>
          </cell>
          <cell r="M14">
            <v>1073000</v>
          </cell>
          <cell r="N14">
            <v>1033634</v>
          </cell>
          <cell r="O14">
            <v>303000</v>
          </cell>
          <cell r="P14">
            <v>296058</v>
          </cell>
          <cell r="Q14">
            <v>1376000</v>
          </cell>
          <cell r="R14">
            <v>1329692</v>
          </cell>
          <cell r="S14">
            <v>398000</v>
          </cell>
          <cell r="T14">
            <v>447430</v>
          </cell>
          <cell r="U14">
            <v>1774000</v>
          </cell>
          <cell r="V14">
            <v>1777122</v>
          </cell>
          <cell r="W14">
            <v>387000</v>
          </cell>
          <cell r="X14">
            <v>367214</v>
          </cell>
          <cell r="Y14">
            <v>1088000</v>
          </cell>
          <cell r="Z14">
            <v>1110702</v>
          </cell>
          <cell r="AA14">
            <v>2161000</v>
          </cell>
          <cell r="AB14">
            <v>2144336</v>
          </cell>
          <cell r="AC14">
            <v>284000</v>
          </cell>
          <cell r="AD14">
            <v>371521</v>
          </cell>
          <cell r="AE14">
            <v>2445000</v>
          </cell>
          <cell r="AF14">
            <v>2515857</v>
          </cell>
          <cell r="AG14">
            <v>271000</v>
          </cell>
          <cell r="AH14">
            <v>363844</v>
          </cell>
          <cell r="AI14">
            <v>2716000</v>
          </cell>
          <cell r="AJ14">
            <v>2879701</v>
          </cell>
          <cell r="AK14">
            <v>274000</v>
          </cell>
          <cell r="AL14">
            <v>379638</v>
          </cell>
          <cell r="AM14">
            <v>829000</v>
          </cell>
          <cell r="AN14">
            <v>1115003</v>
          </cell>
          <cell r="AO14">
            <v>2990000</v>
          </cell>
          <cell r="AP14">
            <v>3259339</v>
          </cell>
          <cell r="AQ14">
            <v>317000</v>
          </cell>
          <cell r="AR14">
            <v>457906</v>
          </cell>
          <cell r="AS14">
            <v>3307000</v>
          </cell>
          <cell r="AT14">
            <v>3717245</v>
          </cell>
          <cell r="AU14">
            <v>362000</v>
          </cell>
          <cell r="AV14">
            <v>496335</v>
          </cell>
          <cell r="AW14">
            <v>3669000</v>
          </cell>
          <cell r="AX14">
            <v>4213580</v>
          </cell>
          <cell r="AY14">
            <v>397000</v>
          </cell>
          <cell r="AZ14">
            <v>474900</v>
          </cell>
          <cell r="BA14">
            <v>1076000</v>
          </cell>
          <cell r="BB14">
            <v>1429141</v>
          </cell>
          <cell r="BC14">
            <v>4066000</v>
          </cell>
          <cell r="BD14">
            <v>4688480</v>
          </cell>
        </row>
        <row r="15">
          <cell r="A15">
            <v>15</v>
          </cell>
          <cell r="B15" t="str">
            <v>1.1</v>
          </cell>
          <cell r="C15" t="str">
            <v>Выработка собственными станциями</v>
          </cell>
          <cell r="D15" t="str">
            <v>тыс.кВтч</v>
          </cell>
          <cell r="E15">
            <v>346000</v>
          </cell>
          <cell r="F15">
            <v>343963</v>
          </cell>
          <cell r="G15">
            <v>299000</v>
          </cell>
          <cell r="H15">
            <v>302718</v>
          </cell>
          <cell r="I15">
            <v>645000</v>
          </cell>
          <cell r="J15">
            <v>646681</v>
          </cell>
          <cell r="K15">
            <v>315000</v>
          </cell>
          <cell r="L15">
            <v>303194</v>
          </cell>
          <cell r="M15">
            <v>960000</v>
          </cell>
          <cell r="N15">
            <v>949875</v>
          </cell>
          <cell r="O15">
            <v>267000</v>
          </cell>
          <cell r="P15">
            <v>255568</v>
          </cell>
          <cell r="Q15">
            <v>1227000</v>
          </cell>
          <cell r="R15">
            <v>1205443</v>
          </cell>
          <cell r="S15">
            <v>368000</v>
          </cell>
          <cell r="T15">
            <v>419560</v>
          </cell>
          <cell r="U15">
            <v>1595000</v>
          </cell>
          <cell r="V15">
            <v>1625003</v>
          </cell>
          <cell r="W15">
            <v>353000</v>
          </cell>
          <cell r="X15">
            <v>340968</v>
          </cell>
          <cell r="Y15">
            <v>988000</v>
          </cell>
          <cell r="Z15">
            <v>1016096</v>
          </cell>
          <cell r="AA15">
            <v>1948000</v>
          </cell>
          <cell r="AB15">
            <v>1965971</v>
          </cell>
          <cell r="AC15">
            <v>250000</v>
          </cell>
          <cell r="AD15">
            <v>346545</v>
          </cell>
          <cell r="AE15">
            <v>2198000</v>
          </cell>
          <cell r="AF15">
            <v>2312516</v>
          </cell>
          <cell r="AG15">
            <v>235000</v>
          </cell>
          <cell r="AH15">
            <v>339630</v>
          </cell>
          <cell r="AI15">
            <v>2433000</v>
          </cell>
          <cell r="AJ15">
            <v>2652146</v>
          </cell>
          <cell r="AK15">
            <v>235000</v>
          </cell>
          <cell r="AL15">
            <v>354834</v>
          </cell>
          <cell r="AM15">
            <v>720000</v>
          </cell>
          <cell r="AN15">
            <v>1041009</v>
          </cell>
          <cell r="AO15">
            <v>2668000</v>
          </cell>
          <cell r="AP15">
            <v>3006980</v>
          </cell>
          <cell r="AQ15">
            <v>282000</v>
          </cell>
          <cell r="AR15">
            <v>441229</v>
          </cell>
          <cell r="AS15">
            <v>2950000</v>
          </cell>
          <cell r="AT15">
            <v>3448209</v>
          </cell>
          <cell r="AU15">
            <v>323000</v>
          </cell>
          <cell r="AV15">
            <v>461708</v>
          </cell>
          <cell r="AW15">
            <v>3273000</v>
          </cell>
          <cell r="AX15">
            <v>3909917</v>
          </cell>
          <cell r="AY15">
            <v>355000</v>
          </cell>
          <cell r="AZ15">
            <v>434549</v>
          </cell>
          <cell r="BA15">
            <v>960000</v>
          </cell>
          <cell r="BB15">
            <v>1337486</v>
          </cell>
          <cell r="BC15">
            <v>3628000</v>
          </cell>
          <cell r="BD15">
            <v>4344466</v>
          </cell>
        </row>
        <row r="16">
          <cell r="A16">
            <v>16</v>
          </cell>
          <cell r="B16" t="str">
            <v>1.1.1</v>
          </cell>
          <cell r="C16" t="str">
            <v>Выработка э/энергии ГЭС:</v>
          </cell>
          <cell r="D16" t="str">
            <v>тыс.кВтч</v>
          </cell>
          <cell r="E16">
            <v>221000</v>
          </cell>
          <cell r="F16">
            <v>220757</v>
          </cell>
          <cell r="G16">
            <v>199000</v>
          </cell>
          <cell r="H16">
            <v>175636</v>
          </cell>
          <cell r="I16">
            <v>420000</v>
          </cell>
          <cell r="J16">
            <v>396393</v>
          </cell>
          <cell r="K16">
            <v>215000</v>
          </cell>
          <cell r="L16">
            <v>165677</v>
          </cell>
          <cell r="M16">
            <v>635000</v>
          </cell>
          <cell r="N16">
            <v>562070</v>
          </cell>
          <cell r="O16">
            <v>182000</v>
          </cell>
          <cell r="P16">
            <v>136336</v>
          </cell>
          <cell r="Q16">
            <v>817000</v>
          </cell>
          <cell r="R16">
            <v>698406</v>
          </cell>
          <cell r="S16">
            <v>313000</v>
          </cell>
          <cell r="T16">
            <v>355499</v>
          </cell>
          <cell r="U16">
            <v>1130000</v>
          </cell>
          <cell r="V16">
            <v>1053905</v>
          </cell>
          <cell r="W16">
            <v>335000</v>
          </cell>
          <cell r="X16">
            <v>330168</v>
          </cell>
          <cell r="Y16">
            <v>830000</v>
          </cell>
          <cell r="Z16">
            <v>822003</v>
          </cell>
          <cell r="AA16">
            <v>1465000</v>
          </cell>
          <cell r="AB16">
            <v>1384073</v>
          </cell>
          <cell r="AC16">
            <v>220000</v>
          </cell>
          <cell r="AD16">
            <v>318030</v>
          </cell>
          <cell r="AE16">
            <v>1685000</v>
          </cell>
          <cell r="AF16">
            <v>1702103</v>
          </cell>
          <cell r="AG16">
            <v>205000</v>
          </cell>
          <cell r="AH16">
            <v>312248</v>
          </cell>
          <cell r="AI16">
            <v>1890000</v>
          </cell>
          <cell r="AJ16">
            <v>2014351</v>
          </cell>
          <cell r="AK16">
            <v>190000</v>
          </cell>
          <cell r="AL16">
            <v>327119</v>
          </cell>
          <cell r="AM16">
            <v>615000</v>
          </cell>
          <cell r="AN16">
            <v>957397</v>
          </cell>
          <cell r="AO16">
            <v>2080000</v>
          </cell>
          <cell r="AP16">
            <v>2341470</v>
          </cell>
          <cell r="AQ16">
            <v>212000</v>
          </cell>
          <cell r="AR16">
            <v>354172</v>
          </cell>
          <cell r="AS16">
            <v>2292000</v>
          </cell>
          <cell r="AT16">
            <v>2695642</v>
          </cell>
          <cell r="AU16">
            <v>233000</v>
          </cell>
          <cell r="AV16">
            <v>354199</v>
          </cell>
          <cell r="AW16">
            <v>2525000</v>
          </cell>
          <cell r="AX16">
            <v>3049841</v>
          </cell>
          <cell r="AY16">
            <v>245000</v>
          </cell>
          <cell r="AZ16">
            <v>315164</v>
          </cell>
          <cell r="BA16">
            <v>690000</v>
          </cell>
          <cell r="BB16">
            <v>1023535</v>
          </cell>
          <cell r="BC16">
            <v>2770000</v>
          </cell>
          <cell r="BD16">
            <v>3365005</v>
          </cell>
        </row>
        <row r="17">
          <cell r="A17">
            <v>17</v>
          </cell>
          <cell r="C17" t="str">
            <v>в т.ч. каскады Сунский</v>
          </cell>
          <cell r="D17" t="str">
            <v>-//-</v>
          </cell>
          <cell r="E17">
            <v>16000</v>
          </cell>
          <cell r="F17">
            <v>9520</v>
          </cell>
          <cell r="G17">
            <v>13000</v>
          </cell>
          <cell r="H17">
            <v>8216</v>
          </cell>
          <cell r="I17">
            <v>29000</v>
          </cell>
          <cell r="J17">
            <v>17736</v>
          </cell>
          <cell r="K17">
            <v>10000</v>
          </cell>
          <cell r="L17">
            <v>8787</v>
          </cell>
          <cell r="M17">
            <v>39000</v>
          </cell>
          <cell r="N17">
            <v>26523</v>
          </cell>
          <cell r="O17">
            <v>10000</v>
          </cell>
          <cell r="P17">
            <v>11934</v>
          </cell>
          <cell r="Q17">
            <v>49000</v>
          </cell>
          <cell r="R17">
            <v>38457</v>
          </cell>
          <cell r="S17">
            <v>30000</v>
          </cell>
          <cell r="T17">
            <v>28409</v>
          </cell>
          <cell r="U17">
            <v>79000</v>
          </cell>
          <cell r="V17">
            <v>66866</v>
          </cell>
          <cell r="W17">
            <v>28000</v>
          </cell>
          <cell r="X17">
            <v>32010</v>
          </cell>
          <cell r="Y17">
            <v>68000</v>
          </cell>
          <cell r="Z17">
            <v>72353</v>
          </cell>
          <cell r="AA17">
            <v>107000</v>
          </cell>
          <cell r="AB17">
            <v>98876</v>
          </cell>
          <cell r="AC17">
            <v>15000</v>
          </cell>
          <cell r="AD17">
            <v>37003</v>
          </cell>
          <cell r="AE17">
            <v>122000</v>
          </cell>
          <cell r="AF17">
            <v>135879</v>
          </cell>
          <cell r="AG17">
            <v>14000</v>
          </cell>
          <cell r="AH17">
            <v>33754</v>
          </cell>
          <cell r="AI17">
            <v>136000</v>
          </cell>
          <cell r="AJ17">
            <v>169633</v>
          </cell>
          <cell r="AK17">
            <v>14000</v>
          </cell>
          <cell r="AL17">
            <v>32299</v>
          </cell>
          <cell r="AM17">
            <v>43000</v>
          </cell>
          <cell r="AN17">
            <v>103056</v>
          </cell>
          <cell r="AO17">
            <v>150000</v>
          </cell>
          <cell r="AP17">
            <v>201932</v>
          </cell>
          <cell r="AQ17">
            <v>11000</v>
          </cell>
          <cell r="AR17">
            <v>26456</v>
          </cell>
          <cell r="AS17">
            <v>161000</v>
          </cell>
          <cell r="AT17">
            <v>228388</v>
          </cell>
          <cell r="AU17">
            <v>11000</v>
          </cell>
          <cell r="AV17">
            <v>27130</v>
          </cell>
          <cell r="AW17">
            <v>172000</v>
          </cell>
          <cell r="AX17">
            <v>255518</v>
          </cell>
          <cell r="AY17">
            <v>12000</v>
          </cell>
          <cell r="AZ17">
            <v>20950</v>
          </cell>
          <cell r="BA17">
            <v>34000</v>
          </cell>
          <cell r="BB17">
            <v>74536</v>
          </cell>
          <cell r="BC17">
            <v>184000</v>
          </cell>
          <cell r="BD17">
            <v>276468</v>
          </cell>
        </row>
        <row r="18">
          <cell r="A18">
            <v>18</v>
          </cell>
          <cell r="C18" t="str">
            <v>Выгский</v>
          </cell>
          <cell r="D18" t="str">
            <v>-//-</v>
          </cell>
          <cell r="E18">
            <v>123000</v>
          </cell>
          <cell r="F18">
            <v>116464</v>
          </cell>
          <cell r="G18">
            <v>110000</v>
          </cell>
          <cell r="H18">
            <v>91658</v>
          </cell>
          <cell r="I18">
            <v>233000</v>
          </cell>
          <cell r="J18">
            <v>208122</v>
          </cell>
          <cell r="K18">
            <v>122000</v>
          </cell>
          <cell r="L18">
            <v>91722</v>
          </cell>
          <cell r="M18">
            <v>355000</v>
          </cell>
          <cell r="N18">
            <v>299844</v>
          </cell>
          <cell r="O18">
            <v>95000</v>
          </cell>
          <cell r="P18">
            <v>77074</v>
          </cell>
          <cell r="Q18">
            <v>450000</v>
          </cell>
          <cell r="R18">
            <v>376918</v>
          </cell>
          <cell r="S18">
            <v>134000</v>
          </cell>
          <cell r="T18">
            <v>137254</v>
          </cell>
          <cell r="U18">
            <v>584000</v>
          </cell>
          <cell r="V18">
            <v>514172</v>
          </cell>
          <cell r="W18">
            <v>139000</v>
          </cell>
          <cell r="X18">
            <v>115208</v>
          </cell>
          <cell r="Y18">
            <v>368000</v>
          </cell>
          <cell r="Z18">
            <v>329536</v>
          </cell>
          <cell r="AA18">
            <v>723000</v>
          </cell>
          <cell r="AB18">
            <v>629380</v>
          </cell>
          <cell r="AC18">
            <v>86000</v>
          </cell>
          <cell r="AD18">
            <v>109221</v>
          </cell>
          <cell r="AE18">
            <v>809000</v>
          </cell>
          <cell r="AF18">
            <v>738601</v>
          </cell>
          <cell r="AG18">
            <v>86000</v>
          </cell>
          <cell r="AH18">
            <v>114197</v>
          </cell>
          <cell r="AI18">
            <v>895000</v>
          </cell>
          <cell r="AJ18">
            <v>852798</v>
          </cell>
          <cell r="AK18">
            <v>84000</v>
          </cell>
          <cell r="AL18">
            <v>130134</v>
          </cell>
          <cell r="AM18">
            <v>256000</v>
          </cell>
          <cell r="AN18">
            <v>353552</v>
          </cell>
          <cell r="AO18">
            <v>979000</v>
          </cell>
          <cell r="AP18">
            <v>982932</v>
          </cell>
          <cell r="AQ18">
            <v>94000</v>
          </cell>
          <cell r="AR18">
            <v>136568</v>
          </cell>
          <cell r="AS18">
            <v>1073000</v>
          </cell>
          <cell r="AT18">
            <v>1119500</v>
          </cell>
          <cell r="AU18">
            <v>110000</v>
          </cell>
          <cell r="AV18">
            <v>134651</v>
          </cell>
          <cell r="AW18">
            <v>1183000</v>
          </cell>
          <cell r="AX18">
            <v>1254151</v>
          </cell>
          <cell r="AY18">
            <v>125000</v>
          </cell>
          <cell r="AZ18">
            <v>145633</v>
          </cell>
          <cell r="BA18">
            <v>329000</v>
          </cell>
          <cell r="BB18">
            <v>416852</v>
          </cell>
          <cell r="BC18">
            <v>1308000</v>
          </cell>
          <cell r="BD18">
            <v>1399784</v>
          </cell>
        </row>
        <row r="19">
          <cell r="A19">
            <v>19</v>
          </cell>
          <cell r="C19" t="str">
            <v>Кемский</v>
          </cell>
          <cell r="D19" t="str">
            <v>-//-</v>
          </cell>
          <cell r="E19">
            <v>79000</v>
          </cell>
          <cell r="F19">
            <v>90917</v>
          </cell>
          <cell r="G19">
            <v>73000</v>
          </cell>
          <cell r="H19">
            <v>72099</v>
          </cell>
          <cell r="I19">
            <v>152000</v>
          </cell>
          <cell r="J19">
            <v>163016</v>
          </cell>
          <cell r="K19">
            <v>80000</v>
          </cell>
          <cell r="L19">
            <v>60910</v>
          </cell>
          <cell r="M19">
            <v>232000</v>
          </cell>
          <cell r="N19">
            <v>223926</v>
          </cell>
          <cell r="O19">
            <v>73000</v>
          </cell>
          <cell r="P19">
            <v>43375</v>
          </cell>
          <cell r="Q19">
            <v>305000</v>
          </cell>
          <cell r="R19">
            <v>267301</v>
          </cell>
          <cell r="S19">
            <v>145000</v>
          </cell>
          <cell r="T19">
            <v>184421</v>
          </cell>
          <cell r="U19">
            <v>450000</v>
          </cell>
          <cell r="V19">
            <v>451722</v>
          </cell>
          <cell r="W19">
            <v>164000</v>
          </cell>
          <cell r="X19">
            <v>177285</v>
          </cell>
          <cell r="Y19">
            <v>382000</v>
          </cell>
          <cell r="Z19">
            <v>405081</v>
          </cell>
          <cell r="AA19">
            <v>614000</v>
          </cell>
          <cell r="AB19">
            <v>629007</v>
          </cell>
          <cell r="AC19">
            <v>115000</v>
          </cell>
          <cell r="AD19">
            <v>166867</v>
          </cell>
          <cell r="AE19">
            <v>729000</v>
          </cell>
          <cell r="AF19">
            <v>795874</v>
          </cell>
          <cell r="AG19">
            <v>102000</v>
          </cell>
          <cell r="AH19">
            <v>160818</v>
          </cell>
          <cell r="AI19">
            <v>831000</v>
          </cell>
          <cell r="AJ19">
            <v>956692</v>
          </cell>
          <cell r="AK19">
            <v>88000</v>
          </cell>
          <cell r="AL19">
            <v>160590</v>
          </cell>
          <cell r="AM19">
            <v>305000</v>
          </cell>
          <cell r="AN19">
            <v>488275</v>
          </cell>
          <cell r="AO19">
            <v>919000</v>
          </cell>
          <cell r="AP19">
            <v>1117282</v>
          </cell>
          <cell r="AQ19">
            <v>103000</v>
          </cell>
          <cell r="AR19">
            <v>186327</v>
          </cell>
          <cell r="AS19">
            <v>1022000</v>
          </cell>
          <cell r="AT19">
            <v>1303609</v>
          </cell>
          <cell r="AU19">
            <v>108000</v>
          </cell>
          <cell r="AV19">
            <v>186615</v>
          </cell>
          <cell r="AW19">
            <v>1130000</v>
          </cell>
          <cell r="AX19">
            <v>1490224</v>
          </cell>
          <cell r="AY19">
            <v>104000</v>
          </cell>
          <cell r="AZ19">
            <v>142973</v>
          </cell>
          <cell r="BA19">
            <v>315000</v>
          </cell>
          <cell r="BB19">
            <v>515915</v>
          </cell>
          <cell r="BC19">
            <v>1234000</v>
          </cell>
          <cell r="BD19">
            <v>1633197</v>
          </cell>
        </row>
        <row r="20">
          <cell r="A20">
            <v>20</v>
          </cell>
          <cell r="C20" t="str">
            <v>Зап.-Карельск. сети</v>
          </cell>
          <cell r="D20" t="str">
            <v>-//-</v>
          </cell>
          <cell r="E20">
            <v>3000</v>
          </cell>
          <cell r="F20">
            <v>3856</v>
          </cell>
          <cell r="G20">
            <v>3000</v>
          </cell>
          <cell r="H20">
            <v>3663</v>
          </cell>
          <cell r="I20">
            <v>6000</v>
          </cell>
          <cell r="J20">
            <v>7519</v>
          </cell>
          <cell r="K20">
            <v>3000</v>
          </cell>
          <cell r="L20">
            <v>4258</v>
          </cell>
          <cell r="M20">
            <v>9000</v>
          </cell>
          <cell r="N20">
            <v>11777</v>
          </cell>
          <cell r="O20">
            <v>4000</v>
          </cell>
          <cell r="P20">
            <v>3953</v>
          </cell>
          <cell r="Q20">
            <v>13000</v>
          </cell>
          <cell r="R20">
            <v>15730</v>
          </cell>
          <cell r="S20">
            <v>4000</v>
          </cell>
          <cell r="T20">
            <v>5415</v>
          </cell>
          <cell r="U20">
            <v>17000</v>
          </cell>
          <cell r="V20">
            <v>21145</v>
          </cell>
          <cell r="W20">
            <v>4000</v>
          </cell>
          <cell r="X20">
            <v>5665</v>
          </cell>
          <cell r="Y20">
            <v>12000</v>
          </cell>
          <cell r="Z20">
            <v>15033</v>
          </cell>
          <cell r="AA20">
            <v>21000</v>
          </cell>
          <cell r="AB20">
            <v>26810</v>
          </cell>
          <cell r="AC20">
            <v>4000</v>
          </cell>
          <cell r="AD20">
            <v>4939</v>
          </cell>
          <cell r="AE20">
            <v>25000</v>
          </cell>
          <cell r="AF20">
            <v>31749</v>
          </cell>
          <cell r="AG20">
            <v>3000</v>
          </cell>
          <cell r="AH20">
            <v>3479</v>
          </cell>
          <cell r="AI20">
            <v>28000</v>
          </cell>
          <cell r="AJ20">
            <v>35228</v>
          </cell>
          <cell r="AK20">
            <v>4000</v>
          </cell>
          <cell r="AL20">
            <v>4096</v>
          </cell>
          <cell r="AM20">
            <v>11000</v>
          </cell>
          <cell r="AN20">
            <v>12514</v>
          </cell>
          <cell r="AO20">
            <v>32000</v>
          </cell>
          <cell r="AP20">
            <v>39324</v>
          </cell>
          <cell r="AQ20">
            <v>4000</v>
          </cell>
          <cell r="AR20">
            <v>4821</v>
          </cell>
          <cell r="AS20">
            <v>36000</v>
          </cell>
          <cell r="AT20">
            <v>44145</v>
          </cell>
          <cell r="AU20">
            <v>4000</v>
          </cell>
          <cell r="AV20">
            <v>5803</v>
          </cell>
          <cell r="AW20">
            <v>40000</v>
          </cell>
          <cell r="AX20">
            <v>49948</v>
          </cell>
          <cell r="AY20">
            <v>4000</v>
          </cell>
          <cell r="AZ20">
            <v>5608</v>
          </cell>
          <cell r="BA20">
            <v>12000</v>
          </cell>
          <cell r="BB20">
            <v>16232</v>
          </cell>
          <cell r="BC20">
            <v>44000</v>
          </cell>
          <cell r="BD20">
            <v>55556</v>
          </cell>
        </row>
        <row r="21">
          <cell r="A21">
            <v>21</v>
          </cell>
          <cell r="C21" t="str">
            <v>% к предидущему году</v>
          </cell>
          <cell r="D21" t="str">
            <v>%</v>
          </cell>
          <cell r="E21">
            <v>109.95024875621891</v>
          </cell>
          <cell r="F21">
            <v>87.077446177391749</v>
          </cell>
          <cell r="G21">
            <v>112.42937853107344</v>
          </cell>
          <cell r="H21">
            <v>85.304917141025399</v>
          </cell>
          <cell r="I21">
            <v>111.11111111111111</v>
          </cell>
          <cell r="J21">
            <v>86.283058705731264</v>
          </cell>
          <cell r="K21">
            <v>121.46892655367232</v>
          </cell>
          <cell r="L21">
            <v>68.371162099702872</v>
          </cell>
          <cell r="M21">
            <v>114.41441441441442</v>
          </cell>
          <cell r="N21">
            <v>80.0977583971043</v>
          </cell>
          <cell r="O21">
            <v>95.78947368421052</v>
          </cell>
          <cell r="P21">
            <v>57.396656464575443</v>
          </cell>
          <cell r="Q21">
            <v>109.66442953020135</v>
          </cell>
          <cell r="R21">
            <v>74.356809541097647</v>
          </cell>
          <cell r="S21">
            <v>100.32051282051282</v>
          </cell>
          <cell r="T21">
            <v>96.640805097646904</v>
          </cell>
          <cell r="U21">
            <v>106.90633869441817</v>
          </cell>
          <cell r="V21">
            <v>80.628083594531176</v>
          </cell>
          <cell r="W21">
            <v>107.02875399361022</v>
          </cell>
          <cell r="X21">
            <v>93.78547121682962</v>
          </cell>
          <cell r="Y21">
            <v>101.840490797546</v>
          </cell>
          <cell r="Z21">
            <v>85.854705541368347</v>
          </cell>
          <cell r="AA21">
            <v>106.93430656934306</v>
          </cell>
          <cell r="AB21">
            <v>83.419852757260429</v>
          </cell>
          <cell r="AC21">
            <v>83.018867924528308</v>
          </cell>
          <cell r="AD21">
            <v>103.67320593815401</v>
          </cell>
          <cell r="AE21">
            <v>103.05810397553516</v>
          </cell>
          <cell r="AF21">
            <v>86.580173119347776</v>
          </cell>
          <cell r="AG21">
            <v>88.744588744588754</v>
          </cell>
          <cell r="AH21">
            <v>144.7710539492962</v>
          </cell>
          <cell r="AI21">
            <v>101.28617363344053</v>
          </cell>
          <cell r="AJ21">
            <v>92.333188639037843</v>
          </cell>
          <cell r="AK21">
            <v>84.821428571428569</v>
          </cell>
          <cell r="AL21">
            <v>173.82102416136627</v>
          </cell>
          <cell r="AM21">
            <v>85.416666666666657</v>
          </cell>
          <cell r="AN21">
            <v>134.72339683017677</v>
          </cell>
          <cell r="AO21">
            <v>99.52153110047847</v>
          </cell>
          <cell r="AP21">
            <v>98.804373695039757</v>
          </cell>
          <cell r="AQ21">
            <v>86.885245901639337</v>
          </cell>
          <cell r="AR21">
            <v>161.99162077608443</v>
          </cell>
          <cell r="AS21">
            <v>98.200514138817482</v>
          </cell>
          <cell r="AT21">
            <v>104.14156789417564</v>
          </cell>
          <cell r="AU21">
            <v>100</v>
          </cell>
          <cell r="AV21">
            <v>161.3177814415711</v>
          </cell>
          <cell r="AW21">
            <v>98.36384885079859</v>
          </cell>
          <cell r="AX21">
            <v>108.61233914742347</v>
          </cell>
          <cell r="AY21">
            <v>105.15021459227466</v>
          </cell>
          <cell r="AZ21">
            <v>138.77090937911419</v>
          </cell>
          <cell r="BA21">
            <v>97.183098591549296</v>
          </cell>
          <cell r="BB21">
            <v>153.84262745504748</v>
          </cell>
          <cell r="BC21">
            <v>98.928571428571431</v>
          </cell>
          <cell r="BD21">
            <v>110.86903733859354</v>
          </cell>
        </row>
        <row r="22">
          <cell r="A22">
            <v>22</v>
          </cell>
          <cell r="B22" t="str">
            <v>1.1.2</v>
          </cell>
          <cell r="C22" t="str">
            <v>Выработка ПТЭЦ</v>
          </cell>
          <cell r="D22" t="str">
            <v>тыс.кВтч</v>
          </cell>
          <cell r="E22">
            <v>125000</v>
          </cell>
          <cell r="F22">
            <v>123206</v>
          </cell>
          <cell r="G22">
            <v>100000</v>
          </cell>
          <cell r="H22">
            <v>127082</v>
          </cell>
          <cell r="I22">
            <v>225000</v>
          </cell>
          <cell r="J22">
            <v>250288</v>
          </cell>
          <cell r="K22">
            <v>100000</v>
          </cell>
          <cell r="L22">
            <v>137517</v>
          </cell>
          <cell r="M22">
            <v>325000</v>
          </cell>
          <cell r="N22">
            <v>387805</v>
          </cell>
          <cell r="O22">
            <v>85000</v>
          </cell>
          <cell r="P22">
            <v>119232</v>
          </cell>
          <cell r="Q22">
            <v>410000</v>
          </cell>
          <cell r="R22">
            <v>507037</v>
          </cell>
          <cell r="S22">
            <v>55000</v>
          </cell>
          <cell r="T22">
            <v>64061</v>
          </cell>
          <cell r="U22">
            <v>465000</v>
          </cell>
          <cell r="V22">
            <v>571098</v>
          </cell>
          <cell r="W22">
            <v>18000</v>
          </cell>
          <cell r="X22">
            <v>10800</v>
          </cell>
          <cell r="Y22">
            <v>158000</v>
          </cell>
          <cell r="Z22">
            <v>194093</v>
          </cell>
          <cell r="AA22">
            <v>483000</v>
          </cell>
          <cell r="AB22">
            <v>581898</v>
          </cell>
          <cell r="AC22">
            <v>30000</v>
          </cell>
          <cell r="AD22">
            <v>28515</v>
          </cell>
          <cell r="AE22">
            <v>513000</v>
          </cell>
          <cell r="AF22">
            <v>610413</v>
          </cell>
          <cell r="AG22">
            <v>30000</v>
          </cell>
          <cell r="AH22">
            <v>27382</v>
          </cell>
          <cell r="AI22">
            <v>543000</v>
          </cell>
          <cell r="AJ22">
            <v>637795</v>
          </cell>
          <cell r="AK22">
            <v>45000</v>
          </cell>
          <cell r="AL22">
            <v>27715</v>
          </cell>
          <cell r="AM22">
            <v>105000</v>
          </cell>
          <cell r="AN22">
            <v>83612</v>
          </cell>
          <cell r="AO22">
            <v>588000</v>
          </cell>
          <cell r="AP22">
            <v>665510</v>
          </cell>
          <cell r="AQ22">
            <v>70000</v>
          </cell>
          <cell r="AR22">
            <v>87057</v>
          </cell>
          <cell r="AS22">
            <v>658000</v>
          </cell>
          <cell r="AT22">
            <v>752567</v>
          </cell>
          <cell r="AU22">
            <v>90000</v>
          </cell>
          <cell r="AV22">
            <v>107509</v>
          </cell>
          <cell r="AW22">
            <v>748000</v>
          </cell>
          <cell r="AX22">
            <v>860076</v>
          </cell>
          <cell r="AY22">
            <v>110000</v>
          </cell>
          <cell r="AZ22">
            <v>119385</v>
          </cell>
          <cell r="BA22">
            <v>270000</v>
          </cell>
          <cell r="BB22">
            <v>313951</v>
          </cell>
          <cell r="BC22">
            <v>858000</v>
          </cell>
          <cell r="BD22">
            <v>979461</v>
          </cell>
        </row>
        <row r="23">
          <cell r="A23">
            <v>23</v>
          </cell>
          <cell r="C23" t="str">
            <v>% к предидущему году</v>
          </cell>
          <cell r="E23">
            <v>113.63636363636364</v>
          </cell>
          <cell r="F23">
            <v>98.419925869120647</v>
          </cell>
          <cell r="G23">
            <v>105.26315789473684</v>
          </cell>
          <cell r="H23">
            <v>128.29697232794564</v>
          </cell>
          <cell r="I23">
            <v>109.75609756097562</v>
          </cell>
          <cell r="J23">
            <v>111.61761885861834</v>
          </cell>
          <cell r="K23">
            <v>111.11111111111111</v>
          </cell>
          <cell r="L23">
            <v>135.57823129251702</v>
          </cell>
          <cell r="M23">
            <v>110.16949152542372</v>
          </cell>
          <cell r="N23">
            <v>119.08022612054646</v>
          </cell>
          <cell r="O23">
            <v>113.33333333333333</v>
          </cell>
          <cell r="P23">
            <v>143.0824063073766</v>
          </cell>
          <cell r="Q23">
            <v>110.81081081081081</v>
          </cell>
          <cell r="R23">
            <v>123.97053286324137</v>
          </cell>
          <cell r="S23">
            <v>100</v>
          </cell>
          <cell r="T23">
            <v>113.50685708210779</v>
          </cell>
          <cell r="U23">
            <v>109.41176470588236</v>
          </cell>
          <cell r="V23">
            <v>122.70172483434887</v>
          </cell>
          <cell r="W23">
            <v>72</v>
          </cell>
          <cell r="X23">
            <v>61.32879045996593</v>
          </cell>
          <cell r="Y23">
            <v>101.93548387096773</v>
          </cell>
          <cell r="Z23">
            <v>123.32839832506244</v>
          </cell>
          <cell r="AA23">
            <v>107.33333333333333</v>
          </cell>
          <cell r="AB23">
            <v>120.46430360669585</v>
          </cell>
          <cell r="AC23">
            <v>100</v>
          </cell>
          <cell r="AD23">
            <v>107.41326703582325</v>
          </cell>
          <cell r="AE23">
            <v>106.87500000000001</v>
          </cell>
          <cell r="AF23">
            <v>119.78441619096023</v>
          </cell>
          <cell r="AG23">
            <v>100</v>
          </cell>
          <cell r="AH23">
            <v>98.966314876391507</v>
          </cell>
          <cell r="AI23">
            <v>106.47058823529412</v>
          </cell>
          <cell r="AJ23">
            <v>118.71232045504885</v>
          </cell>
          <cell r="AK23">
            <v>90</v>
          </cell>
          <cell r="AL23">
            <v>74.470657781599314</v>
          </cell>
          <cell r="AM23">
            <v>95.454545454545453</v>
          </cell>
          <cell r="AN23">
            <v>91.44819590729621</v>
          </cell>
          <cell r="AO23">
            <v>105</v>
          </cell>
          <cell r="AP23">
            <v>115.84623927502756</v>
          </cell>
          <cell r="AQ23">
            <v>104.4776119402985</v>
          </cell>
          <cell r="AR23">
            <v>96.982153599358327</v>
          </cell>
          <cell r="AS23">
            <v>104.94417862838917</v>
          </cell>
          <cell r="AT23">
            <v>113.29694102911134</v>
          </cell>
          <cell r="AU23">
            <v>118.42105263157893</v>
          </cell>
          <cell r="AV23">
            <v>99.298044684997549</v>
          </cell>
          <cell r="AW23">
            <v>106.40113798008535</v>
          </cell>
          <cell r="AX23">
            <v>111.33496955387101</v>
          </cell>
          <cell r="AY23">
            <v>134.14634146341464</v>
          </cell>
          <cell r="AZ23">
            <v>94.204213682632371</v>
          </cell>
          <cell r="BA23">
            <v>120</v>
          </cell>
          <cell r="BB23">
            <v>96.670207688636395</v>
          </cell>
          <cell r="BC23">
            <v>109.29936305732484</v>
          </cell>
          <cell r="BD23">
            <v>108.92073546386847</v>
          </cell>
        </row>
        <row r="24">
          <cell r="A24">
            <v>24</v>
          </cell>
          <cell r="B24">
            <v>2</v>
          </cell>
          <cell r="C24" t="str">
            <v>Выработка блокстанций всего:</v>
          </cell>
          <cell r="D24" t="str">
            <v>тыс.кВтч</v>
          </cell>
          <cell r="E24">
            <v>45000</v>
          </cell>
          <cell r="F24">
            <v>30851</v>
          </cell>
          <cell r="G24">
            <v>38000</v>
          </cell>
          <cell r="H24">
            <v>22683</v>
          </cell>
          <cell r="I24">
            <v>83000</v>
          </cell>
          <cell r="J24">
            <v>53534</v>
          </cell>
          <cell r="K24">
            <v>30000</v>
          </cell>
          <cell r="L24">
            <v>30225</v>
          </cell>
          <cell r="M24">
            <v>113000</v>
          </cell>
          <cell r="N24">
            <v>83759</v>
          </cell>
          <cell r="O24">
            <v>36000</v>
          </cell>
          <cell r="P24">
            <v>40490</v>
          </cell>
          <cell r="Q24">
            <v>149000</v>
          </cell>
          <cell r="R24">
            <v>124249</v>
          </cell>
          <cell r="S24">
            <v>30000</v>
          </cell>
          <cell r="T24">
            <v>27870</v>
          </cell>
          <cell r="U24">
            <v>179000</v>
          </cell>
          <cell r="V24">
            <v>152119</v>
          </cell>
          <cell r="W24">
            <v>34000</v>
          </cell>
          <cell r="X24">
            <v>26246</v>
          </cell>
          <cell r="Y24">
            <v>100000</v>
          </cell>
          <cell r="Z24">
            <v>94606</v>
          </cell>
          <cell r="AA24">
            <v>213000</v>
          </cell>
          <cell r="AB24">
            <v>178365</v>
          </cell>
          <cell r="AC24">
            <v>34000</v>
          </cell>
          <cell r="AD24">
            <v>24976</v>
          </cell>
          <cell r="AE24">
            <v>247000</v>
          </cell>
          <cell r="AF24">
            <v>203341</v>
          </cell>
          <cell r="AG24">
            <v>36000</v>
          </cell>
          <cell r="AH24">
            <v>24214</v>
          </cell>
          <cell r="AI24">
            <v>283000</v>
          </cell>
          <cell r="AJ24">
            <v>227555</v>
          </cell>
          <cell r="AK24">
            <v>39000</v>
          </cell>
          <cell r="AL24">
            <v>24804</v>
          </cell>
          <cell r="AM24">
            <v>109000</v>
          </cell>
          <cell r="AN24">
            <v>73994</v>
          </cell>
          <cell r="AO24">
            <v>322000</v>
          </cell>
          <cell r="AP24">
            <v>252359</v>
          </cell>
          <cell r="AQ24">
            <v>35000</v>
          </cell>
          <cell r="AR24">
            <v>16677</v>
          </cell>
          <cell r="AS24">
            <v>357000</v>
          </cell>
          <cell r="AT24">
            <v>269036</v>
          </cell>
          <cell r="AU24">
            <v>39000</v>
          </cell>
          <cell r="AV24">
            <v>34627</v>
          </cell>
          <cell r="AW24">
            <v>396000</v>
          </cell>
          <cell r="AX24">
            <v>303663</v>
          </cell>
          <cell r="AY24">
            <v>42000</v>
          </cell>
          <cell r="AZ24">
            <v>40351</v>
          </cell>
          <cell r="BA24">
            <v>116000</v>
          </cell>
          <cell r="BB24">
            <v>91655</v>
          </cell>
          <cell r="BC24">
            <v>438000</v>
          </cell>
          <cell r="BD24">
            <v>344014</v>
          </cell>
        </row>
        <row r="25">
          <cell r="A25">
            <v>25</v>
          </cell>
          <cell r="C25" t="str">
            <v xml:space="preserve"> в т.ч. Кондопожская</v>
          </cell>
          <cell r="D25" t="str">
            <v>-//-</v>
          </cell>
          <cell r="E25">
            <v>45000</v>
          </cell>
          <cell r="F25">
            <v>19539</v>
          </cell>
          <cell r="G25">
            <v>38000</v>
          </cell>
          <cell r="H25">
            <v>17425</v>
          </cell>
          <cell r="I25">
            <v>83000</v>
          </cell>
          <cell r="J25">
            <v>36964</v>
          </cell>
          <cell r="K25">
            <v>30000</v>
          </cell>
          <cell r="L25">
            <v>17427</v>
          </cell>
          <cell r="M25">
            <v>113000</v>
          </cell>
          <cell r="N25">
            <v>54391</v>
          </cell>
          <cell r="O25">
            <v>36000</v>
          </cell>
          <cell r="P25">
            <v>18441</v>
          </cell>
          <cell r="Q25">
            <v>149000</v>
          </cell>
          <cell r="R25">
            <v>72832</v>
          </cell>
          <cell r="S25">
            <v>30000</v>
          </cell>
          <cell r="T25">
            <v>14466</v>
          </cell>
          <cell r="U25">
            <v>179000</v>
          </cell>
          <cell r="V25">
            <v>87298</v>
          </cell>
          <cell r="W25">
            <v>34000</v>
          </cell>
          <cell r="X25">
            <v>12905</v>
          </cell>
          <cell r="Y25">
            <v>100000</v>
          </cell>
          <cell r="Z25">
            <v>45812</v>
          </cell>
          <cell r="AA25">
            <v>213000</v>
          </cell>
          <cell r="AB25">
            <v>100203</v>
          </cell>
          <cell r="AC25">
            <v>34000</v>
          </cell>
          <cell r="AD25">
            <v>11057</v>
          </cell>
          <cell r="AE25">
            <v>247000</v>
          </cell>
          <cell r="AF25">
            <v>111260</v>
          </cell>
          <cell r="AG25">
            <v>36000</v>
          </cell>
          <cell r="AH25">
            <v>11416</v>
          </cell>
          <cell r="AI25">
            <v>283000</v>
          </cell>
          <cell r="AJ25">
            <v>122676</v>
          </cell>
          <cell r="AK25">
            <v>39000</v>
          </cell>
          <cell r="AL25">
            <v>12432</v>
          </cell>
          <cell r="AM25">
            <v>109000</v>
          </cell>
          <cell r="AN25">
            <v>34905</v>
          </cell>
          <cell r="AO25">
            <v>322000</v>
          </cell>
          <cell r="AP25">
            <v>135108</v>
          </cell>
          <cell r="AQ25">
            <v>35000</v>
          </cell>
          <cell r="AR25">
            <v>10503</v>
          </cell>
          <cell r="AS25">
            <v>357000</v>
          </cell>
          <cell r="AT25">
            <v>145611</v>
          </cell>
          <cell r="AU25">
            <v>39000</v>
          </cell>
          <cell r="AV25">
            <v>11941</v>
          </cell>
          <cell r="AW25">
            <v>396000</v>
          </cell>
          <cell r="AX25">
            <v>157552</v>
          </cell>
          <cell r="AY25">
            <v>42000</v>
          </cell>
          <cell r="AZ25">
            <v>17207</v>
          </cell>
          <cell r="BA25">
            <v>116000</v>
          </cell>
          <cell r="BB25">
            <v>39651</v>
          </cell>
          <cell r="BC25">
            <v>438000</v>
          </cell>
          <cell r="BD25">
            <v>174759</v>
          </cell>
        </row>
        <row r="26">
          <cell r="A26">
            <v>26</v>
          </cell>
          <cell r="C26" t="str">
            <v>Сегежская</v>
          </cell>
          <cell r="D26" t="str">
            <v>-//-</v>
          </cell>
          <cell r="E26">
            <v>0</v>
          </cell>
          <cell r="F26">
            <v>6190</v>
          </cell>
          <cell r="G26">
            <v>0</v>
          </cell>
          <cell r="H26">
            <v>25</v>
          </cell>
          <cell r="I26">
            <v>0</v>
          </cell>
          <cell r="J26">
            <v>6215</v>
          </cell>
          <cell r="K26">
            <v>0</v>
          </cell>
          <cell r="L26">
            <v>6661</v>
          </cell>
          <cell r="M26">
            <v>0</v>
          </cell>
          <cell r="N26">
            <v>12876</v>
          </cell>
          <cell r="P26">
            <v>17592</v>
          </cell>
          <cell r="Q26">
            <v>0</v>
          </cell>
          <cell r="R26">
            <v>30468</v>
          </cell>
          <cell r="T26">
            <v>9036</v>
          </cell>
          <cell r="U26">
            <v>0</v>
          </cell>
          <cell r="V26">
            <v>39504</v>
          </cell>
          <cell r="X26">
            <v>10521</v>
          </cell>
          <cell r="Y26">
            <v>0</v>
          </cell>
          <cell r="Z26">
            <v>37149</v>
          </cell>
          <cell r="AA26">
            <v>0</v>
          </cell>
          <cell r="AB26">
            <v>50025</v>
          </cell>
          <cell r="AD26">
            <v>10394</v>
          </cell>
          <cell r="AE26">
            <v>0</v>
          </cell>
          <cell r="AF26">
            <v>60419</v>
          </cell>
          <cell r="AH26">
            <v>10060</v>
          </cell>
          <cell r="AI26">
            <v>0</v>
          </cell>
          <cell r="AJ26">
            <v>70479</v>
          </cell>
          <cell r="AL26">
            <v>4466</v>
          </cell>
          <cell r="AM26">
            <v>0</v>
          </cell>
          <cell r="AN26">
            <v>24920</v>
          </cell>
          <cell r="AO26">
            <v>0</v>
          </cell>
          <cell r="AP26">
            <v>74945</v>
          </cell>
          <cell r="AR26">
            <v>5684</v>
          </cell>
          <cell r="AS26">
            <v>0</v>
          </cell>
          <cell r="AT26">
            <v>80629</v>
          </cell>
          <cell r="AV26">
            <v>16280</v>
          </cell>
          <cell r="AW26">
            <v>0</v>
          </cell>
          <cell r="AX26">
            <v>96909</v>
          </cell>
          <cell r="AZ26">
            <v>16785</v>
          </cell>
          <cell r="BA26">
            <v>0</v>
          </cell>
          <cell r="BB26">
            <v>38749</v>
          </cell>
          <cell r="BC26">
            <v>0</v>
          </cell>
          <cell r="BD26">
            <v>113694</v>
          </cell>
        </row>
        <row r="27">
          <cell r="A27">
            <v>27</v>
          </cell>
          <cell r="C27" t="str">
            <v>Питкярантская</v>
          </cell>
          <cell r="D27" t="str">
            <v>-//-</v>
          </cell>
          <cell r="E27">
            <v>0</v>
          </cell>
          <cell r="F27">
            <v>5122</v>
          </cell>
          <cell r="G27">
            <v>0</v>
          </cell>
          <cell r="H27">
            <v>5233</v>
          </cell>
          <cell r="I27">
            <v>0</v>
          </cell>
          <cell r="J27">
            <v>10355</v>
          </cell>
          <cell r="K27">
            <v>0</v>
          </cell>
          <cell r="L27">
            <v>6137</v>
          </cell>
          <cell r="M27">
            <v>0</v>
          </cell>
          <cell r="N27">
            <v>16492</v>
          </cell>
          <cell r="P27">
            <v>4457</v>
          </cell>
          <cell r="Q27">
            <v>0</v>
          </cell>
          <cell r="R27">
            <v>20949</v>
          </cell>
          <cell r="T27">
            <v>4368</v>
          </cell>
          <cell r="U27">
            <v>0</v>
          </cell>
          <cell r="V27">
            <v>25317</v>
          </cell>
          <cell r="X27">
            <v>2820</v>
          </cell>
          <cell r="Y27">
            <v>0</v>
          </cell>
          <cell r="Z27">
            <v>11645</v>
          </cell>
          <cell r="AA27">
            <v>0</v>
          </cell>
          <cell r="AB27">
            <v>28137</v>
          </cell>
          <cell r="AD27">
            <v>3525</v>
          </cell>
          <cell r="AE27">
            <v>0</v>
          </cell>
          <cell r="AF27">
            <v>31662</v>
          </cell>
          <cell r="AH27">
            <v>2738</v>
          </cell>
          <cell r="AI27">
            <v>0</v>
          </cell>
          <cell r="AJ27">
            <v>34400</v>
          </cell>
          <cell r="AL27">
            <v>7906</v>
          </cell>
          <cell r="AM27">
            <v>0</v>
          </cell>
          <cell r="AN27">
            <v>14169</v>
          </cell>
          <cell r="AO27">
            <v>0</v>
          </cell>
          <cell r="AP27">
            <v>42306</v>
          </cell>
          <cell r="AR27">
            <v>490</v>
          </cell>
          <cell r="AS27">
            <v>0</v>
          </cell>
          <cell r="AT27">
            <v>42796</v>
          </cell>
          <cell r="AV27">
            <v>6406</v>
          </cell>
          <cell r="AW27">
            <v>0</v>
          </cell>
          <cell r="AX27">
            <v>49202</v>
          </cell>
          <cell r="AZ27">
            <v>6359</v>
          </cell>
          <cell r="BA27">
            <v>0</v>
          </cell>
          <cell r="BB27">
            <v>13255</v>
          </cell>
          <cell r="BC27">
            <v>0</v>
          </cell>
          <cell r="BD27">
            <v>55561</v>
          </cell>
        </row>
        <row r="28">
          <cell r="A28">
            <v>28</v>
          </cell>
          <cell r="B28">
            <v>3</v>
          </cell>
          <cell r="C28" t="str">
            <v>Покупная - сальдо-переток</v>
          </cell>
          <cell r="D28" t="str">
            <v>тыс.кВтч</v>
          </cell>
          <cell r="E28">
            <v>273000</v>
          </cell>
          <cell r="F28">
            <v>253510</v>
          </cell>
          <cell r="G28">
            <v>269000</v>
          </cell>
          <cell r="H28">
            <v>271041</v>
          </cell>
          <cell r="I28">
            <v>542000</v>
          </cell>
          <cell r="J28">
            <v>524551</v>
          </cell>
          <cell r="K28">
            <v>289000</v>
          </cell>
          <cell r="L28">
            <v>291200</v>
          </cell>
          <cell r="M28">
            <v>831000</v>
          </cell>
          <cell r="N28">
            <v>815751</v>
          </cell>
          <cell r="O28">
            <v>276000</v>
          </cell>
          <cell r="P28">
            <v>286010</v>
          </cell>
          <cell r="Q28">
            <v>1107000</v>
          </cell>
          <cell r="R28">
            <v>1101761</v>
          </cell>
          <cell r="S28">
            <v>146000</v>
          </cell>
          <cell r="T28">
            <v>73873</v>
          </cell>
          <cell r="U28">
            <v>1253000</v>
          </cell>
          <cell r="V28">
            <v>1175634</v>
          </cell>
          <cell r="W28">
            <v>124000</v>
          </cell>
          <cell r="X28">
            <v>141546</v>
          </cell>
          <cell r="Y28">
            <v>546000</v>
          </cell>
          <cell r="Z28">
            <v>501429</v>
          </cell>
          <cell r="AA28">
            <v>1377000</v>
          </cell>
          <cell r="AB28">
            <v>1317180</v>
          </cell>
          <cell r="AC28">
            <v>226000</v>
          </cell>
          <cell r="AD28">
            <v>141663</v>
          </cell>
          <cell r="AE28">
            <v>1603000</v>
          </cell>
          <cell r="AF28">
            <v>1458843</v>
          </cell>
          <cell r="AG28">
            <v>244000</v>
          </cell>
          <cell r="AH28">
            <v>138167</v>
          </cell>
          <cell r="AI28">
            <v>1847000</v>
          </cell>
          <cell r="AJ28">
            <v>1597010</v>
          </cell>
          <cell r="AK28">
            <v>268000</v>
          </cell>
          <cell r="AL28">
            <v>113777</v>
          </cell>
          <cell r="AM28">
            <v>738000</v>
          </cell>
          <cell r="AN28">
            <v>393607</v>
          </cell>
          <cell r="AO28">
            <v>2115000</v>
          </cell>
          <cell r="AP28">
            <v>1710787</v>
          </cell>
          <cell r="AQ28">
            <v>264000</v>
          </cell>
          <cell r="AR28">
            <v>101201</v>
          </cell>
          <cell r="AS28">
            <v>2379000</v>
          </cell>
          <cell r="AT28">
            <v>1811988</v>
          </cell>
          <cell r="AU28">
            <v>228000</v>
          </cell>
          <cell r="AV28">
            <v>115720</v>
          </cell>
          <cell r="AW28">
            <v>2607000</v>
          </cell>
          <cell r="AX28">
            <v>1927708</v>
          </cell>
          <cell r="AY28">
            <v>223000</v>
          </cell>
          <cell r="AZ28">
            <v>192061</v>
          </cell>
          <cell r="BA28">
            <v>715000</v>
          </cell>
          <cell r="BB28">
            <v>408982</v>
          </cell>
          <cell r="BC28">
            <v>2830000</v>
          </cell>
          <cell r="BD28">
            <v>2119769</v>
          </cell>
        </row>
        <row r="29">
          <cell r="A29">
            <v>29</v>
          </cell>
          <cell r="C29" t="str">
            <v>в т.ч. КАЭС</v>
          </cell>
          <cell r="D29" t="str">
            <v>-//-</v>
          </cell>
          <cell r="E29">
            <v>199000</v>
          </cell>
          <cell r="F29">
            <v>246378</v>
          </cell>
          <cell r="G29">
            <v>78000</v>
          </cell>
          <cell r="H29">
            <v>199337</v>
          </cell>
          <cell r="I29">
            <v>277000</v>
          </cell>
          <cell r="J29">
            <v>445715</v>
          </cell>
          <cell r="K29">
            <v>1000</v>
          </cell>
          <cell r="L29">
            <v>206385</v>
          </cell>
          <cell r="M29">
            <v>278000</v>
          </cell>
          <cell r="N29">
            <v>652100</v>
          </cell>
          <cell r="O29">
            <v>76000</v>
          </cell>
          <cell r="P29">
            <v>259855</v>
          </cell>
          <cell r="Q29">
            <v>354000</v>
          </cell>
          <cell r="R29">
            <v>911955</v>
          </cell>
          <cell r="S29">
            <v>71000</v>
          </cell>
          <cell r="T29">
            <v>166277</v>
          </cell>
          <cell r="U29">
            <v>425000</v>
          </cell>
          <cell r="V29">
            <v>1078232</v>
          </cell>
          <cell r="W29">
            <v>113000</v>
          </cell>
          <cell r="X29">
            <v>275821</v>
          </cell>
          <cell r="Y29">
            <v>260000</v>
          </cell>
          <cell r="Z29">
            <v>701953</v>
          </cell>
          <cell r="AA29">
            <v>538000</v>
          </cell>
          <cell r="AB29">
            <v>1354053</v>
          </cell>
          <cell r="AC29">
            <v>169000</v>
          </cell>
          <cell r="AD29">
            <v>285794</v>
          </cell>
          <cell r="AE29">
            <v>707000</v>
          </cell>
          <cell r="AF29">
            <v>1639847</v>
          </cell>
          <cell r="AG29">
            <v>169000</v>
          </cell>
          <cell r="AH29">
            <v>301115</v>
          </cell>
          <cell r="AI29">
            <v>876000</v>
          </cell>
          <cell r="AJ29">
            <v>1940962</v>
          </cell>
          <cell r="AK29">
            <v>223000</v>
          </cell>
          <cell r="AL29">
            <v>266287</v>
          </cell>
          <cell r="AM29">
            <v>561000</v>
          </cell>
          <cell r="AN29">
            <v>853196</v>
          </cell>
          <cell r="AO29">
            <v>1099000</v>
          </cell>
          <cell r="AP29">
            <v>2207249</v>
          </cell>
          <cell r="AQ29">
            <v>183000</v>
          </cell>
          <cell r="AR29">
            <v>243777</v>
          </cell>
          <cell r="AS29">
            <v>1282000</v>
          </cell>
          <cell r="AT29">
            <v>2451026</v>
          </cell>
          <cell r="AU29">
            <v>276000</v>
          </cell>
          <cell r="AV29">
            <v>270604</v>
          </cell>
          <cell r="AW29">
            <v>1558000</v>
          </cell>
          <cell r="AX29">
            <v>2721630</v>
          </cell>
          <cell r="AY29">
            <v>255000</v>
          </cell>
          <cell r="AZ29">
            <v>321070</v>
          </cell>
          <cell r="BA29">
            <v>714000</v>
          </cell>
          <cell r="BB29">
            <v>835451</v>
          </cell>
          <cell r="BC29">
            <v>1813000</v>
          </cell>
          <cell r="BD29">
            <v>3042700</v>
          </cell>
        </row>
        <row r="30">
          <cell r="A30">
            <v>30</v>
          </cell>
          <cell r="C30" t="str">
            <v>Ленэнерго</v>
          </cell>
          <cell r="D30" t="str">
            <v>-//-</v>
          </cell>
          <cell r="E30">
            <v>74000</v>
          </cell>
          <cell r="F30">
            <v>6619</v>
          </cell>
          <cell r="G30">
            <v>191000</v>
          </cell>
          <cell r="H30">
            <v>70727</v>
          </cell>
          <cell r="I30">
            <v>265000</v>
          </cell>
          <cell r="J30">
            <v>77346</v>
          </cell>
          <cell r="K30">
            <v>288000</v>
          </cell>
          <cell r="L30">
            <v>84551</v>
          </cell>
          <cell r="M30">
            <v>553000</v>
          </cell>
          <cell r="N30">
            <v>161897</v>
          </cell>
          <cell r="O30">
            <v>200000</v>
          </cell>
          <cell r="P30">
            <v>25483</v>
          </cell>
          <cell r="Q30">
            <v>753000</v>
          </cell>
          <cell r="R30">
            <v>187380</v>
          </cell>
          <cell r="S30">
            <v>75000</v>
          </cell>
          <cell r="T30">
            <v>-93111</v>
          </cell>
          <cell r="U30">
            <v>828000</v>
          </cell>
          <cell r="V30">
            <v>94269</v>
          </cell>
          <cell r="W30">
            <v>11000</v>
          </cell>
          <cell r="X30">
            <v>-135011</v>
          </cell>
          <cell r="Y30">
            <v>286000</v>
          </cell>
          <cell r="Z30">
            <v>-202639</v>
          </cell>
          <cell r="AA30">
            <v>839000</v>
          </cell>
          <cell r="AB30">
            <v>-40742</v>
          </cell>
          <cell r="AC30">
            <v>57000</v>
          </cell>
          <cell r="AD30">
            <v>-144442</v>
          </cell>
          <cell r="AE30">
            <v>896000</v>
          </cell>
          <cell r="AF30">
            <v>-185184</v>
          </cell>
          <cell r="AG30">
            <v>75000</v>
          </cell>
          <cell r="AH30">
            <v>-163584</v>
          </cell>
          <cell r="AI30">
            <v>971000</v>
          </cell>
          <cell r="AJ30">
            <v>-348768</v>
          </cell>
          <cell r="AK30">
            <v>45000</v>
          </cell>
          <cell r="AL30">
            <v>-153422</v>
          </cell>
          <cell r="AM30">
            <v>177000</v>
          </cell>
          <cell r="AN30">
            <v>-461448</v>
          </cell>
          <cell r="AO30">
            <v>1016000</v>
          </cell>
          <cell r="AP30">
            <v>-502190</v>
          </cell>
          <cell r="AQ30">
            <v>81000</v>
          </cell>
          <cell r="AR30">
            <v>-143355</v>
          </cell>
          <cell r="AS30">
            <v>1097000</v>
          </cell>
          <cell r="AT30">
            <v>-645545</v>
          </cell>
          <cell r="AU30">
            <v>-48000</v>
          </cell>
          <cell r="AV30">
            <v>-156378</v>
          </cell>
          <cell r="AW30">
            <v>1049000</v>
          </cell>
          <cell r="AX30">
            <v>-801923</v>
          </cell>
          <cell r="AY30">
            <v>-32000</v>
          </cell>
          <cell r="AZ30">
            <v>-130453</v>
          </cell>
          <cell r="BA30">
            <v>1000</v>
          </cell>
          <cell r="BB30">
            <v>-430186</v>
          </cell>
          <cell r="BC30">
            <v>1017000</v>
          </cell>
          <cell r="BD30">
            <v>-932376</v>
          </cell>
        </row>
        <row r="31">
          <cell r="A31">
            <v>31</v>
          </cell>
          <cell r="C31" t="str">
            <v>Вологдаэнерго</v>
          </cell>
          <cell r="D31" t="str">
            <v>-//-</v>
          </cell>
          <cell r="E31">
            <v>0</v>
          </cell>
          <cell r="F31">
            <v>513</v>
          </cell>
          <cell r="G31">
            <v>0</v>
          </cell>
          <cell r="H31">
            <v>977</v>
          </cell>
          <cell r="I31">
            <v>0</v>
          </cell>
          <cell r="J31">
            <v>1490</v>
          </cell>
          <cell r="K31">
            <v>0</v>
          </cell>
          <cell r="L31">
            <v>264</v>
          </cell>
          <cell r="M31">
            <v>0</v>
          </cell>
          <cell r="N31">
            <v>1754</v>
          </cell>
          <cell r="O31">
            <v>0</v>
          </cell>
          <cell r="P31">
            <v>672</v>
          </cell>
          <cell r="Q31">
            <v>0</v>
          </cell>
          <cell r="R31">
            <v>2426</v>
          </cell>
          <cell r="S31">
            <v>0</v>
          </cell>
          <cell r="T31">
            <v>707</v>
          </cell>
          <cell r="U31">
            <v>0</v>
          </cell>
          <cell r="V31">
            <v>3133</v>
          </cell>
          <cell r="W31">
            <v>0</v>
          </cell>
          <cell r="X31">
            <v>736</v>
          </cell>
          <cell r="Y31">
            <v>0</v>
          </cell>
          <cell r="Z31">
            <v>2115</v>
          </cell>
          <cell r="AA31">
            <v>0</v>
          </cell>
          <cell r="AB31">
            <v>3869</v>
          </cell>
          <cell r="AC31">
            <v>0</v>
          </cell>
          <cell r="AD31">
            <v>311</v>
          </cell>
          <cell r="AE31">
            <v>0</v>
          </cell>
          <cell r="AF31">
            <v>4180</v>
          </cell>
          <cell r="AG31">
            <v>0</v>
          </cell>
          <cell r="AH31">
            <v>636</v>
          </cell>
          <cell r="AI31">
            <v>0</v>
          </cell>
          <cell r="AJ31">
            <v>4816</v>
          </cell>
          <cell r="AK31">
            <v>0</v>
          </cell>
          <cell r="AL31">
            <v>912</v>
          </cell>
          <cell r="AM31">
            <v>0</v>
          </cell>
          <cell r="AN31">
            <v>1859</v>
          </cell>
          <cell r="AO31">
            <v>0</v>
          </cell>
          <cell r="AP31">
            <v>5728</v>
          </cell>
          <cell r="AQ31">
            <v>0</v>
          </cell>
          <cell r="AR31">
            <v>779</v>
          </cell>
          <cell r="AS31">
            <v>0</v>
          </cell>
          <cell r="AT31">
            <v>6507</v>
          </cell>
          <cell r="AU31">
            <v>0</v>
          </cell>
          <cell r="AV31">
            <v>1494</v>
          </cell>
          <cell r="AW31">
            <v>0</v>
          </cell>
          <cell r="AX31">
            <v>8001</v>
          </cell>
          <cell r="AY31">
            <v>0</v>
          </cell>
          <cell r="AZ31">
            <v>1444</v>
          </cell>
          <cell r="BA31">
            <v>0</v>
          </cell>
          <cell r="BB31">
            <v>3717</v>
          </cell>
          <cell r="BC31">
            <v>0</v>
          </cell>
          <cell r="BD31">
            <v>9445</v>
          </cell>
        </row>
        <row r="32">
          <cell r="A32">
            <v>32</v>
          </cell>
          <cell r="C32" t="str">
            <v>% к предидущему году</v>
          </cell>
          <cell r="D32" t="str">
            <v>%</v>
          </cell>
          <cell r="E32">
            <v>92.857142857142861</v>
          </cell>
          <cell r="F32">
            <v>106.04672564890924</v>
          </cell>
          <cell r="G32">
            <v>89.072847682119203</v>
          </cell>
          <cell r="H32">
            <v>111.26934603226732</v>
          </cell>
          <cell r="I32">
            <v>90.939597315436231</v>
          </cell>
          <cell r="J32">
            <v>108.68257207678522</v>
          </cell>
          <cell r="K32">
            <v>92.038216560509554</v>
          </cell>
          <cell r="L32">
            <v>119.96473564089678</v>
          </cell>
          <cell r="M32">
            <v>91.318681318681314</v>
          </cell>
          <cell r="N32">
            <v>112.4579704790435</v>
          </cell>
          <cell r="O32">
            <v>103.75939849624061</v>
          </cell>
          <cell r="P32">
            <v>128.76199222953048</v>
          </cell>
          <cell r="Q32">
            <v>94.132653061224488</v>
          </cell>
          <cell r="R32">
            <v>116.28010798876207</v>
          </cell>
          <cell r="S32">
            <v>100</v>
          </cell>
          <cell r="T32">
            <v>85.057166871999172</v>
          </cell>
          <cell r="U32">
            <v>94.780635400907727</v>
          </cell>
          <cell r="V32">
            <v>113.65843707733403</v>
          </cell>
          <cell r="W32">
            <v>72.093023255813947</v>
          </cell>
          <cell r="X32">
            <v>155.36578672959772</v>
          </cell>
          <cell r="Y32">
            <v>93.493150684931507</v>
          </cell>
          <cell r="Z32">
            <v>125.3324968318757</v>
          </cell>
          <cell r="AA32">
            <v>92.168674698795186</v>
          </cell>
          <cell r="AB32">
            <v>117.03460445577016</v>
          </cell>
          <cell r="AC32">
            <v>110.2439024390244</v>
          </cell>
          <cell r="AD32">
            <v>110.16470698021649</v>
          </cell>
          <cell r="AE32">
            <v>94.34961742201294</v>
          </cell>
          <cell r="AF32">
            <v>116.33015803147234</v>
          </cell>
          <cell r="AG32">
            <v>118.44660194174756</v>
          </cell>
          <cell r="AH32">
            <v>60.924760674300984</v>
          </cell>
          <cell r="AI32">
            <v>96.955380577427817</v>
          </cell>
          <cell r="AJ32">
            <v>107.84509031041229</v>
          </cell>
          <cell r="AK32">
            <v>117.54385964912282</v>
          </cell>
          <cell r="AL32">
            <v>42.86128670127404</v>
          </cell>
          <cell r="AM32">
            <v>115.49295774647888</v>
          </cell>
          <cell r="AN32">
            <v>63.400227759979003</v>
          </cell>
          <cell r="AO32">
            <v>99.156118143459921</v>
          </cell>
          <cell r="AP32">
            <v>97.966890970634338</v>
          </cell>
          <cell r="AQ32">
            <v>103.5294117647059</v>
          </cell>
          <cell r="AR32">
            <v>42.309348517724182</v>
          </cell>
          <cell r="AS32">
            <v>99.623115577889436</v>
          </cell>
          <cell r="AT32">
            <v>91.261777984612309</v>
          </cell>
          <cell r="AU32">
            <v>93.442622950819683</v>
          </cell>
          <cell r="AV32">
            <v>50.988755331523848</v>
          </cell>
          <cell r="AW32">
            <v>99.050151975683889</v>
          </cell>
          <cell r="AX32">
            <v>87.130565584721992</v>
          </cell>
          <cell r="AY32">
            <v>85.769230769230759</v>
          </cell>
          <cell r="AZ32">
            <v>74.155971520795688</v>
          </cell>
          <cell r="BA32">
            <v>94.20289855072464</v>
          </cell>
          <cell r="BB32">
            <v>56.400341450835079</v>
          </cell>
          <cell r="BC32">
            <v>97.856154910096819</v>
          </cell>
          <cell r="BD32">
            <v>85.770881011494552</v>
          </cell>
        </row>
        <row r="33">
          <cell r="A33">
            <v>33</v>
          </cell>
          <cell r="B33" t="str">
            <v>4</v>
          </cell>
          <cell r="C33" t="str">
            <v>Потери в сетях РАО</v>
          </cell>
          <cell r="D33" t="str">
            <v>тыс.кВтч</v>
          </cell>
          <cell r="E33">
            <v>28000</v>
          </cell>
          <cell r="F33">
            <v>16023</v>
          </cell>
          <cell r="G33">
            <v>26000</v>
          </cell>
          <cell r="H33">
            <v>11365</v>
          </cell>
          <cell r="I33">
            <v>54000</v>
          </cell>
          <cell r="J33">
            <v>27388</v>
          </cell>
          <cell r="K33">
            <v>29000</v>
          </cell>
          <cell r="L33">
            <v>9800</v>
          </cell>
          <cell r="M33">
            <v>83000</v>
          </cell>
          <cell r="N33">
            <v>37188</v>
          </cell>
          <cell r="O33">
            <v>15000</v>
          </cell>
          <cell r="P33">
            <v>10445</v>
          </cell>
          <cell r="Q33">
            <v>98000</v>
          </cell>
          <cell r="R33">
            <v>47633</v>
          </cell>
          <cell r="S33">
            <v>15000</v>
          </cell>
          <cell r="T33">
            <v>10803</v>
          </cell>
          <cell r="U33">
            <v>113000</v>
          </cell>
          <cell r="V33">
            <v>58436</v>
          </cell>
          <cell r="W33">
            <v>24000</v>
          </cell>
          <cell r="X33">
            <v>23383</v>
          </cell>
          <cell r="Y33">
            <v>54000</v>
          </cell>
          <cell r="Z33">
            <v>44631</v>
          </cell>
          <cell r="AA33">
            <v>137000</v>
          </cell>
          <cell r="AB33">
            <v>81819</v>
          </cell>
          <cell r="AC33">
            <v>27000</v>
          </cell>
          <cell r="AD33">
            <v>23035</v>
          </cell>
          <cell r="AE33">
            <v>164000</v>
          </cell>
          <cell r="AF33">
            <v>104854</v>
          </cell>
          <cell r="AG33">
            <v>20000</v>
          </cell>
          <cell r="AH33">
            <v>27496</v>
          </cell>
          <cell r="AI33">
            <v>184000</v>
          </cell>
          <cell r="AJ33">
            <v>132350</v>
          </cell>
          <cell r="AK33">
            <v>21000</v>
          </cell>
          <cell r="AL33">
            <v>24352</v>
          </cell>
          <cell r="AM33">
            <v>68000</v>
          </cell>
          <cell r="AN33">
            <v>74883</v>
          </cell>
          <cell r="AO33">
            <v>205000</v>
          </cell>
          <cell r="AP33">
            <v>156702</v>
          </cell>
          <cell r="AQ33">
            <v>20000</v>
          </cell>
          <cell r="AR33">
            <v>18325</v>
          </cell>
          <cell r="AS33">
            <v>225000</v>
          </cell>
          <cell r="AT33">
            <v>175027</v>
          </cell>
          <cell r="AU33">
            <v>25000</v>
          </cell>
          <cell r="AV33">
            <v>23206</v>
          </cell>
          <cell r="AW33">
            <v>250000</v>
          </cell>
          <cell r="AX33">
            <v>198233</v>
          </cell>
          <cell r="AY33">
            <v>25000</v>
          </cell>
          <cell r="AZ33">
            <v>23797</v>
          </cell>
          <cell r="BA33">
            <v>70000</v>
          </cell>
          <cell r="BB33">
            <v>65328</v>
          </cell>
          <cell r="BC33">
            <v>275000</v>
          </cell>
          <cell r="BD33">
            <v>222030</v>
          </cell>
        </row>
        <row r="34">
          <cell r="A34">
            <v>34</v>
          </cell>
          <cell r="C34" t="str">
            <v>% к предидущему году</v>
          </cell>
          <cell r="D34" t="str">
            <v>%</v>
          </cell>
          <cell r="E34">
            <v>93.333333333333329</v>
          </cell>
          <cell r="F34">
            <v>63.189651772686041</v>
          </cell>
          <cell r="G34">
            <v>96.296296296296291</v>
          </cell>
          <cell r="H34">
            <v>70.99131738397152</v>
          </cell>
          <cell r="I34">
            <v>94.73684210526315</v>
          </cell>
          <cell r="J34">
            <v>66.208963883382495</v>
          </cell>
          <cell r="K34">
            <v>87.878787878787875</v>
          </cell>
          <cell r="L34">
            <v>61.253828364272763</v>
          </cell>
          <cell r="M34">
            <v>92.222222222222229</v>
          </cell>
          <cell r="N34">
            <v>64.826985095441472</v>
          </cell>
          <cell r="O34">
            <v>57.692307692307686</v>
          </cell>
          <cell r="P34">
            <v>98.910984848484844</v>
          </cell>
          <cell r="Q34">
            <v>84.482758620689651</v>
          </cell>
          <cell r="R34">
            <v>70.12587412587412</v>
          </cell>
          <cell r="S34">
            <v>83.333333333333343</v>
          </cell>
          <cell r="T34">
            <v>77.302325581395351</v>
          </cell>
          <cell r="U34">
            <v>84.328358208955223</v>
          </cell>
          <cell r="V34">
            <v>71.350427350427353</v>
          </cell>
          <cell r="W34">
            <v>66.666666666666657</v>
          </cell>
          <cell r="X34">
            <v>100.1928185791413</v>
          </cell>
          <cell r="Y34">
            <v>67.5</v>
          </cell>
          <cell r="Z34">
            <v>93.227915526497199</v>
          </cell>
          <cell r="AA34">
            <v>80.588235294117652</v>
          </cell>
          <cell r="AB34">
            <v>77.746631444915337</v>
          </cell>
          <cell r="AC34">
            <v>90</v>
          </cell>
          <cell r="AD34">
            <v>94.135676338373514</v>
          </cell>
          <cell r="AE34">
            <v>82</v>
          </cell>
          <cell r="AF34">
            <v>80.838498781879295</v>
          </cell>
          <cell r="AG34">
            <v>68.965517241379317</v>
          </cell>
          <cell r="AH34">
            <v>151.38468314705719</v>
          </cell>
          <cell r="AI34">
            <v>80.349344978165931</v>
          </cell>
          <cell r="AJ34">
            <v>89.503689026245851</v>
          </cell>
          <cell r="AK34">
            <v>77.777777777777786</v>
          </cell>
          <cell r="AL34">
            <v>130.8825110179512</v>
          </cell>
          <cell r="AM34">
            <v>79.069767441860463</v>
          </cell>
          <cell r="AN34">
            <v>122.27991965904081</v>
          </cell>
          <cell r="AO34">
            <v>80.078125</v>
          </cell>
          <cell r="AP34">
            <v>94.128318025913487</v>
          </cell>
          <cell r="AQ34">
            <v>66.666666666666657</v>
          </cell>
          <cell r="AR34">
            <v>116.94320357370773</v>
          </cell>
          <cell r="AS34">
            <v>78.671328671328666</v>
          </cell>
          <cell r="AT34">
            <v>96.091069301168844</v>
          </cell>
          <cell r="AU34">
            <v>96.15384615384616</v>
          </cell>
          <cell r="AV34">
            <v>152.5706771860618</v>
          </cell>
          <cell r="AW34">
            <v>80.128205128205138</v>
          </cell>
          <cell r="AX34">
            <v>100.44386568502763</v>
          </cell>
          <cell r="AY34">
            <v>83.333333333333343</v>
          </cell>
          <cell r="AZ34">
            <v>131.51146725614811</v>
          </cell>
          <cell r="BA34">
            <v>81.395348837209298</v>
          </cell>
          <cell r="BB34">
            <v>133.39050535987749</v>
          </cell>
          <cell r="BC34">
            <v>80.409356725146196</v>
          </cell>
          <cell r="BD34">
            <v>103.05311623934799</v>
          </cell>
        </row>
        <row r="35">
          <cell r="A35">
            <v>35</v>
          </cell>
          <cell r="B35" t="str">
            <v>5</v>
          </cell>
          <cell r="C35" t="str">
            <v>Общее электропотребление</v>
          </cell>
          <cell r="D35" t="str">
            <v>тыс.кВтч</v>
          </cell>
          <cell r="E35">
            <v>664000</v>
          </cell>
          <cell r="F35">
            <v>628324</v>
          </cell>
          <cell r="G35">
            <v>606000</v>
          </cell>
          <cell r="H35">
            <v>596442</v>
          </cell>
          <cell r="I35">
            <v>1270000</v>
          </cell>
          <cell r="J35">
            <v>1224766</v>
          </cell>
          <cell r="K35">
            <v>634000</v>
          </cell>
          <cell r="L35">
            <v>624619</v>
          </cell>
          <cell r="M35">
            <v>1904000</v>
          </cell>
          <cell r="N35">
            <v>1849385</v>
          </cell>
          <cell r="O35">
            <v>579000</v>
          </cell>
          <cell r="P35">
            <v>582068</v>
          </cell>
          <cell r="Q35">
            <v>2483000</v>
          </cell>
          <cell r="R35">
            <v>2431453</v>
          </cell>
          <cell r="S35">
            <v>544000</v>
          </cell>
          <cell r="T35">
            <v>521303</v>
          </cell>
          <cell r="U35">
            <v>3027000</v>
          </cell>
          <cell r="V35">
            <v>2952756</v>
          </cell>
          <cell r="W35">
            <v>511000</v>
          </cell>
          <cell r="X35">
            <v>508760</v>
          </cell>
          <cell r="Y35">
            <v>1634000</v>
          </cell>
          <cell r="Z35">
            <v>1612131</v>
          </cell>
          <cell r="AA35">
            <v>3538000</v>
          </cell>
          <cell r="AB35">
            <v>3461516</v>
          </cell>
          <cell r="AC35">
            <v>510000</v>
          </cell>
          <cell r="AD35">
            <v>513184</v>
          </cell>
          <cell r="AE35">
            <v>4048000</v>
          </cell>
          <cell r="AF35">
            <v>3974700</v>
          </cell>
          <cell r="AG35">
            <v>515000</v>
          </cell>
          <cell r="AH35">
            <v>502011</v>
          </cell>
          <cell r="AI35">
            <v>4563000</v>
          </cell>
          <cell r="AJ35">
            <v>4476711</v>
          </cell>
          <cell r="AK35">
            <v>542000</v>
          </cell>
          <cell r="AL35">
            <v>493415</v>
          </cell>
          <cell r="AM35">
            <v>1567000</v>
          </cell>
          <cell r="AN35">
            <v>1508610</v>
          </cell>
          <cell r="AO35">
            <v>5105000</v>
          </cell>
          <cell r="AP35">
            <v>4970126</v>
          </cell>
          <cell r="AQ35">
            <v>581000</v>
          </cell>
          <cell r="AR35">
            <v>559107</v>
          </cell>
          <cell r="AS35">
            <v>5686000</v>
          </cell>
          <cell r="AT35">
            <v>5529233</v>
          </cell>
          <cell r="AU35">
            <v>590000</v>
          </cell>
          <cell r="AV35">
            <v>612055</v>
          </cell>
          <cell r="AW35">
            <v>6276000</v>
          </cell>
          <cell r="AX35">
            <v>6141288</v>
          </cell>
          <cell r="AY35">
            <v>620000</v>
          </cell>
          <cell r="AZ35">
            <v>666961</v>
          </cell>
          <cell r="BA35">
            <v>1791000</v>
          </cell>
          <cell r="BB35">
            <v>1838123</v>
          </cell>
          <cell r="BC35">
            <v>6896000</v>
          </cell>
          <cell r="BD35">
            <v>6808249</v>
          </cell>
        </row>
        <row r="36">
          <cell r="A36">
            <v>36</v>
          </cell>
          <cell r="C36" t="str">
            <v>% к предидущему году</v>
          </cell>
          <cell r="D36" t="str">
            <v>%</v>
          </cell>
          <cell r="E36">
            <v>101.99692780337941</v>
          </cell>
          <cell r="F36">
            <v>96.574747659500559</v>
          </cell>
          <cell r="G36">
            <v>98.697068403908787</v>
          </cell>
          <cell r="H36">
            <v>101.44037226199163</v>
          </cell>
          <cell r="I36">
            <v>100.39525691699605</v>
          </cell>
          <cell r="J36">
            <v>98.88453085867549</v>
          </cell>
          <cell r="K36">
            <v>102.25806451612902</v>
          </cell>
          <cell r="L36">
            <v>102.94333838750083</v>
          </cell>
          <cell r="M36">
            <v>101.0079575596817</v>
          </cell>
          <cell r="N36">
            <v>100.2190921791191</v>
          </cell>
          <cell r="O36">
            <v>102.29681978798585</v>
          </cell>
          <cell r="P36">
            <v>102.70984681786661</v>
          </cell>
          <cell r="Q36">
            <v>101.30558955528355</v>
          </cell>
          <cell r="R36">
            <v>100.80429410133193</v>
          </cell>
          <cell r="S36">
            <v>101.11524163568772</v>
          </cell>
          <cell r="T36">
            <v>98.053425925229291</v>
          </cell>
          <cell r="U36">
            <v>101.27132820341251</v>
          </cell>
          <cell r="V36">
            <v>100.30746966832614</v>
          </cell>
          <cell r="W36">
            <v>95.335820895522389</v>
          </cell>
          <cell r="X36">
            <v>105.98526339033683</v>
          </cell>
          <cell r="Y36">
            <v>99.634146341463421</v>
          </cell>
          <cell r="Z36">
            <v>102.13755518274294</v>
          </cell>
          <cell r="AA36">
            <v>100.36879432624113</v>
          </cell>
          <cell r="AB36">
            <v>101.10353199167925</v>
          </cell>
          <cell r="AC36">
            <v>97.142857142857139</v>
          </cell>
          <cell r="AD36">
            <v>106.80008074770713</v>
          </cell>
          <cell r="AE36">
            <v>99.950617283950621</v>
          </cell>
          <cell r="AF36">
            <v>101.80462640260866</v>
          </cell>
          <cell r="AG36">
            <v>104.46247464503043</v>
          </cell>
          <cell r="AH36">
            <v>101.5476575774739</v>
          </cell>
          <cell r="AI36">
            <v>100.44023772837332</v>
          </cell>
          <cell r="AJ36">
            <v>101.77574561741535</v>
          </cell>
          <cell r="AK36">
            <v>102.07156308851224</v>
          </cell>
          <cell r="AL36">
            <v>94.621468103140785</v>
          </cell>
          <cell r="AM36">
            <v>101.16204002582312</v>
          </cell>
          <cell r="AN36">
            <v>100.82060720522399</v>
          </cell>
          <cell r="AO36">
            <v>100.61095782420182</v>
          </cell>
          <cell r="AP36">
            <v>101.01748655759629</v>
          </cell>
          <cell r="AQ36">
            <v>96.833333333333343</v>
          </cell>
          <cell r="AR36">
            <v>95.459457982827416</v>
          </cell>
          <cell r="AS36">
            <v>100.21149101163201</v>
          </cell>
          <cell r="AT36">
            <v>100.42622588755134</v>
          </cell>
          <cell r="AU36">
            <v>100.51107325383303</v>
          </cell>
          <cell r="AV36">
            <v>103.51671509415455</v>
          </cell>
          <cell r="AW36">
            <v>100.23957834211788</v>
          </cell>
          <cell r="AX36">
            <v>100.72592745186671</v>
          </cell>
          <cell r="AY36">
            <v>101.30718954248366</v>
          </cell>
          <cell r="AZ36">
            <v>102.43225560722689</v>
          </cell>
          <cell r="BA36">
            <v>99.555308504724849</v>
          </cell>
          <cell r="BB36">
            <v>100.54898918924538</v>
          </cell>
          <cell r="BC36">
            <v>100.3346428051797</v>
          </cell>
          <cell r="BD36">
            <v>100.89056974413143</v>
          </cell>
        </row>
        <row r="37">
          <cell r="A37">
            <v>37</v>
          </cell>
          <cell r="B37" t="str">
            <v>6</v>
          </cell>
          <cell r="C37" t="str">
            <v>Собственное э/потребление</v>
          </cell>
          <cell r="D37" t="str">
            <v>тыс.кВтч</v>
          </cell>
          <cell r="E37">
            <v>636000</v>
          </cell>
          <cell r="F37">
            <v>612301</v>
          </cell>
          <cell r="G37">
            <v>580000</v>
          </cell>
          <cell r="H37">
            <v>585077</v>
          </cell>
          <cell r="I37">
            <v>1216000</v>
          </cell>
          <cell r="J37">
            <v>1197378</v>
          </cell>
          <cell r="K37">
            <v>605000</v>
          </cell>
          <cell r="L37">
            <v>614819</v>
          </cell>
          <cell r="M37">
            <v>1821000</v>
          </cell>
          <cell r="N37">
            <v>1812197</v>
          </cell>
          <cell r="O37">
            <v>564000</v>
          </cell>
          <cell r="P37">
            <v>571623</v>
          </cell>
          <cell r="Q37">
            <v>2385000</v>
          </cell>
          <cell r="R37">
            <v>2383820</v>
          </cell>
          <cell r="S37">
            <v>529000</v>
          </cell>
          <cell r="T37">
            <v>510500</v>
          </cell>
          <cell r="U37">
            <v>2914000</v>
          </cell>
          <cell r="V37">
            <v>2894320</v>
          </cell>
          <cell r="W37">
            <v>487000</v>
          </cell>
          <cell r="X37">
            <v>485377</v>
          </cell>
          <cell r="Y37">
            <v>1580000</v>
          </cell>
          <cell r="Z37">
            <v>1567500</v>
          </cell>
          <cell r="AA37">
            <v>3401000</v>
          </cell>
          <cell r="AB37">
            <v>3379697</v>
          </cell>
          <cell r="AC37">
            <v>483000</v>
          </cell>
          <cell r="AD37">
            <v>490149</v>
          </cell>
          <cell r="AE37">
            <v>3884000</v>
          </cell>
          <cell r="AF37">
            <v>3869846</v>
          </cell>
          <cell r="AG37">
            <v>495000</v>
          </cell>
          <cell r="AH37">
            <v>474515</v>
          </cell>
          <cell r="AI37">
            <v>4379000</v>
          </cell>
          <cell r="AJ37">
            <v>4344361</v>
          </cell>
          <cell r="AK37">
            <v>521000</v>
          </cell>
          <cell r="AL37">
            <v>469063</v>
          </cell>
          <cell r="AM37">
            <v>1499000</v>
          </cell>
          <cell r="AN37">
            <v>1433727</v>
          </cell>
          <cell r="AO37">
            <v>4900000</v>
          </cell>
          <cell r="AP37">
            <v>4813424</v>
          </cell>
          <cell r="AQ37">
            <v>561000</v>
          </cell>
          <cell r="AR37">
            <v>540782</v>
          </cell>
          <cell r="AS37">
            <v>5461000</v>
          </cell>
          <cell r="AT37">
            <v>5354206</v>
          </cell>
          <cell r="AU37">
            <v>565000</v>
          </cell>
          <cell r="AV37">
            <v>588849</v>
          </cell>
          <cell r="AW37">
            <v>6026000</v>
          </cell>
          <cell r="AX37">
            <v>5943055</v>
          </cell>
          <cell r="AY37">
            <v>595000</v>
          </cell>
          <cell r="AZ37">
            <v>643164</v>
          </cell>
          <cell r="BA37">
            <v>1721000</v>
          </cell>
          <cell r="BB37">
            <v>1772795</v>
          </cell>
          <cell r="BC37">
            <v>6621000</v>
          </cell>
          <cell r="BD37">
            <v>6586219</v>
          </cell>
        </row>
        <row r="38">
          <cell r="A38">
            <v>38</v>
          </cell>
          <cell r="C38" t="str">
            <v>% к предидущему году</v>
          </cell>
          <cell r="D38" t="str">
            <v>%</v>
          </cell>
          <cell r="E38">
            <v>102.41545893719808</v>
          </cell>
          <cell r="F38">
            <v>97.928675158176219</v>
          </cell>
          <cell r="G38">
            <v>98.807495741056215</v>
          </cell>
          <cell r="H38">
            <v>102.29262680868028</v>
          </cell>
          <cell r="I38">
            <v>100.66225165562915</v>
          </cell>
          <cell r="J38">
            <v>100.01353139283138</v>
          </cell>
          <cell r="K38">
            <v>103.06643952299829</v>
          </cell>
          <cell r="L38">
            <v>104.0723744458419</v>
          </cell>
          <cell r="M38">
            <v>101.4484679665738</v>
          </cell>
          <cell r="N38">
            <v>101.3546035547437</v>
          </cell>
          <cell r="O38">
            <v>104.44444444444446</v>
          </cell>
          <cell r="P38">
            <v>102.78197827568411</v>
          </cell>
          <cell r="Q38">
            <v>102.14132762312633</v>
          </cell>
          <cell r="R38">
            <v>101.69325224561116</v>
          </cell>
          <cell r="S38">
            <v>101.73076923076923</v>
          </cell>
          <cell r="T38">
            <v>98.613614280719446</v>
          </cell>
          <cell r="U38">
            <v>102.06654991243434</v>
          </cell>
          <cell r="V38">
            <v>101.13617105288446</v>
          </cell>
          <cell r="W38">
            <v>97.399999999999991</v>
          </cell>
          <cell r="X38">
            <v>106.28127114394634</v>
          </cell>
          <cell r="Y38">
            <v>101.28205128205127</v>
          </cell>
          <cell r="Z38">
            <v>102.4162391972919</v>
          </cell>
          <cell r="AA38">
            <v>101.37108792846499</v>
          </cell>
          <cell r="AB38">
            <v>101.84423907697946</v>
          </cell>
          <cell r="AC38">
            <v>97.575757575757578</v>
          </cell>
          <cell r="AD38">
            <v>107.47962345325728</v>
          </cell>
          <cell r="AE38">
            <v>100.88311688311688</v>
          </cell>
          <cell r="AF38">
            <v>102.52510574150193</v>
          </cell>
          <cell r="AG38">
            <v>106.68103448275863</v>
          </cell>
          <cell r="AH38">
            <v>99.646784839047712</v>
          </cell>
          <cell r="AI38">
            <v>101.50672229949002</v>
          </cell>
          <cell r="AJ38">
            <v>102.20265591902759</v>
          </cell>
          <cell r="AK38">
            <v>103.37301587301589</v>
          </cell>
          <cell r="AL38">
            <v>93.279785863149684</v>
          </cell>
          <cell r="AM38">
            <v>102.4606971975393</v>
          </cell>
          <cell r="AN38">
            <v>99.904884146800342</v>
          </cell>
          <cell r="AO38">
            <v>101.70195101701951</v>
          </cell>
          <cell r="AP38">
            <v>101.25875443980421</v>
          </cell>
          <cell r="AQ38">
            <v>98.421052631578945</v>
          </cell>
          <cell r="AR38">
            <v>94.868875552382235</v>
          </cell>
          <cell r="AS38">
            <v>101.35486265775798</v>
          </cell>
          <cell r="AT38">
            <v>100.57455276194634</v>
          </cell>
          <cell r="AU38">
            <v>100.71301247771835</v>
          </cell>
          <cell r="AV38">
            <v>102.22150083673003</v>
          </cell>
          <cell r="AW38">
            <v>101.29433518238361</v>
          </cell>
          <cell r="AX38">
            <v>100.7353630397356</v>
          </cell>
          <cell r="AY38">
            <v>102.233676975945</v>
          </cell>
          <cell r="AZ38">
            <v>101.60103249614156</v>
          </cell>
          <cell r="BA38">
            <v>100.46701692936368</v>
          </cell>
          <cell r="BB38">
            <v>99.644935226112807</v>
          </cell>
          <cell r="BC38">
            <v>101.37804317868626</v>
          </cell>
          <cell r="BD38">
            <v>100.81924778422398</v>
          </cell>
        </row>
        <row r="39">
          <cell r="A39">
            <v>39</v>
          </cell>
          <cell r="B39" t="str">
            <v>7</v>
          </cell>
          <cell r="C39" t="str">
            <v>Собственные нужды всего</v>
          </cell>
          <cell r="D39" t="str">
            <v>тыс.кВтч</v>
          </cell>
          <cell r="E39">
            <v>15860</v>
          </cell>
          <cell r="F39">
            <v>16078</v>
          </cell>
          <cell r="G39">
            <v>14490</v>
          </cell>
          <cell r="H39">
            <v>16040</v>
          </cell>
          <cell r="I39">
            <v>30350</v>
          </cell>
          <cell r="J39">
            <v>32118</v>
          </cell>
          <cell r="K39">
            <v>14850</v>
          </cell>
          <cell r="L39">
            <v>16353</v>
          </cell>
          <cell r="M39">
            <v>45200</v>
          </cell>
          <cell r="N39">
            <v>48471</v>
          </cell>
          <cell r="O39">
            <v>12810</v>
          </cell>
          <cell r="P39">
            <v>15157</v>
          </cell>
          <cell r="Q39">
            <v>58010</v>
          </cell>
          <cell r="R39">
            <v>63628</v>
          </cell>
          <cell r="S39">
            <v>10220</v>
          </cell>
          <cell r="T39">
            <v>10872</v>
          </cell>
          <cell r="U39">
            <v>68230</v>
          </cell>
          <cell r="V39">
            <v>74500</v>
          </cell>
          <cell r="W39">
            <v>4140</v>
          </cell>
          <cell r="X39">
            <v>3319</v>
          </cell>
          <cell r="Y39">
            <v>27170</v>
          </cell>
          <cell r="Z39">
            <v>29348</v>
          </cell>
          <cell r="AA39">
            <v>72370</v>
          </cell>
          <cell r="AB39">
            <v>77819</v>
          </cell>
          <cell r="AC39">
            <v>6165</v>
          </cell>
          <cell r="AD39">
            <v>6213</v>
          </cell>
          <cell r="AE39">
            <v>78535</v>
          </cell>
          <cell r="AF39">
            <v>84032</v>
          </cell>
          <cell r="AG39">
            <v>6190</v>
          </cell>
          <cell r="AH39">
            <v>6090</v>
          </cell>
          <cell r="AI39">
            <v>84725</v>
          </cell>
          <cell r="AJ39">
            <v>90122</v>
          </cell>
          <cell r="AK39">
            <v>8145</v>
          </cell>
          <cell r="AL39">
            <v>6141</v>
          </cell>
          <cell r="AM39">
            <v>20500</v>
          </cell>
          <cell r="AN39">
            <v>18444</v>
          </cell>
          <cell r="AO39">
            <v>92870</v>
          </cell>
          <cell r="AP39">
            <v>96263</v>
          </cell>
          <cell r="AQ39">
            <v>11765</v>
          </cell>
          <cell r="AR39">
            <v>12657</v>
          </cell>
          <cell r="AS39">
            <v>104635</v>
          </cell>
          <cell r="AT39">
            <v>108920</v>
          </cell>
          <cell r="AU39">
            <v>13240</v>
          </cell>
          <cell r="AV39">
            <v>14391</v>
          </cell>
          <cell r="AW39">
            <v>117875</v>
          </cell>
          <cell r="AX39">
            <v>123311</v>
          </cell>
          <cell r="AY39">
            <v>16085</v>
          </cell>
          <cell r="AZ39">
            <v>15023</v>
          </cell>
          <cell r="BA39">
            <v>41090</v>
          </cell>
          <cell r="BB39">
            <v>42071</v>
          </cell>
          <cell r="BC39">
            <v>133960</v>
          </cell>
          <cell r="BD39">
            <v>138334</v>
          </cell>
        </row>
        <row r="40">
          <cell r="A40">
            <v>40</v>
          </cell>
          <cell r="B40" t="str">
            <v>7.1</v>
          </cell>
          <cell r="C40" t="str">
            <v>Собственные нужды ГЭС:</v>
          </cell>
          <cell r="D40" t="str">
            <v>тыс.кВтч</v>
          </cell>
          <cell r="E40">
            <v>2160</v>
          </cell>
          <cell r="F40">
            <v>2205</v>
          </cell>
          <cell r="G40">
            <v>2090</v>
          </cell>
          <cell r="H40">
            <v>2479</v>
          </cell>
          <cell r="I40">
            <v>4250</v>
          </cell>
          <cell r="J40">
            <v>4684</v>
          </cell>
          <cell r="K40">
            <v>1950</v>
          </cell>
          <cell r="L40">
            <v>2208</v>
          </cell>
          <cell r="M40">
            <v>6200</v>
          </cell>
          <cell r="N40">
            <v>6892</v>
          </cell>
          <cell r="O40">
            <v>1710</v>
          </cell>
          <cell r="P40">
            <v>1837</v>
          </cell>
          <cell r="Q40">
            <v>7910</v>
          </cell>
          <cell r="R40">
            <v>8729</v>
          </cell>
          <cell r="S40">
            <v>1420</v>
          </cell>
          <cell r="T40">
            <v>1189</v>
          </cell>
          <cell r="U40">
            <v>9330</v>
          </cell>
          <cell r="V40">
            <v>9918</v>
          </cell>
          <cell r="W40">
            <v>940</v>
          </cell>
          <cell r="X40">
            <v>867</v>
          </cell>
          <cell r="Y40">
            <v>4070</v>
          </cell>
          <cell r="Z40">
            <v>3893</v>
          </cell>
          <cell r="AA40">
            <v>10270</v>
          </cell>
          <cell r="AB40">
            <v>10785</v>
          </cell>
          <cell r="AC40">
            <v>865</v>
          </cell>
          <cell r="AD40">
            <v>1027</v>
          </cell>
          <cell r="AE40">
            <v>11135</v>
          </cell>
          <cell r="AF40">
            <v>11812</v>
          </cell>
          <cell r="AG40">
            <v>890</v>
          </cell>
          <cell r="AH40">
            <v>965</v>
          </cell>
          <cell r="AI40">
            <v>12025</v>
          </cell>
          <cell r="AJ40">
            <v>12777</v>
          </cell>
          <cell r="AK40">
            <v>1045</v>
          </cell>
          <cell r="AL40">
            <v>1016</v>
          </cell>
          <cell r="AM40">
            <v>2800</v>
          </cell>
          <cell r="AN40">
            <v>3008</v>
          </cell>
          <cell r="AO40">
            <v>13070</v>
          </cell>
          <cell r="AP40">
            <v>13793</v>
          </cell>
          <cell r="AQ40">
            <v>1465</v>
          </cell>
          <cell r="AR40">
            <v>1328</v>
          </cell>
          <cell r="AS40">
            <v>14535</v>
          </cell>
          <cell r="AT40">
            <v>15121</v>
          </cell>
          <cell r="AU40">
            <v>1840</v>
          </cell>
          <cell r="AV40">
            <v>1741</v>
          </cell>
          <cell r="AW40">
            <v>16375</v>
          </cell>
          <cell r="AX40">
            <v>16862</v>
          </cell>
          <cell r="AY40">
            <v>2385</v>
          </cell>
          <cell r="AZ40">
            <v>2582</v>
          </cell>
          <cell r="BA40">
            <v>5690</v>
          </cell>
          <cell r="BB40">
            <v>5651</v>
          </cell>
          <cell r="BC40">
            <v>18760</v>
          </cell>
          <cell r="BD40">
            <v>19444</v>
          </cell>
        </row>
        <row r="41">
          <cell r="A41">
            <v>41</v>
          </cell>
          <cell r="C41" t="str">
            <v>то же в %</v>
          </cell>
          <cell r="D41" t="str">
            <v>%</v>
          </cell>
          <cell r="E41">
            <v>0.9773755656108597</v>
          </cell>
          <cell r="F41">
            <v>0.9988358240055808</v>
          </cell>
          <cell r="G41">
            <v>1.050251256281407</v>
          </cell>
          <cell r="H41">
            <v>1.4114418456352913</v>
          </cell>
          <cell r="I41">
            <v>1.0119047619047619</v>
          </cell>
          <cell r="J41">
            <v>1.1816555791853034</v>
          </cell>
          <cell r="K41">
            <v>0.90697674418604646</v>
          </cell>
          <cell r="L41">
            <v>1.3327136536755253</v>
          </cell>
          <cell r="M41">
            <v>0.97637795275590555</v>
          </cell>
          <cell r="N41">
            <v>1.2261817923034497</v>
          </cell>
          <cell r="O41">
            <v>0.93956043956043944</v>
          </cell>
          <cell r="P41">
            <v>1.347406407698627</v>
          </cell>
          <cell r="Q41">
            <v>0.96817625458996326</v>
          </cell>
          <cell r="R41">
            <v>1.2498460780692033</v>
          </cell>
          <cell r="S41">
            <v>0.45367412140575081</v>
          </cell>
          <cell r="T41">
            <v>0.3344594499562587</v>
          </cell>
          <cell r="U41">
            <v>0.82566371681415929</v>
          </cell>
          <cell r="V41">
            <v>0.94107153870605031</v>
          </cell>
          <cell r="W41">
            <v>0.28059701492537314</v>
          </cell>
          <cell r="X41">
            <v>0.26259358871847061</v>
          </cell>
          <cell r="Y41">
            <v>0.49036144578313257</v>
          </cell>
          <cell r="Z41">
            <v>0.47359924477161275</v>
          </cell>
          <cell r="AA41">
            <v>0.70102389078498295</v>
          </cell>
          <cell r="AB41">
            <v>0.77922190520297696</v>
          </cell>
          <cell r="AC41">
            <v>0.39318181818181819</v>
          </cell>
          <cell r="AD41">
            <v>0.32292551017199633</v>
          </cell>
          <cell r="AE41">
            <v>0.66083086053412465</v>
          </cell>
          <cell r="AF41">
            <v>0.6939650538187172</v>
          </cell>
          <cell r="AG41">
            <v>0.43414634146341469</v>
          </cell>
          <cell r="AH41">
            <v>0.30904921728882168</v>
          </cell>
          <cell r="AI41">
            <v>0.63624338624338628</v>
          </cell>
          <cell r="AJ41">
            <v>0.63429859046412473</v>
          </cell>
          <cell r="AK41">
            <v>0.54999999999999993</v>
          </cell>
          <cell r="AL41">
            <v>0.31059033562709593</v>
          </cell>
          <cell r="AM41">
            <v>0.45528455284552843</v>
          </cell>
          <cell r="AN41">
            <v>0.31418523350292515</v>
          </cell>
          <cell r="AO41">
            <v>0.6283653846153846</v>
          </cell>
          <cell r="AP41">
            <v>0.58907438489495911</v>
          </cell>
          <cell r="AQ41">
            <v>0.69103773584905659</v>
          </cell>
          <cell r="AR41">
            <v>0.37495905944004609</v>
          </cell>
          <cell r="AS41">
            <v>0.63416230366492143</v>
          </cell>
          <cell r="AT41">
            <v>0.56094243968598201</v>
          </cell>
          <cell r="AU41">
            <v>0.78969957081545061</v>
          </cell>
          <cell r="AV41">
            <v>0.49153159664482399</v>
          </cell>
          <cell r="AW41">
            <v>0.64851485148514854</v>
          </cell>
          <cell r="AX41">
            <v>0.55288128135204417</v>
          </cell>
          <cell r="AY41">
            <v>0.97346938775510206</v>
          </cell>
          <cell r="AZ41">
            <v>0.81925600639666962</v>
          </cell>
          <cell r="BA41">
            <v>0.82463768115942027</v>
          </cell>
          <cell r="BB41">
            <v>0.5521061810294714</v>
          </cell>
          <cell r="BC41">
            <v>0.67725631768953076</v>
          </cell>
          <cell r="BD41">
            <v>0.57782975062444186</v>
          </cell>
        </row>
        <row r="42">
          <cell r="A42">
            <v>42</v>
          </cell>
          <cell r="C42" t="str">
            <v>в т.ч. каскады Сунский</v>
          </cell>
          <cell r="D42" t="str">
            <v>тыс.кВтч</v>
          </cell>
          <cell r="E42">
            <v>65</v>
          </cell>
          <cell r="F42">
            <v>74</v>
          </cell>
          <cell r="G42">
            <v>60</v>
          </cell>
          <cell r="H42">
            <v>83</v>
          </cell>
          <cell r="I42">
            <v>125</v>
          </cell>
          <cell r="J42">
            <v>157</v>
          </cell>
          <cell r="K42">
            <v>55</v>
          </cell>
          <cell r="L42">
            <v>66</v>
          </cell>
          <cell r="M42">
            <v>180</v>
          </cell>
          <cell r="N42">
            <v>223</v>
          </cell>
          <cell r="O42">
            <v>50</v>
          </cell>
          <cell r="P42">
            <v>54</v>
          </cell>
          <cell r="Q42">
            <v>230</v>
          </cell>
          <cell r="R42">
            <v>277</v>
          </cell>
          <cell r="S42">
            <v>40</v>
          </cell>
          <cell r="T42">
            <v>37</v>
          </cell>
          <cell r="U42">
            <v>270</v>
          </cell>
          <cell r="V42">
            <v>314</v>
          </cell>
          <cell r="W42">
            <v>30</v>
          </cell>
          <cell r="X42">
            <v>32</v>
          </cell>
          <cell r="Y42">
            <v>120</v>
          </cell>
          <cell r="Z42">
            <v>123</v>
          </cell>
          <cell r="AA42">
            <v>300</v>
          </cell>
          <cell r="AB42">
            <v>346</v>
          </cell>
          <cell r="AC42">
            <v>25</v>
          </cell>
          <cell r="AD42">
            <v>30</v>
          </cell>
          <cell r="AE42">
            <v>325</v>
          </cell>
          <cell r="AF42">
            <v>376</v>
          </cell>
          <cell r="AG42">
            <v>30</v>
          </cell>
          <cell r="AH42">
            <v>31</v>
          </cell>
          <cell r="AI42">
            <v>355</v>
          </cell>
          <cell r="AJ42">
            <v>407</v>
          </cell>
          <cell r="AK42">
            <v>30</v>
          </cell>
          <cell r="AL42">
            <v>35</v>
          </cell>
          <cell r="AM42">
            <v>85</v>
          </cell>
          <cell r="AN42">
            <v>96</v>
          </cell>
          <cell r="AO42">
            <v>385</v>
          </cell>
          <cell r="AP42">
            <v>442</v>
          </cell>
          <cell r="AQ42">
            <v>40</v>
          </cell>
          <cell r="AR42">
            <v>37</v>
          </cell>
          <cell r="AS42">
            <v>425</v>
          </cell>
          <cell r="AT42">
            <v>479</v>
          </cell>
          <cell r="AU42">
            <v>60</v>
          </cell>
          <cell r="AV42">
            <v>53</v>
          </cell>
          <cell r="AW42">
            <v>485</v>
          </cell>
          <cell r="AX42">
            <v>532</v>
          </cell>
          <cell r="AY42">
            <v>100</v>
          </cell>
          <cell r="AZ42">
            <v>63</v>
          </cell>
          <cell r="BA42">
            <v>200</v>
          </cell>
          <cell r="BB42">
            <v>153</v>
          </cell>
          <cell r="BC42">
            <v>585</v>
          </cell>
          <cell r="BD42">
            <v>595</v>
          </cell>
        </row>
        <row r="43">
          <cell r="A43">
            <v>43</v>
          </cell>
          <cell r="C43" t="str">
            <v>то же в %</v>
          </cell>
          <cell r="D43" t="str">
            <v>%</v>
          </cell>
          <cell r="E43">
            <v>0.40625</v>
          </cell>
          <cell r="F43">
            <v>0.77731092436974791</v>
          </cell>
          <cell r="G43">
            <v>0.46153846153846156</v>
          </cell>
          <cell r="H43">
            <v>1.0102239532619279</v>
          </cell>
          <cell r="I43">
            <v>0.43103448275862066</v>
          </cell>
          <cell r="J43">
            <v>0.88520523229589543</v>
          </cell>
          <cell r="K43">
            <v>0.54999999999999993</v>
          </cell>
          <cell r="L43">
            <v>0.75110959371799246</v>
          </cell>
          <cell r="M43">
            <v>0.46153846153846156</v>
          </cell>
          <cell r="N43">
            <v>0.84077970063718288</v>
          </cell>
          <cell r="O43">
            <v>0.5</v>
          </cell>
          <cell r="P43">
            <v>0.45248868778280549</v>
          </cell>
          <cell r="Q43">
            <v>0.46938775510204078</v>
          </cell>
          <cell r="R43">
            <v>0.72028499362924825</v>
          </cell>
          <cell r="S43">
            <v>0.13333333333333333</v>
          </cell>
          <cell r="T43">
            <v>0.13024041676933368</v>
          </cell>
          <cell r="U43">
            <v>0.34177215189873417</v>
          </cell>
          <cell r="V43">
            <v>0.46959590823437919</v>
          </cell>
          <cell r="W43">
            <v>0.10714285714285715</v>
          </cell>
          <cell r="X43">
            <v>9.9968759762574202E-2</v>
          </cell>
          <cell r="Y43">
            <v>0.17647058823529413</v>
          </cell>
          <cell r="Z43">
            <v>0.16999986178873025</v>
          </cell>
          <cell r="AA43">
            <v>0.28037383177570091</v>
          </cell>
          <cell r="AB43">
            <v>0.34993324972693068</v>
          </cell>
          <cell r="AC43">
            <v>0.16666666666666669</v>
          </cell>
          <cell r="AD43">
            <v>8.1074507472367108E-2</v>
          </cell>
          <cell r="AE43">
            <v>0.26639344262295078</v>
          </cell>
          <cell r="AF43">
            <v>0.27671678478646444</v>
          </cell>
          <cell r="AG43">
            <v>0.2142857142857143</v>
          </cell>
          <cell r="AH43">
            <v>9.1840966996504111E-2</v>
          </cell>
          <cell r="AI43">
            <v>0.2610294117647059</v>
          </cell>
          <cell r="AJ43">
            <v>0.23992973065382325</v>
          </cell>
          <cell r="AK43">
            <v>0.2142857142857143</v>
          </cell>
          <cell r="AL43">
            <v>0.10836248800272454</v>
          </cell>
          <cell r="AM43">
            <v>0.19767441860465115</v>
          </cell>
          <cell r="AN43">
            <v>9.3153237074988363E-2</v>
          </cell>
          <cell r="AO43">
            <v>0.25666666666666665</v>
          </cell>
          <cell r="AP43">
            <v>0.21888556543787019</v>
          </cell>
          <cell r="AQ43">
            <v>0.36363636363636365</v>
          </cell>
          <cell r="AR43">
            <v>0.13985485334139705</v>
          </cell>
          <cell r="AS43">
            <v>0.2639751552795031</v>
          </cell>
          <cell r="AT43">
            <v>0.20973080897420179</v>
          </cell>
          <cell r="AU43">
            <v>0.54545454545454553</v>
          </cell>
          <cell r="AV43">
            <v>0.19535569480280132</v>
          </cell>
          <cell r="AW43">
            <v>0.28197674418604651</v>
          </cell>
          <cell r="AX43">
            <v>0.20820451005408619</v>
          </cell>
          <cell r="AY43">
            <v>0.83333333333333337</v>
          </cell>
          <cell r="AZ43">
            <v>0.30071599045346065</v>
          </cell>
          <cell r="BA43">
            <v>0.58823529411764708</v>
          </cell>
          <cell r="BB43">
            <v>0.20526993667489535</v>
          </cell>
          <cell r="BC43">
            <v>0.31793478260869568</v>
          </cell>
          <cell r="BD43">
            <v>0.21521478073411748</v>
          </cell>
        </row>
        <row r="44">
          <cell r="A44">
            <v>44</v>
          </cell>
          <cell r="C44" t="str">
            <v>Выгский</v>
          </cell>
          <cell r="D44" t="str">
            <v>тыс.кВтч</v>
          </cell>
          <cell r="E44">
            <v>850</v>
          </cell>
          <cell r="F44">
            <v>866</v>
          </cell>
          <cell r="G44">
            <v>850</v>
          </cell>
          <cell r="H44">
            <v>953</v>
          </cell>
          <cell r="I44">
            <v>1700</v>
          </cell>
          <cell r="J44">
            <v>1819</v>
          </cell>
          <cell r="K44">
            <v>770</v>
          </cell>
          <cell r="L44">
            <v>801</v>
          </cell>
          <cell r="M44">
            <v>2470</v>
          </cell>
          <cell r="N44">
            <v>2620</v>
          </cell>
          <cell r="O44">
            <v>700</v>
          </cell>
          <cell r="P44">
            <v>735</v>
          </cell>
          <cell r="Q44">
            <v>3170</v>
          </cell>
          <cell r="R44">
            <v>3355</v>
          </cell>
          <cell r="S44">
            <v>700</v>
          </cell>
          <cell r="T44">
            <v>510</v>
          </cell>
          <cell r="U44">
            <v>3870</v>
          </cell>
          <cell r="V44">
            <v>3865</v>
          </cell>
          <cell r="W44">
            <v>450</v>
          </cell>
          <cell r="X44">
            <v>373</v>
          </cell>
          <cell r="Y44">
            <v>1850</v>
          </cell>
          <cell r="Z44">
            <v>1618</v>
          </cell>
          <cell r="AA44">
            <v>4320</v>
          </cell>
          <cell r="AB44">
            <v>4238</v>
          </cell>
          <cell r="AC44">
            <v>410</v>
          </cell>
          <cell r="AD44">
            <v>547</v>
          </cell>
          <cell r="AE44">
            <v>4730</v>
          </cell>
          <cell r="AF44">
            <v>4785</v>
          </cell>
          <cell r="AG44">
            <v>430</v>
          </cell>
          <cell r="AH44">
            <v>478</v>
          </cell>
          <cell r="AI44">
            <v>5160</v>
          </cell>
          <cell r="AJ44">
            <v>5263</v>
          </cell>
          <cell r="AK44">
            <v>540</v>
          </cell>
          <cell r="AL44">
            <v>482</v>
          </cell>
          <cell r="AM44">
            <v>1380</v>
          </cell>
          <cell r="AN44">
            <v>1507</v>
          </cell>
          <cell r="AO44">
            <v>5700</v>
          </cell>
          <cell r="AP44">
            <v>5745</v>
          </cell>
          <cell r="AQ44">
            <v>650</v>
          </cell>
          <cell r="AR44">
            <v>609</v>
          </cell>
          <cell r="AS44">
            <v>6350</v>
          </cell>
          <cell r="AT44">
            <v>6354</v>
          </cell>
          <cell r="AU44">
            <v>800</v>
          </cell>
          <cell r="AV44">
            <v>743</v>
          </cell>
          <cell r="AW44">
            <v>7150</v>
          </cell>
          <cell r="AX44">
            <v>7097</v>
          </cell>
          <cell r="AY44">
            <v>950</v>
          </cell>
          <cell r="AZ44">
            <v>867</v>
          </cell>
          <cell r="BA44">
            <v>2400</v>
          </cell>
          <cell r="BB44">
            <v>2219</v>
          </cell>
          <cell r="BC44">
            <v>8100</v>
          </cell>
          <cell r="BD44">
            <v>7964</v>
          </cell>
        </row>
        <row r="45">
          <cell r="A45">
            <v>45</v>
          </cell>
          <cell r="C45" t="str">
            <v>то же в %</v>
          </cell>
          <cell r="D45" t="str">
            <v>%</v>
          </cell>
          <cell r="E45">
            <v>0.69105691056910568</v>
          </cell>
          <cell r="F45">
            <v>0.74357741448001102</v>
          </cell>
          <cell r="G45">
            <v>0.77272727272727271</v>
          </cell>
          <cell r="H45">
            <v>1.0397346658229505</v>
          </cell>
          <cell r="I45">
            <v>0.72961373390557938</v>
          </cell>
          <cell r="J45">
            <v>0.87400659228721622</v>
          </cell>
          <cell r="K45">
            <v>0.63114754098360659</v>
          </cell>
          <cell r="L45">
            <v>0.87329103159547328</v>
          </cell>
          <cell r="M45">
            <v>0.6957746478873239</v>
          </cell>
          <cell r="N45">
            <v>0.87378770293886143</v>
          </cell>
          <cell r="O45">
            <v>0.73684210526315785</v>
          </cell>
          <cell r="P45">
            <v>0.95362897994135509</v>
          </cell>
          <cell r="Q45">
            <v>0.70444444444444443</v>
          </cell>
          <cell r="R45">
            <v>0.89011403010734425</v>
          </cell>
          <cell r="S45">
            <v>0.5223880597014926</v>
          </cell>
          <cell r="T45">
            <v>0.3715738703425765</v>
          </cell>
          <cell r="U45">
            <v>0.66267123287671237</v>
          </cell>
          <cell r="V45">
            <v>0.75169398567016488</v>
          </cell>
          <cell r="W45">
            <v>0.32374100719424459</v>
          </cell>
          <cell r="X45">
            <v>0.3237622387334213</v>
          </cell>
          <cell r="Y45">
            <v>0.50271739130434778</v>
          </cell>
          <cell r="Z45">
            <v>0.49099339677607301</v>
          </cell>
          <cell r="AA45">
            <v>0.59751037344398339</v>
          </cell>
          <cell r="AB45">
            <v>0.67336108551272678</v>
          </cell>
          <cell r="AC45">
            <v>0.47674418604651164</v>
          </cell>
          <cell r="AD45">
            <v>0.50081943948508068</v>
          </cell>
          <cell r="AE45">
            <v>0.58467243510506806</v>
          </cell>
          <cell r="AF45">
            <v>0.64784640150771533</v>
          </cell>
          <cell r="AG45">
            <v>0.5</v>
          </cell>
          <cell r="AH45">
            <v>0.41857491878070352</v>
          </cell>
          <cell r="AI45">
            <v>0.57653631284916196</v>
          </cell>
          <cell r="AJ45">
            <v>0.61714497454262318</v>
          </cell>
          <cell r="AK45">
            <v>0.64285714285714279</v>
          </cell>
          <cell r="AL45">
            <v>0.37038744678562097</v>
          </cell>
          <cell r="AM45">
            <v>0.5390625</v>
          </cell>
          <cell r="AN45">
            <v>0.4262456442050957</v>
          </cell>
          <cell r="AO45">
            <v>0.58222676200204293</v>
          </cell>
          <cell r="AP45">
            <v>0.58447583352663257</v>
          </cell>
          <cell r="AQ45">
            <v>0.6914893617021276</v>
          </cell>
          <cell r="AR45">
            <v>0.44593169703005098</v>
          </cell>
          <cell r="AS45">
            <v>0.59179869524697104</v>
          </cell>
          <cell r="AT45">
            <v>0.56757481018311751</v>
          </cell>
          <cell r="AU45">
            <v>0.72727272727272729</v>
          </cell>
          <cell r="AV45">
            <v>0.55179686745735268</v>
          </cell>
          <cell r="AW45">
            <v>0.60439560439560447</v>
          </cell>
          <cell r="AX45">
            <v>0.56588082296310416</v>
          </cell>
          <cell r="AY45">
            <v>0.76</v>
          </cell>
          <cell r="AZ45">
            <v>0.59533210192744779</v>
          </cell>
          <cell r="BA45">
            <v>0.72948328267477203</v>
          </cell>
          <cell r="BB45">
            <v>0.53232322263057397</v>
          </cell>
          <cell r="BC45">
            <v>0.61926605504587162</v>
          </cell>
          <cell r="BD45">
            <v>0.56894492293096655</v>
          </cell>
        </row>
        <row r="46">
          <cell r="A46">
            <v>46</v>
          </cell>
          <cell r="C46" t="str">
            <v>Кемский</v>
          </cell>
          <cell r="D46" t="str">
            <v>тыс.кВтч</v>
          </cell>
          <cell r="E46">
            <v>1200</v>
          </cell>
          <cell r="F46">
            <v>1222</v>
          </cell>
          <cell r="G46">
            <v>1150</v>
          </cell>
          <cell r="H46">
            <v>1396</v>
          </cell>
          <cell r="I46">
            <v>2350</v>
          </cell>
          <cell r="J46">
            <v>2618</v>
          </cell>
          <cell r="K46">
            <v>1100</v>
          </cell>
          <cell r="L46">
            <v>1290</v>
          </cell>
          <cell r="M46">
            <v>3450</v>
          </cell>
          <cell r="N46">
            <v>3908</v>
          </cell>
          <cell r="O46">
            <v>940</v>
          </cell>
          <cell r="P46">
            <v>1015</v>
          </cell>
          <cell r="Q46">
            <v>4390</v>
          </cell>
          <cell r="R46">
            <v>4923</v>
          </cell>
          <cell r="S46">
            <v>660</v>
          </cell>
          <cell r="T46">
            <v>622</v>
          </cell>
          <cell r="U46">
            <v>5050</v>
          </cell>
          <cell r="V46">
            <v>5545</v>
          </cell>
          <cell r="W46">
            <v>450</v>
          </cell>
          <cell r="X46">
            <v>447</v>
          </cell>
          <cell r="Y46">
            <v>2050</v>
          </cell>
          <cell r="Z46">
            <v>2084</v>
          </cell>
          <cell r="AA46">
            <v>5500</v>
          </cell>
          <cell r="AB46">
            <v>5992</v>
          </cell>
          <cell r="AC46">
            <v>420</v>
          </cell>
          <cell r="AD46">
            <v>438</v>
          </cell>
          <cell r="AE46">
            <v>5920</v>
          </cell>
          <cell r="AF46">
            <v>6430</v>
          </cell>
          <cell r="AG46">
            <v>420</v>
          </cell>
          <cell r="AH46">
            <v>446</v>
          </cell>
          <cell r="AI46">
            <v>6340</v>
          </cell>
          <cell r="AJ46">
            <v>6876</v>
          </cell>
          <cell r="AK46">
            <v>460</v>
          </cell>
          <cell r="AL46">
            <v>487</v>
          </cell>
          <cell r="AM46">
            <v>1300</v>
          </cell>
          <cell r="AN46">
            <v>1371</v>
          </cell>
          <cell r="AO46">
            <v>6800</v>
          </cell>
          <cell r="AP46">
            <v>7363</v>
          </cell>
          <cell r="AQ46">
            <v>750</v>
          </cell>
          <cell r="AR46">
            <v>661</v>
          </cell>
          <cell r="AS46">
            <v>7550</v>
          </cell>
          <cell r="AT46">
            <v>8024</v>
          </cell>
          <cell r="AU46">
            <v>950</v>
          </cell>
          <cell r="AV46">
            <v>922</v>
          </cell>
          <cell r="AW46">
            <v>8500</v>
          </cell>
          <cell r="AX46">
            <v>8946</v>
          </cell>
          <cell r="AY46">
            <v>1300</v>
          </cell>
          <cell r="AZ46">
            <v>1614</v>
          </cell>
          <cell r="BA46">
            <v>3000</v>
          </cell>
          <cell r="BB46">
            <v>3197</v>
          </cell>
          <cell r="BC46">
            <v>9800</v>
          </cell>
          <cell r="BD46">
            <v>10560</v>
          </cell>
        </row>
        <row r="47">
          <cell r="A47">
            <v>47</v>
          </cell>
          <cell r="C47" t="str">
            <v>то же в %</v>
          </cell>
          <cell r="D47" t="str">
            <v>%</v>
          </cell>
          <cell r="E47">
            <v>1.5189873417721518</v>
          </cell>
          <cell r="F47">
            <v>1.3440830647733648</v>
          </cell>
          <cell r="G47">
            <v>1.5753424657534247</v>
          </cell>
          <cell r="H47">
            <v>1.9362265773450393</v>
          </cell>
          <cell r="I47">
            <v>1.5460526315789473</v>
          </cell>
          <cell r="J47">
            <v>1.6059773273789077</v>
          </cell>
          <cell r="K47">
            <v>1.375</v>
          </cell>
          <cell r="L47">
            <v>2.1178788376292887</v>
          </cell>
          <cell r="M47">
            <v>1.4870689655172413</v>
          </cell>
          <cell r="N47">
            <v>1.7452194028384376</v>
          </cell>
          <cell r="O47">
            <v>1.2876712328767124</v>
          </cell>
          <cell r="P47">
            <v>2.3400576368876083</v>
          </cell>
          <cell r="Q47">
            <v>1.4393442622950821</v>
          </cell>
          <cell r="R47">
            <v>1.8417439515751903</v>
          </cell>
          <cell r="S47">
            <v>0.45517241379310347</v>
          </cell>
          <cell r="T47">
            <v>0.33727178575108041</v>
          </cell>
          <cell r="U47">
            <v>1.1222222222222222</v>
          </cell>
          <cell r="V47">
            <v>1.2275248936292675</v>
          </cell>
          <cell r="W47">
            <v>0.27439024390243899</v>
          </cell>
          <cell r="X47">
            <v>0.25213639055757681</v>
          </cell>
          <cell r="Y47">
            <v>0.53664921465968585</v>
          </cell>
          <cell r="Z47">
            <v>0.51446500823292141</v>
          </cell>
          <cell r="AA47">
            <v>0.89576547231270365</v>
          </cell>
          <cell r="AB47">
            <v>0.95261261003454656</v>
          </cell>
          <cell r="AC47">
            <v>0.36521739130434783</v>
          </cell>
          <cell r="AD47">
            <v>0.26248449363864634</v>
          </cell>
          <cell r="AE47">
            <v>0.81207133058984904</v>
          </cell>
          <cell r="AF47">
            <v>0.80791683105617218</v>
          </cell>
          <cell r="AG47">
            <v>0.41176470588235298</v>
          </cell>
          <cell r="AH47">
            <v>0.2773321394371277</v>
          </cell>
          <cell r="AI47">
            <v>0.76293622141997597</v>
          </cell>
          <cell r="AJ47">
            <v>0.71872661211758859</v>
          </cell>
          <cell r="AK47">
            <v>0.52272727272727271</v>
          </cell>
          <cell r="AL47">
            <v>0.30325674076841647</v>
          </cell>
          <cell r="AM47">
            <v>0.42622950819672134</v>
          </cell>
          <cell r="AN47">
            <v>0.28078439404024375</v>
          </cell>
          <cell r="AO47">
            <v>0.73993471164309033</v>
          </cell>
          <cell r="AP47">
            <v>0.65900999031578422</v>
          </cell>
          <cell r="AQ47">
            <v>0.72815533980582525</v>
          </cell>
          <cell r="AR47">
            <v>0.35475266601190381</v>
          </cell>
          <cell r="AS47">
            <v>0.73874755381604695</v>
          </cell>
          <cell r="AT47">
            <v>0.61552198550332193</v>
          </cell>
          <cell r="AU47">
            <v>0.87962962962962965</v>
          </cell>
          <cell r="AV47">
            <v>0.49406532165152856</v>
          </cell>
          <cell r="AW47">
            <v>0.75221238938053092</v>
          </cell>
          <cell r="AX47">
            <v>0.60031243625119446</v>
          </cell>
          <cell r="AY47">
            <v>1.25</v>
          </cell>
          <cell r="AZ47">
            <v>1.1288844746910256</v>
          </cell>
          <cell r="BA47">
            <v>0.95238095238095244</v>
          </cell>
          <cell r="BB47">
            <v>0.61967572177587393</v>
          </cell>
          <cell r="BC47">
            <v>0.79416531604538076</v>
          </cell>
          <cell r="BD47">
            <v>0.64658458226411142</v>
          </cell>
        </row>
        <row r="48">
          <cell r="A48">
            <v>48</v>
          </cell>
          <cell r="C48" t="str">
            <v>Зап.-Карельск. сети</v>
          </cell>
          <cell r="D48" t="str">
            <v>тыс.кВтч</v>
          </cell>
          <cell r="E48">
            <v>45</v>
          </cell>
          <cell r="F48">
            <v>43</v>
          </cell>
          <cell r="G48">
            <v>30</v>
          </cell>
          <cell r="H48">
            <v>47</v>
          </cell>
          <cell r="I48">
            <v>75</v>
          </cell>
          <cell r="J48">
            <v>90</v>
          </cell>
          <cell r="K48">
            <v>25</v>
          </cell>
          <cell r="L48">
            <v>51</v>
          </cell>
          <cell r="M48">
            <v>100</v>
          </cell>
          <cell r="N48">
            <v>141</v>
          </cell>
          <cell r="O48">
            <v>20</v>
          </cell>
          <cell r="P48">
            <v>33</v>
          </cell>
          <cell r="Q48">
            <v>120</v>
          </cell>
          <cell r="R48">
            <v>174</v>
          </cell>
          <cell r="S48">
            <v>20</v>
          </cell>
          <cell r="T48">
            <v>20</v>
          </cell>
          <cell r="U48">
            <v>140</v>
          </cell>
          <cell r="V48">
            <v>194</v>
          </cell>
          <cell r="W48">
            <v>10</v>
          </cell>
          <cell r="X48">
            <v>15</v>
          </cell>
          <cell r="Y48">
            <v>50</v>
          </cell>
          <cell r="Z48">
            <v>68</v>
          </cell>
          <cell r="AA48">
            <v>150</v>
          </cell>
          <cell r="AB48">
            <v>209</v>
          </cell>
          <cell r="AC48">
            <v>10</v>
          </cell>
          <cell r="AD48">
            <v>12</v>
          </cell>
          <cell r="AE48">
            <v>160</v>
          </cell>
          <cell r="AF48">
            <v>221</v>
          </cell>
          <cell r="AG48">
            <v>10</v>
          </cell>
          <cell r="AH48">
            <v>10</v>
          </cell>
          <cell r="AI48">
            <v>170</v>
          </cell>
          <cell r="AJ48">
            <v>231</v>
          </cell>
          <cell r="AK48">
            <v>15</v>
          </cell>
          <cell r="AL48">
            <v>12</v>
          </cell>
          <cell r="AM48">
            <v>35</v>
          </cell>
          <cell r="AN48">
            <v>34</v>
          </cell>
          <cell r="AO48">
            <v>185</v>
          </cell>
          <cell r="AP48">
            <v>243</v>
          </cell>
          <cell r="AQ48">
            <v>25</v>
          </cell>
          <cell r="AR48">
            <v>21</v>
          </cell>
          <cell r="AS48">
            <v>210</v>
          </cell>
          <cell r="AT48">
            <v>264</v>
          </cell>
          <cell r="AU48">
            <v>30</v>
          </cell>
          <cell r="AV48">
            <v>23</v>
          </cell>
          <cell r="AW48">
            <v>240</v>
          </cell>
          <cell r="AX48">
            <v>287</v>
          </cell>
          <cell r="AY48">
            <v>35</v>
          </cell>
          <cell r="AZ48">
            <v>38</v>
          </cell>
          <cell r="BA48">
            <v>90</v>
          </cell>
          <cell r="BB48">
            <v>82</v>
          </cell>
          <cell r="BC48">
            <v>275</v>
          </cell>
          <cell r="BD48">
            <v>325</v>
          </cell>
        </row>
        <row r="49">
          <cell r="A49">
            <v>49</v>
          </cell>
          <cell r="C49" t="str">
            <v>то же в %</v>
          </cell>
          <cell r="D49" t="str">
            <v>%</v>
          </cell>
          <cell r="E49">
            <v>1.5</v>
          </cell>
          <cell r="F49">
            <v>1.1151452282157677</v>
          </cell>
          <cell r="G49">
            <v>1</v>
          </cell>
          <cell r="H49">
            <v>1.2831012831012831</v>
          </cell>
          <cell r="I49">
            <v>1.25</v>
          </cell>
          <cell r="J49">
            <v>1.1969676818725894</v>
          </cell>
          <cell r="K49">
            <v>0.83333333333333337</v>
          </cell>
          <cell r="L49">
            <v>1.1977454203851572</v>
          </cell>
          <cell r="M49">
            <v>1.1111111111111112</v>
          </cell>
          <cell r="N49">
            <v>1.1972488749257026</v>
          </cell>
          <cell r="O49">
            <v>0.5</v>
          </cell>
          <cell r="P49">
            <v>0.83480900581836581</v>
          </cell>
          <cell r="Q49">
            <v>0.92307692307692313</v>
          </cell>
          <cell r="R49">
            <v>1.1061665607120152</v>
          </cell>
          <cell r="S49">
            <v>0.5</v>
          </cell>
          <cell r="T49">
            <v>0.36934441366574328</v>
          </cell>
          <cell r="U49">
            <v>0.82352941176470595</v>
          </cell>
          <cell r="V49">
            <v>0.91747458027902573</v>
          </cell>
          <cell r="W49">
            <v>0.25</v>
          </cell>
          <cell r="X49">
            <v>0.26478375992939102</v>
          </cell>
          <cell r="Y49">
            <v>0.41666666666666669</v>
          </cell>
          <cell r="Z49">
            <v>0.45233818931683628</v>
          </cell>
          <cell r="AA49">
            <v>0.7142857142857143</v>
          </cell>
          <cell r="AB49">
            <v>0.77955986572174563</v>
          </cell>
          <cell r="AC49">
            <v>0.25</v>
          </cell>
          <cell r="AD49">
            <v>0.24296416278598906</v>
          </cell>
          <cell r="AE49">
            <v>0.64</v>
          </cell>
          <cell r="AF49">
            <v>0.69608491606034839</v>
          </cell>
          <cell r="AG49">
            <v>0.33333333333333337</v>
          </cell>
          <cell r="AH49">
            <v>0.28743891922966369</v>
          </cell>
          <cell r="AI49">
            <v>0.6071428571428571</v>
          </cell>
          <cell r="AJ49">
            <v>0.65572839786533443</v>
          </cell>
          <cell r="AK49">
            <v>0.375</v>
          </cell>
          <cell r="AL49">
            <v>0.29296875</v>
          </cell>
          <cell r="AM49">
            <v>0.31818181818181818</v>
          </cell>
          <cell r="AN49">
            <v>0.27169570081508709</v>
          </cell>
          <cell r="AO49">
            <v>0.578125</v>
          </cell>
          <cell r="AP49">
            <v>0.61794324076899598</v>
          </cell>
          <cell r="AQ49">
            <v>0.625</v>
          </cell>
          <cell r="AR49">
            <v>0.43559427504667086</v>
          </cell>
          <cell r="AS49">
            <v>0.58333333333333337</v>
          </cell>
          <cell r="AT49">
            <v>0.5980292218824329</v>
          </cell>
          <cell r="AU49">
            <v>0.75</v>
          </cell>
          <cell r="AV49">
            <v>0.39634671721523351</v>
          </cell>
          <cell r="AW49">
            <v>0.6</v>
          </cell>
          <cell r="AX49">
            <v>0.57459758148474416</v>
          </cell>
          <cell r="AY49">
            <v>0.87500000000000011</v>
          </cell>
          <cell r="AZ49">
            <v>0.67760342368045645</v>
          </cell>
          <cell r="BA49">
            <v>0.75</v>
          </cell>
          <cell r="BB49">
            <v>0.50517496303597831</v>
          </cell>
          <cell r="BC49">
            <v>0.625</v>
          </cell>
          <cell r="BD49">
            <v>0.5849953200374397</v>
          </cell>
        </row>
        <row r="50">
          <cell r="A50">
            <v>50</v>
          </cell>
          <cell r="C50" t="str">
            <v>% к предидущему году</v>
          </cell>
          <cell r="D50" t="str">
            <v>%</v>
          </cell>
          <cell r="E50">
            <v>101.66666666666666</v>
          </cell>
          <cell r="F50">
            <v>101.03688807892919</v>
          </cell>
          <cell r="G50">
            <v>105</v>
          </cell>
          <cell r="H50">
            <v>113.67824238128988</v>
          </cell>
          <cell r="I50">
            <v>103.23129251700681</v>
          </cell>
          <cell r="J50">
            <v>106.97798354594809</v>
          </cell>
          <cell r="K50">
            <v>108.3941605839416</v>
          </cell>
          <cell r="L50">
            <v>108.53520939802218</v>
          </cell>
          <cell r="M50">
            <v>104.87238979118329</v>
          </cell>
          <cell r="N50">
            <v>107.49833666001332</v>
          </cell>
          <cell r="O50">
            <v>106.74999999999999</v>
          </cell>
          <cell r="P50">
            <v>113.2810164424514</v>
          </cell>
          <cell r="Q50">
            <v>105.28130671506352</v>
          </cell>
          <cell r="R50">
            <v>108.82161792372156</v>
          </cell>
          <cell r="S50">
            <v>103.23232323232322</v>
          </cell>
          <cell r="T50">
            <v>106.36923980041091</v>
          </cell>
          <cell r="U50">
            <v>104.96923076923078</v>
          </cell>
          <cell r="V50">
            <v>108.45671194188466</v>
          </cell>
          <cell r="W50">
            <v>60.882352941176464</v>
          </cell>
          <cell r="X50">
            <v>76.651270207852193</v>
          </cell>
          <cell r="Y50">
            <v>94.668989547038336</v>
          </cell>
          <cell r="Z50">
            <v>105.07321613977301</v>
          </cell>
          <cell r="AA50">
            <v>100.79387186629528</v>
          </cell>
          <cell r="AB50">
            <v>106.57071253475027</v>
          </cell>
          <cell r="AC50">
            <v>97.857142857142847</v>
          </cell>
          <cell r="AD50">
            <v>99.392097264437695</v>
          </cell>
          <cell r="AE50">
            <v>100.55697823303458</v>
          </cell>
          <cell r="AF50">
            <v>106.00464224442425</v>
          </cell>
          <cell r="AG50">
            <v>99.838709677419359</v>
          </cell>
          <cell r="AH50">
            <v>95.72461490097453</v>
          </cell>
          <cell r="AI50">
            <v>100.5041518386714</v>
          </cell>
          <cell r="AJ50">
            <v>105.24090898474905</v>
          </cell>
          <cell r="AK50">
            <v>91.516853932584269</v>
          </cell>
          <cell r="AL50">
            <v>84.447194719471952</v>
          </cell>
          <cell r="AM50">
            <v>95.794392523364493</v>
          </cell>
          <cell r="AN50">
            <v>92.753331657027914</v>
          </cell>
          <cell r="AO50">
            <v>99.64592274678111</v>
          </cell>
          <cell r="AP50">
            <v>103.61332960196327</v>
          </cell>
          <cell r="AQ50">
            <v>98.041666666666671</v>
          </cell>
          <cell r="AR50">
            <v>99.960511767493287</v>
          </cell>
          <cell r="AS50">
            <v>99.462927756653997</v>
          </cell>
          <cell r="AT50">
            <v>103.17520460745679</v>
          </cell>
          <cell r="AU50">
            <v>98.074074074074076</v>
          </cell>
          <cell r="AV50">
            <v>98.031335149863764</v>
          </cell>
          <cell r="AW50">
            <v>99.304970513900599</v>
          </cell>
          <cell r="AX50">
            <v>102.54723571286009</v>
          </cell>
          <cell r="AY50">
            <v>103.7741935483871</v>
          </cell>
          <cell r="AZ50">
            <v>92.568858216772441</v>
          </cell>
          <cell r="BA50">
            <v>100.21951219512195</v>
          </cell>
          <cell r="BB50">
            <v>96.557343186982166</v>
          </cell>
          <cell r="BC50">
            <v>99.82116244411327</v>
          </cell>
          <cell r="BD50">
            <v>101.36066883064545</v>
          </cell>
        </row>
        <row r="51">
          <cell r="A51">
            <v>51</v>
          </cell>
          <cell r="B51" t="str">
            <v>7.2</v>
          </cell>
          <cell r="C51" t="str">
            <v>Собственные нужды ТЭС:</v>
          </cell>
          <cell r="D51" t="str">
            <v>тыс.кВтч</v>
          </cell>
          <cell r="E51">
            <v>13700</v>
          </cell>
          <cell r="F51">
            <v>13873</v>
          </cell>
          <cell r="G51">
            <v>12400</v>
          </cell>
          <cell r="H51">
            <v>13561</v>
          </cell>
          <cell r="I51">
            <v>26100</v>
          </cell>
          <cell r="J51">
            <v>27434</v>
          </cell>
          <cell r="K51">
            <v>12900</v>
          </cell>
          <cell r="L51">
            <v>14145</v>
          </cell>
          <cell r="M51">
            <v>39000</v>
          </cell>
          <cell r="N51">
            <v>41579</v>
          </cell>
          <cell r="O51">
            <v>11100</v>
          </cell>
          <cell r="P51">
            <v>13320</v>
          </cell>
          <cell r="Q51">
            <v>50100</v>
          </cell>
          <cell r="R51">
            <v>54899</v>
          </cell>
          <cell r="S51">
            <v>8800</v>
          </cell>
          <cell r="T51">
            <v>9683</v>
          </cell>
          <cell r="U51">
            <v>58900</v>
          </cell>
          <cell r="V51">
            <v>64582</v>
          </cell>
          <cell r="W51">
            <v>3200</v>
          </cell>
          <cell r="X51">
            <v>2452</v>
          </cell>
          <cell r="Y51">
            <v>23100</v>
          </cell>
          <cell r="Z51">
            <v>25455</v>
          </cell>
          <cell r="AA51">
            <v>62100</v>
          </cell>
          <cell r="AB51">
            <v>67034</v>
          </cell>
          <cell r="AC51">
            <v>5300</v>
          </cell>
          <cell r="AD51">
            <v>5186</v>
          </cell>
          <cell r="AE51">
            <v>67400</v>
          </cell>
          <cell r="AF51">
            <v>72220</v>
          </cell>
          <cell r="AG51">
            <v>5300</v>
          </cell>
          <cell r="AH51">
            <v>5125</v>
          </cell>
          <cell r="AI51">
            <v>72700</v>
          </cell>
          <cell r="AJ51">
            <v>77345</v>
          </cell>
          <cell r="AK51">
            <v>7100</v>
          </cell>
          <cell r="AL51">
            <v>5125</v>
          </cell>
          <cell r="AM51">
            <v>17700</v>
          </cell>
          <cell r="AN51">
            <v>15436</v>
          </cell>
          <cell r="AO51">
            <v>79800</v>
          </cell>
          <cell r="AP51">
            <v>82470</v>
          </cell>
          <cell r="AQ51">
            <v>10300</v>
          </cell>
          <cell r="AR51">
            <v>11329</v>
          </cell>
          <cell r="AS51">
            <v>90100</v>
          </cell>
          <cell r="AT51">
            <v>93799</v>
          </cell>
          <cell r="AU51">
            <v>11400</v>
          </cell>
          <cell r="AV51">
            <v>12650</v>
          </cell>
          <cell r="AW51">
            <v>101500</v>
          </cell>
          <cell r="AX51">
            <v>106449</v>
          </cell>
          <cell r="AY51">
            <v>13700</v>
          </cell>
          <cell r="AZ51">
            <v>12441</v>
          </cell>
          <cell r="BA51">
            <v>35400</v>
          </cell>
          <cell r="BB51">
            <v>36420</v>
          </cell>
          <cell r="BC51">
            <v>115200</v>
          </cell>
          <cell r="BD51">
            <v>118890</v>
          </cell>
        </row>
        <row r="52">
          <cell r="A52">
            <v>52</v>
          </cell>
          <cell r="C52" t="str">
            <v>в т.ч. на электроэнергию</v>
          </cell>
          <cell r="D52" t="str">
            <v>-//-</v>
          </cell>
          <cell r="E52">
            <v>5600</v>
          </cell>
          <cell r="F52">
            <v>5989</v>
          </cell>
          <cell r="G52">
            <v>5200</v>
          </cell>
          <cell r="H52">
            <v>5898</v>
          </cell>
          <cell r="I52">
            <v>10800</v>
          </cell>
          <cell r="J52">
            <v>11887</v>
          </cell>
          <cell r="K52">
            <v>5600</v>
          </cell>
          <cell r="L52">
            <v>6323</v>
          </cell>
          <cell r="M52">
            <v>16400</v>
          </cell>
          <cell r="N52">
            <v>18210</v>
          </cell>
          <cell r="O52">
            <v>4200</v>
          </cell>
          <cell r="P52">
            <v>5955</v>
          </cell>
          <cell r="Q52">
            <v>20600</v>
          </cell>
          <cell r="R52">
            <v>24165</v>
          </cell>
          <cell r="S52">
            <v>3100</v>
          </cell>
          <cell r="T52">
            <v>4180</v>
          </cell>
          <cell r="U52">
            <v>23700</v>
          </cell>
          <cell r="V52">
            <v>28345</v>
          </cell>
          <cell r="W52">
            <v>1500</v>
          </cell>
          <cell r="X52">
            <v>1050</v>
          </cell>
          <cell r="Y52">
            <v>8800</v>
          </cell>
          <cell r="Z52">
            <v>11185</v>
          </cell>
          <cell r="AA52">
            <v>25200</v>
          </cell>
          <cell r="AB52">
            <v>29395</v>
          </cell>
          <cell r="AC52">
            <v>2500</v>
          </cell>
          <cell r="AD52">
            <v>2324</v>
          </cell>
          <cell r="AE52">
            <v>27700</v>
          </cell>
          <cell r="AF52">
            <v>31719</v>
          </cell>
          <cell r="AG52">
            <v>2500</v>
          </cell>
          <cell r="AH52">
            <v>2358</v>
          </cell>
          <cell r="AI52">
            <v>30200</v>
          </cell>
          <cell r="AJ52">
            <v>34077</v>
          </cell>
          <cell r="AK52">
            <v>3450</v>
          </cell>
          <cell r="AL52">
            <v>2306</v>
          </cell>
          <cell r="AM52">
            <v>8450</v>
          </cell>
          <cell r="AN52">
            <v>6988</v>
          </cell>
          <cell r="AO52">
            <v>33650</v>
          </cell>
          <cell r="AP52">
            <v>36383</v>
          </cell>
          <cell r="AQ52">
            <v>3800</v>
          </cell>
          <cell r="AR52">
            <v>4721</v>
          </cell>
          <cell r="AS52">
            <v>37450</v>
          </cell>
          <cell r="AT52">
            <v>41104</v>
          </cell>
          <cell r="AU52">
            <v>4100</v>
          </cell>
          <cell r="AV52">
            <v>5004</v>
          </cell>
          <cell r="AW52">
            <v>41550</v>
          </cell>
          <cell r="AX52">
            <v>46108</v>
          </cell>
          <cell r="AY52">
            <v>4900</v>
          </cell>
          <cell r="AZ52">
            <v>5241</v>
          </cell>
          <cell r="BA52">
            <v>12800</v>
          </cell>
          <cell r="BB52">
            <v>14966</v>
          </cell>
          <cell r="BC52">
            <v>46450</v>
          </cell>
          <cell r="BD52">
            <v>51349</v>
          </cell>
        </row>
        <row r="53">
          <cell r="A53">
            <v>53</v>
          </cell>
          <cell r="C53" t="str">
            <v>то же</v>
          </cell>
          <cell r="D53" t="str">
            <v>%</v>
          </cell>
          <cell r="E53">
            <v>4.4799999999999995</v>
          </cell>
          <cell r="F53">
            <v>4.8609645634141199</v>
          </cell>
          <cell r="G53">
            <v>5.2</v>
          </cell>
          <cell r="H53">
            <v>4.6410978738137576</v>
          </cell>
          <cell r="I53">
            <v>4.8</v>
          </cell>
          <cell r="J53">
            <v>4.7493287732532119</v>
          </cell>
          <cell r="K53">
            <v>5.6000000000000005</v>
          </cell>
          <cell r="L53">
            <v>4.5979769773918866</v>
          </cell>
          <cell r="M53">
            <v>5.046153846153846</v>
          </cell>
          <cell r="N53">
            <v>4.6956589007361949</v>
          </cell>
          <cell r="O53">
            <v>4.9411764705882346</v>
          </cell>
          <cell r="P53">
            <v>4.994464573268921</v>
          </cell>
          <cell r="Q53">
            <v>5.024390243902439</v>
          </cell>
          <cell r="R53">
            <v>4.7659243802720512</v>
          </cell>
          <cell r="S53">
            <v>5.6363636363636367</v>
          </cell>
          <cell r="T53">
            <v>6.5250308299901656</v>
          </cell>
          <cell r="U53">
            <v>5.096774193548387</v>
          </cell>
          <cell r="V53">
            <v>4.9632462379486535</v>
          </cell>
          <cell r="W53">
            <v>8.3333333333333321</v>
          </cell>
          <cell r="X53">
            <v>9.7222222222222232</v>
          </cell>
          <cell r="Y53">
            <v>5.5696202531645564</v>
          </cell>
          <cell r="Z53">
            <v>5.7627013854183309</v>
          </cell>
          <cell r="AA53">
            <v>5.2173913043478262</v>
          </cell>
          <cell r="AB53">
            <v>5.0515726123822384</v>
          </cell>
          <cell r="AC53">
            <v>8.3333333333333321</v>
          </cell>
          <cell r="AD53">
            <v>8.1500964404699285</v>
          </cell>
          <cell r="AE53">
            <v>5.3996101364522415</v>
          </cell>
          <cell r="AF53">
            <v>5.1963179027969586</v>
          </cell>
          <cell r="AG53">
            <v>8.3333333333333321</v>
          </cell>
          <cell r="AH53">
            <v>8.6114966036082095</v>
          </cell>
          <cell r="AI53">
            <v>5.5616942909760585</v>
          </cell>
          <cell r="AJ53">
            <v>5.342939345714532</v>
          </cell>
          <cell r="AK53">
            <v>7.6666666666666661</v>
          </cell>
          <cell r="AL53">
            <v>8.3204041132960498</v>
          </cell>
          <cell r="AM53">
            <v>8.0476190476190474</v>
          </cell>
          <cell r="AN53">
            <v>8.3576520116729647</v>
          </cell>
          <cell r="AO53">
            <v>5.7227891156462585</v>
          </cell>
          <cell r="AP53">
            <v>5.4669351324548092</v>
          </cell>
          <cell r="AQ53">
            <v>5.4285714285714288</v>
          </cell>
          <cell r="AR53">
            <v>5.4228838577024252</v>
          </cell>
          <cell r="AS53">
            <v>5.6914893617021276</v>
          </cell>
          <cell r="AT53">
            <v>5.4618392780974983</v>
          </cell>
          <cell r="AU53">
            <v>4.5555555555555554</v>
          </cell>
          <cell r="AV53">
            <v>4.6544940423592447</v>
          </cell>
          <cell r="AW53">
            <v>5.5548128342245988</v>
          </cell>
          <cell r="AX53">
            <v>5.3609215929755045</v>
          </cell>
          <cell r="AY53">
            <v>4.454545454545455</v>
          </cell>
          <cell r="AZ53">
            <v>4.3899987435607493</v>
          </cell>
          <cell r="BA53">
            <v>4.7407407407407405</v>
          </cell>
          <cell r="BB53">
            <v>4.7669859309255269</v>
          </cell>
          <cell r="BC53">
            <v>5.4137529137529139</v>
          </cell>
          <cell r="BD53">
            <v>5.2425772950633052</v>
          </cell>
        </row>
        <row r="54">
          <cell r="A54">
            <v>54</v>
          </cell>
          <cell r="C54" t="str">
            <v>на теплоэнергию</v>
          </cell>
          <cell r="D54" t="str">
            <v>тыс.кВтч</v>
          </cell>
          <cell r="E54">
            <v>8100</v>
          </cell>
          <cell r="F54">
            <v>7884</v>
          </cell>
          <cell r="G54">
            <v>7200</v>
          </cell>
          <cell r="H54">
            <v>7663</v>
          </cell>
          <cell r="I54">
            <v>15300</v>
          </cell>
          <cell r="J54">
            <v>15547</v>
          </cell>
          <cell r="K54">
            <v>7300</v>
          </cell>
          <cell r="L54">
            <v>7822</v>
          </cell>
          <cell r="M54">
            <v>22600</v>
          </cell>
          <cell r="N54">
            <v>23369</v>
          </cell>
          <cell r="O54">
            <v>6900</v>
          </cell>
          <cell r="P54">
            <v>7365</v>
          </cell>
          <cell r="Q54">
            <v>29500</v>
          </cell>
          <cell r="R54">
            <v>30734</v>
          </cell>
          <cell r="S54">
            <v>5700</v>
          </cell>
          <cell r="T54">
            <v>5503</v>
          </cell>
          <cell r="U54">
            <v>35200</v>
          </cell>
          <cell r="V54">
            <v>36237</v>
          </cell>
          <cell r="W54">
            <v>1700</v>
          </cell>
          <cell r="X54">
            <v>1402</v>
          </cell>
          <cell r="Y54">
            <v>14300</v>
          </cell>
          <cell r="Z54">
            <v>14270</v>
          </cell>
          <cell r="AA54">
            <v>36900</v>
          </cell>
          <cell r="AB54">
            <v>37639</v>
          </cell>
          <cell r="AC54">
            <v>2800</v>
          </cell>
          <cell r="AD54">
            <v>2862</v>
          </cell>
          <cell r="AE54">
            <v>39700</v>
          </cell>
          <cell r="AF54">
            <v>40501</v>
          </cell>
          <cell r="AG54">
            <v>2800</v>
          </cell>
          <cell r="AH54">
            <v>2767</v>
          </cell>
          <cell r="AI54">
            <v>42500</v>
          </cell>
          <cell r="AJ54">
            <v>43268</v>
          </cell>
          <cell r="AK54">
            <v>3650</v>
          </cell>
          <cell r="AL54">
            <v>2819</v>
          </cell>
          <cell r="AM54">
            <v>9250</v>
          </cell>
          <cell r="AN54">
            <v>8448</v>
          </cell>
          <cell r="AO54">
            <v>46150</v>
          </cell>
          <cell r="AP54">
            <v>46087</v>
          </cell>
          <cell r="AQ54">
            <v>6500</v>
          </cell>
          <cell r="AR54">
            <v>6608</v>
          </cell>
          <cell r="AS54">
            <v>52650</v>
          </cell>
          <cell r="AT54">
            <v>52695</v>
          </cell>
          <cell r="AU54">
            <v>7300</v>
          </cell>
          <cell r="AV54">
            <v>7646</v>
          </cell>
          <cell r="AW54">
            <v>59950</v>
          </cell>
          <cell r="AX54">
            <v>60341</v>
          </cell>
          <cell r="AY54">
            <v>8800</v>
          </cell>
          <cell r="AZ54">
            <v>7200</v>
          </cell>
          <cell r="BA54">
            <v>22600</v>
          </cell>
          <cell r="BB54">
            <v>21454</v>
          </cell>
          <cell r="BC54">
            <v>68750</v>
          </cell>
          <cell r="BD54">
            <v>67541</v>
          </cell>
        </row>
        <row r="55">
          <cell r="A55">
            <v>55</v>
          </cell>
          <cell r="C55" t="str">
            <v>то же</v>
          </cell>
          <cell r="D55" t="str">
            <v>кВтч/Гкал</v>
          </cell>
          <cell r="E55">
            <v>35.217391304347828</v>
          </cell>
          <cell r="F55">
            <v>36.46809042088173</v>
          </cell>
          <cell r="G55">
            <v>37.894736842105267</v>
          </cell>
          <cell r="H55">
            <v>31.780592397209713</v>
          </cell>
          <cell r="I55">
            <v>36.428571428571431</v>
          </cell>
          <cell r="J55">
            <v>33.996558140958776</v>
          </cell>
          <cell r="K55">
            <v>41.714285714285715</v>
          </cell>
          <cell r="L55">
            <v>34.542756708060274</v>
          </cell>
          <cell r="M55">
            <v>37.983193277310924</v>
          </cell>
          <cell r="N55">
            <v>34.177446600024865</v>
          </cell>
          <cell r="O55">
            <v>43.125</v>
          </cell>
          <cell r="P55">
            <v>36.725840231375287</v>
          </cell>
          <cell r="Q55">
            <v>39.072847682119203</v>
          </cell>
          <cell r="R55">
            <v>34.755370097082988</v>
          </cell>
          <cell r="S55">
            <v>54.285714285714285</v>
          </cell>
          <cell r="T55">
            <v>46.121224311911227</v>
          </cell>
          <cell r="U55">
            <v>40.930232558139529</v>
          </cell>
          <cell r="V55">
            <v>36.106618998795355</v>
          </cell>
          <cell r="W55">
            <v>56.666666666666664</v>
          </cell>
          <cell r="X55">
            <v>63.413089691980645</v>
          </cell>
          <cell r="Y55">
            <v>48.474576271186443</v>
          </cell>
          <cell r="Z55">
            <v>41.729416753176494</v>
          </cell>
          <cell r="AA55">
            <v>41.460674157303366</v>
          </cell>
          <cell r="AB55">
            <v>36.695199469640841</v>
          </cell>
          <cell r="AC55">
            <v>56</v>
          </cell>
          <cell r="AD55">
            <v>48.995942683991579</v>
          </cell>
          <cell r="AE55">
            <v>42.234042553191493</v>
          </cell>
          <cell r="AF55">
            <v>37.357962537806713</v>
          </cell>
          <cell r="AG55">
            <v>56</v>
          </cell>
          <cell r="AH55">
            <v>50.892036049291889</v>
          </cell>
          <cell r="AI55">
            <v>42.929292929292927</v>
          </cell>
          <cell r="AJ55">
            <v>38.004291600461308</v>
          </cell>
          <cell r="AK55">
            <v>48.666666666666664</v>
          </cell>
          <cell r="AL55">
            <v>50.683207479323983</v>
          </cell>
          <cell r="AM55">
            <v>52.857142857142861</v>
          </cell>
          <cell r="AN55">
            <v>50.165377101358054</v>
          </cell>
          <cell r="AO55">
            <v>43.333333333333336</v>
          </cell>
          <cell r="AP55">
            <v>38.594851619138062</v>
          </cell>
          <cell r="AQ55">
            <v>43.333333333333336</v>
          </cell>
          <cell r="AR55">
            <v>38.708241317298622</v>
          </cell>
          <cell r="AS55">
            <v>43.333333333333336</v>
          </cell>
          <cell r="AT55">
            <v>38.609034345518431</v>
          </cell>
          <cell r="AU55">
            <v>42.941176470588232</v>
          </cell>
          <cell r="AV55">
            <v>37.074570994942619</v>
          </cell>
          <cell r="AW55">
            <v>43.285198555956683</v>
          </cell>
          <cell r="AX55">
            <v>38.40760654051477</v>
          </cell>
          <cell r="AY55">
            <v>41.904761904761905</v>
          </cell>
          <cell r="AZ55">
            <v>31.666446760786386</v>
          </cell>
          <cell r="BA55">
            <v>42.641509433962263</v>
          </cell>
          <cell r="BB55">
            <v>35.501294024980304</v>
          </cell>
          <cell r="BC55">
            <v>43.103448275862071</v>
          </cell>
          <cell r="BD55">
            <v>37.555346608920296</v>
          </cell>
        </row>
        <row r="56">
          <cell r="A56">
            <v>56</v>
          </cell>
          <cell r="C56" t="str">
            <v>% к предидущему году</v>
          </cell>
          <cell r="D56" t="str">
            <v>%</v>
          </cell>
          <cell r="E56">
            <v>100</v>
          </cell>
          <cell r="F56">
            <v>102.30825958702066</v>
          </cell>
          <cell r="G56">
            <v>104.20168067226892</v>
          </cell>
          <cell r="H56">
            <v>112.64224603372372</v>
          </cell>
          <cell r="I56">
            <v>101.953125</v>
          </cell>
          <cell r="J56">
            <v>107.16824875971717</v>
          </cell>
          <cell r="K56">
            <v>109.32203389830508</v>
          </cell>
          <cell r="L56">
            <v>108.09261806510774</v>
          </cell>
          <cell r="M56">
            <v>104.27807486631015</v>
          </cell>
          <cell r="N56">
            <v>107.48093576321571</v>
          </cell>
          <cell r="O56">
            <v>107.76699029126213</v>
          </cell>
          <cell r="P56">
            <v>114.0606268196609</v>
          </cell>
          <cell r="Q56">
            <v>105.03144654088049</v>
          </cell>
          <cell r="R56">
            <v>109.00661199690249</v>
          </cell>
          <cell r="S56">
            <v>102.32558139534885</v>
          </cell>
          <cell r="T56">
            <v>110.7134690144066</v>
          </cell>
          <cell r="U56">
            <v>104.61811722912967</v>
          </cell>
          <cell r="V56">
            <v>109.25916527094013</v>
          </cell>
          <cell r="W56">
            <v>56.140350877192979</v>
          </cell>
          <cell r="X56">
            <v>71.885077689827028</v>
          </cell>
          <cell r="Y56">
            <v>93.902439024390233</v>
          </cell>
          <cell r="Z56">
            <v>106.79672750157332</v>
          </cell>
          <cell r="AA56">
            <v>100.16129032258065</v>
          </cell>
          <cell r="AB56">
            <v>107.22008957133717</v>
          </cell>
          <cell r="AC56">
            <v>100</v>
          </cell>
          <cell r="AD56">
            <v>97.444569710635093</v>
          </cell>
          <cell r="AE56">
            <v>100.14858841010401</v>
          </cell>
          <cell r="AF56">
            <v>106.45322956280769</v>
          </cell>
          <cell r="AG56">
            <v>100</v>
          </cell>
          <cell r="AH56">
            <v>94.226879941165649</v>
          </cell>
          <cell r="AI56">
            <v>100.13774104683195</v>
          </cell>
          <cell r="AJ56">
            <v>105.5457758491287</v>
          </cell>
          <cell r="AK56">
            <v>91.025641025641022</v>
          </cell>
          <cell r="AL56">
            <v>82.091942976133268</v>
          </cell>
          <cell r="AM56">
            <v>96.195652173913047</v>
          </cell>
          <cell r="AN56">
            <v>90.778640319924719</v>
          </cell>
          <cell r="AO56">
            <v>99.253731343283576</v>
          </cell>
          <cell r="AP56">
            <v>103.70454202504904</v>
          </cell>
          <cell r="AQ56">
            <v>99.038461538461547</v>
          </cell>
          <cell r="AR56">
            <v>100.9624810622939</v>
          </cell>
          <cell r="AS56">
            <v>99.229074889867846</v>
          </cell>
          <cell r="AT56">
            <v>103.36547468180063</v>
          </cell>
          <cell r="AU56">
            <v>96.610169491525426</v>
          </cell>
          <cell r="AV56">
            <v>98.435919383705553</v>
          </cell>
          <cell r="AW56">
            <v>98.927875243664715</v>
          </cell>
          <cell r="AX56">
            <v>102.75396733464612</v>
          </cell>
          <cell r="AY56">
            <v>105.38461538461539</v>
          </cell>
          <cell r="AZ56">
            <v>89.729534799855742</v>
          </cell>
          <cell r="BA56">
            <v>100.56818181818181</v>
          </cell>
          <cell r="BB56">
            <v>96.001265255555268</v>
          </cell>
          <cell r="BC56">
            <v>99.653979238754317</v>
          </cell>
          <cell r="BD56">
            <v>101.21657401179966</v>
          </cell>
        </row>
        <row r="57">
          <cell r="A57">
            <v>57</v>
          </cell>
          <cell r="B57" t="str">
            <v>8</v>
          </cell>
          <cell r="C57" t="str">
            <v>Отпуск э/э с шин всего:</v>
          </cell>
          <cell r="D57" t="str">
            <v>тыс.кВтч</v>
          </cell>
          <cell r="E57">
            <v>330140</v>
          </cell>
          <cell r="F57">
            <v>327885</v>
          </cell>
          <cell r="G57">
            <v>284510</v>
          </cell>
          <cell r="H57">
            <v>286678</v>
          </cell>
          <cell r="I57">
            <v>614650</v>
          </cell>
          <cell r="J57">
            <v>614563</v>
          </cell>
          <cell r="K57">
            <v>300150</v>
          </cell>
          <cell r="L57">
            <v>286841</v>
          </cell>
          <cell r="M57">
            <v>914800</v>
          </cell>
          <cell r="N57">
            <v>901404</v>
          </cell>
          <cell r="O57">
            <v>254190</v>
          </cell>
          <cell r="P57">
            <v>240411</v>
          </cell>
          <cell r="Q57">
            <v>1168990</v>
          </cell>
          <cell r="R57">
            <v>1141815</v>
          </cell>
          <cell r="S57">
            <v>357780</v>
          </cell>
          <cell r="T57">
            <v>408688</v>
          </cell>
          <cell r="U57">
            <v>1526770</v>
          </cell>
          <cell r="V57">
            <v>1550503</v>
          </cell>
          <cell r="W57">
            <v>348860</v>
          </cell>
          <cell r="X57">
            <v>337649</v>
          </cell>
          <cell r="Y57">
            <v>960830</v>
          </cell>
          <cell r="Z57">
            <v>986748</v>
          </cell>
          <cell r="AA57">
            <v>1875630</v>
          </cell>
          <cell r="AB57">
            <v>1888152</v>
          </cell>
          <cell r="AC57">
            <v>243835</v>
          </cell>
          <cell r="AD57">
            <v>340332</v>
          </cell>
          <cell r="AE57">
            <v>2119465</v>
          </cell>
          <cell r="AF57">
            <v>2228484</v>
          </cell>
          <cell r="AG57">
            <v>228810</v>
          </cell>
          <cell r="AH57">
            <v>333540</v>
          </cell>
          <cell r="AI57">
            <v>2348275</v>
          </cell>
          <cell r="AJ57">
            <v>2562024</v>
          </cell>
          <cell r="AK57">
            <v>226855</v>
          </cell>
          <cell r="AL57">
            <v>348693</v>
          </cell>
          <cell r="AM57">
            <v>699500</v>
          </cell>
          <cell r="AN57">
            <v>1022565</v>
          </cell>
          <cell r="AO57">
            <v>2575130</v>
          </cell>
          <cell r="AP57">
            <v>2910717</v>
          </cell>
          <cell r="AQ57">
            <v>270235</v>
          </cell>
          <cell r="AR57">
            <v>428572</v>
          </cell>
          <cell r="AS57">
            <v>2845365</v>
          </cell>
          <cell r="AT57">
            <v>3339289</v>
          </cell>
          <cell r="AU57">
            <v>309760</v>
          </cell>
          <cell r="AV57">
            <v>447317</v>
          </cell>
          <cell r="AW57">
            <v>3155125</v>
          </cell>
          <cell r="AX57">
            <v>3786606</v>
          </cell>
          <cell r="AY57">
            <v>338915</v>
          </cell>
          <cell r="AZ57">
            <v>419526</v>
          </cell>
          <cell r="BA57">
            <v>918910</v>
          </cell>
          <cell r="BB57">
            <v>1295415</v>
          </cell>
          <cell r="BC57">
            <v>3494040</v>
          </cell>
          <cell r="BD57">
            <v>4206132</v>
          </cell>
        </row>
        <row r="58">
          <cell r="A58">
            <v>58</v>
          </cell>
          <cell r="B58" t="str">
            <v>8.1</v>
          </cell>
          <cell r="C58" t="str">
            <v xml:space="preserve"> На ГЭС</v>
          </cell>
          <cell r="D58" t="str">
            <v>тыс.кВтч</v>
          </cell>
          <cell r="E58">
            <v>218840</v>
          </cell>
          <cell r="F58">
            <v>218552</v>
          </cell>
          <cell r="G58">
            <v>196910</v>
          </cell>
          <cell r="H58">
            <v>173157</v>
          </cell>
          <cell r="I58">
            <v>415750</v>
          </cell>
          <cell r="J58">
            <v>391709</v>
          </cell>
          <cell r="K58">
            <v>213050</v>
          </cell>
          <cell r="L58">
            <v>163469</v>
          </cell>
          <cell r="M58">
            <v>628800</v>
          </cell>
          <cell r="N58">
            <v>555178</v>
          </cell>
          <cell r="O58">
            <v>180290</v>
          </cell>
          <cell r="P58">
            <v>134499</v>
          </cell>
          <cell r="Q58">
            <v>809090</v>
          </cell>
          <cell r="R58">
            <v>689677</v>
          </cell>
          <cell r="S58">
            <v>311580</v>
          </cell>
          <cell r="T58">
            <v>354310</v>
          </cell>
          <cell r="U58">
            <v>1120670</v>
          </cell>
          <cell r="V58">
            <v>1043987</v>
          </cell>
          <cell r="W58">
            <v>334060</v>
          </cell>
          <cell r="X58">
            <v>329301</v>
          </cell>
          <cell r="Y58">
            <v>825930</v>
          </cell>
          <cell r="Z58">
            <v>818110</v>
          </cell>
          <cell r="AA58">
            <v>1454730</v>
          </cell>
          <cell r="AB58">
            <v>1373288</v>
          </cell>
          <cell r="AC58">
            <v>219135</v>
          </cell>
          <cell r="AD58">
            <v>317003</v>
          </cell>
          <cell r="AE58">
            <v>1673865</v>
          </cell>
          <cell r="AF58">
            <v>1690291</v>
          </cell>
          <cell r="AG58">
            <v>204110</v>
          </cell>
          <cell r="AH58">
            <v>311283</v>
          </cell>
          <cell r="AI58">
            <v>1877975</v>
          </cell>
          <cell r="AJ58">
            <v>2001574</v>
          </cell>
          <cell r="AK58">
            <v>188955</v>
          </cell>
          <cell r="AL58">
            <v>326103</v>
          </cell>
          <cell r="AM58">
            <v>612200</v>
          </cell>
          <cell r="AN58">
            <v>954389</v>
          </cell>
          <cell r="AO58">
            <v>2066930</v>
          </cell>
          <cell r="AP58">
            <v>2327677</v>
          </cell>
          <cell r="AQ58">
            <v>210535</v>
          </cell>
          <cell r="AR58">
            <v>352844</v>
          </cell>
          <cell r="AS58">
            <v>2277465</v>
          </cell>
          <cell r="AT58">
            <v>2680521</v>
          </cell>
          <cell r="AU58">
            <v>231160</v>
          </cell>
          <cell r="AV58">
            <v>352458</v>
          </cell>
          <cell r="AW58">
            <v>2508625</v>
          </cell>
          <cell r="AX58">
            <v>3032979</v>
          </cell>
          <cell r="AY58">
            <v>242615</v>
          </cell>
          <cell r="AZ58">
            <v>312582</v>
          </cell>
          <cell r="BA58">
            <v>684310</v>
          </cell>
          <cell r="BB58">
            <v>1017884</v>
          </cell>
          <cell r="BC58">
            <v>2751240</v>
          </cell>
          <cell r="BD58">
            <v>3345561</v>
          </cell>
        </row>
        <row r="59">
          <cell r="A59">
            <v>59</v>
          </cell>
          <cell r="C59" t="str">
            <v>в т.ч. каскады Сунский</v>
          </cell>
          <cell r="D59" t="str">
            <v>-//-</v>
          </cell>
          <cell r="E59">
            <v>15935</v>
          </cell>
          <cell r="F59">
            <v>9446</v>
          </cell>
          <cell r="G59">
            <v>12940</v>
          </cell>
          <cell r="H59">
            <v>8133</v>
          </cell>
          <cell r="I59">
            <v>28875</v>
          </cell>
          <cell r="J59">
            <v>17579</v>
          </cell>
          <cell r="K59">
            <v>9945</v>
          </cell>
          <cell r="L59">
            <v>8721</v>
          </cell>
          <cell r="M59">
            <v>38820</v>
          </cell>
          <cell r="N59">
            <v>26300</v>
          </cell>
          <cell r="O59">
            <v>9950</v>
          </cell>
          <cell r="P59">
            <v>11880</v>
          </cell>
          <cell r="Q59">
            <v>48770</v>
          </cell>
          <cell r="R59">
            <v>38180</v>
          </cell>
          <cell r="S59">
            <v>29960</v>
          </cell>
          <cell r="T59">
            <v>28372</v>
          </cell>
          <cell r="U59">
            <v>78730</v>
          </cell>
          <cell r="V59">
            <v>66552</v>
          </cell>
          <cell r="W59">
            <v>27970</v>
          </cell>
          <cell r="X59">
            <v>31978</v>
          </cell>
          <cell r="Y59">
            <v>67880</v>
          </cell>
          <cell r="Z59">
            <v>72230</v>
          </cell>
          <cell r="AA59">
            <v>106700</v>
          </cell>
          <cell r="AB59">
            <v>98530</v>
          </cell>
          <cell r="AC59">
            <v>14975</v>
          </cell>
          <cell r="AD59">
            <v>36973</v>
          </cell>
          <cell r="AE59">
            <v>121675</v>
          </cell>
          <cell r="AF59">
            <v>135503</v>
          </cell>
          <cell r="AG59">
            <v>13970</v>
          </cell>
          <cell r="AH59">
            <v>33723</v>
          </cell>
          <cell r="AI59">
            <v>135645</v>
          </cell>
          <cell r="AJ59">
            <v>169226</v>
          </cell>
          <cell r="AK59">
            <v>13970</v>
          </cell>
          <cell r="AL59">
            <v>32264</v>
          </cell>
          <cell r="AM59">
            <v>42915</v>
          </cell>
          <cell r="AN59">
            <v>102960</v>
          </cell>
          <cell r="AO59">
            <v>149615</v>
          </cell>
          <cell r="AP59">
            <v>201490</v>
          </cell>
          <cell r="AQ59">
            <v>10960</v>
          </cell>
          <cell r="AR59">
            <v>26419</v>
          </cell>
          <cell r="AS59">
            <v>160575</v>
          </cell>
          <cell r="AT59">
            <v>227909</v>
          </cell>
          <cell r="AU59">
            <v>10940</v>
          </cell>
          <cell r="AV59">
            <v>27077</v>
          </cell>
          <cell r="AW59">
            <v>171515</v>
          </cell>
          <cell r="AX59">
            <v>254986</v>
          </cell>
          <cell r="AY59">
            <v>11900</v>
          </cell>
          <cell r="AZ59">
            <v>20887</v>
          </cell>
          <cell r="BA59">
            <v>33800</v>
          </cell>
          <cell r="BB59">
            <v>74383</v>
          </cell>
          <cell r="BC59">
            <v>183415</v>
          </cell>
          <cell r="BD59">
            <v>275873</v>
          </cell>
        </row>
        <row r="60">
          <cell r="A60">
            <v>60</v>
          </cell>
          <cell r="C60" t="str">
            <v>Выгский</v>
          </cell>
          <cell r="D60" t="str">
            <v>-//-</v>
          </cell>
          <cell r="E60">
            <v>122150</v>
          </cell>
          <cell r="F60">
            <v>115598</v>
          </cell>
          <cell r="G60">
            <v>109150</v>
          </cell>
          <cell r="H60">
            <v>90705</v>
          </cell>
          <cell r="I60">
            <v>231300</v>
          </cell>
          <cell r="J60">
            <v>206303</v>
          </cell>
          <cell r="K60">
            <v>121230</v>
          </cell>
          <cell r="L60">
            <v>90921</v>
          </cell>
          <cell r="M60">
            <v>352530</v>
          </cell>
          <cell r="N60">
            <v>297224</v>
          </cell>
          <cell r="O60">
            <v>94300</v>
          </cell>
          <cell r="P60">
            <v>76339</v>
          </cell>
          <cell r="Q60">
            <v>446830</v>
          </cell>
          <cell r="R60">
            <v>373563</v>
          </cell>
          <cell r="S60">
            <v>133300</v>
          </cell>
          <cell r="T60">
            <v>136744</v>
          </cell>
          <cell r="U60">
            <v>580130</v>
          </cell>
          <cell r="V60">
            <v>510307</v>
          </cell>
          <cell r="W60">
            <v>138550</v>
          </cell>
          <cell r="X60">
            <v>114835</v>
          </cell>
          <cell r="Y60">
            <v>366150</v>
          </cell>
          <cell r="Z60">
            <v>327918</v>
          </cell>
          <cell r="AA60">
            <v>718680</v>
          </cell>
          <cell r="AB60">
            <v>625142</v>
          </cell>
          <cell r="AC60">
            <v>85590</v>
          </cell>
          <cell r="AD60">
            <v>108674</v>
          </cell>
          <cell r="AE60">
            <v>804270</v>
          </cell>
          <cell r="AF60">
            <v>733816</v>
          </cell>
          <cell r="AG60">
            <v>85570</v>
          </cell>
          <cell r="AH60">
            <v>113719</v>
          </cell>
          <cell r="AI60">
            <v>889840</v>
          </cell>
          <cell r="AJ60">
            <v>847535</v>
          </cell>
          <cell r="AK60">
            <v>83460</v>
          </cell>
          <cell r="AL60">
            <v>129652</v>
          </cell>
          <cell r="AM60">
            <v>254620</v>
          </cell>
          <cell r="AN60">
            <v>352045</v>
          </cell>
          <cell r="AO60">
            <v>973300</v>
          </cell>
          <cell r="AP60">
            <v>977187</v>
          </cell>
          <cell r="AQ60">
            <v>93350</v>
          </cell>
          <cell r="AR60">
            <v>135959</v>
          </cell>
          <cell r="AS60">
            <v>1066650</v>
          </cell>
          <cell r="AT60">
            <v>1113146</v>
          </cell>
          <cell r="AU60">
            <v>109200</v>
          </cell>
          <cell r="AV60">
            <v>133908</v>
          </cell>
          <cell r="AW60">
            <v>1175850</v>
          </cell>
          <cell r="AX60">
            <v>1247054</v>
          </cell>
          <cell r="AY60">
            <v>124050</v>
          </cell>
          <cell r="AZ60">
            <v>144766</v>
          </cell>
          <cell r="BA60">
            <v>326600</v>
          </cell>
          <cell r="BB60">
            <v>414633</v>
          </cell>
          <cell r="BC60">
            <v>1299900</v>
          </cell>
          <cell r="BD60">
            <v>1391820</v>
          </cell>
        </row>
        <row r="61">
          <cell r="A61">
            <v>61</v>
          </cell>
          <cell r="C61" t="str">
            <v>Кемский</v>
          </cell>
          <cell r="D61" t="str">
            <v>-//-</v>
          </cell>
          <cell r="E61">
            <v>77800</v>
          </cell>
          <cell r="F61">
            <v>89695</v>
          </cell>
          <cell r="G61">
            <v>71850</v>
          </cell>
          <cell r="H61">
            <v>70703</v>
          </cell>
          <cell r="I61">
            <v>149650</v>
          </cell>
          <cell r="J61">
            <v>160398</v>
          </cell>
          <cell r="K61">
            <v>78900</v>
          </cell>
          <cell r="L61">
            <v>59620</v>
          </cell>
          <cell r="M61">
            <v>228550</v>
          </cell>
          <cell r="N61">
            <v>220018</v>
          </cell>
          <cell r="O61">
            <v>72060</v>
          </cell>
          <cell r="P61">
            <v>42360</v>
          </cell>
          <cell r="Q61">
            <v>300610</v>
          </cell>
          <cell r="R61">
            <v>262378</v>
          </cell>
          <cell r="S61">
            <v>144340</v>
          </cell>
          <cell r="T61">
            <v>183799</v>
          </cell>
          <cell r="U61">
            <v>444950</v>
          </cell>
          <cell r="V61">
            <v>446177</v>
          </cell>
          <cell r="W61">
            <v>163550</v>
          </cell>
          <cell r="X61">
            <v>176838</v>
          </cell>
          <cell r="Y61">
            <v>379950</v>
          </cell>
          <cell r="Z61">
            <v>402997</v>
          </cell>
          <cell r="AA61">
            <v>608500</v>
          </cell>
          <cell r="AB61">
            <v>623015</v>
          </cell>
          <cell r="AC61">
            <v>114580</v>
          </cell>
          <cell r="AD61">
            <v>166429</v>
          </cell>
          <cell r="AE61">
            <v>723080</v>
          </cell>
          <cell r="AF61">
            <v>789444</v>
          </cell>
          <cell r="AG61">
            <v>101580</v>
          </cell>
          <cell r="AH61">
            <v>160372</v>
          </cell>
          <cell r="AI61">
            <v>824660</v>
          </cell>
          <cell r="AJ61">
            <v>949816</v>
          </cell>
          <cell r="AK61">
            <v>87540</v>
          </cell>
          <cell r="AL61">
            <v>160103</v>
          </cell>
          <cell r="AM61">
            <v>303700</v>
          </cell>
          <cell r="AN61">
            <v>486904</v>
          </cell>
          <cell r="AO61">
            <v>912200</v>
          </cell>
          <cell r="AP61">
            <v>1109919</v>
          </cell>
          <cell r="AQ61">
            <v>102250</v>
          </cell>
          <cell r="AR61">
            <v>185666</v>
          </cell>
          <cell r="AS61">
            <v>1014450</v>
          </cell>
          <cell r="AT61">
            <v>1295585</v>
          </cell>
          <cell r="AU61">
            <v>107050</v>
          </cell>
          <cell r="AV61">
            <v>185693</v>
          </cell>
          <cell r="AW61">
            <v>1121500</v>
          </cell>
          <cell r="AX61">
            <v>1481278</v>
          </cell>
          <cell r="AY61">
            <v>102700</v>
          </cell>
          <cell r="AZ61">
            <v>141359</v>
          </cell>
          <cell r="BA61">
            <v>312000</v>
          </cell>
          <cell r="BB61">
            <v>512718</v>
          </cell>
          <cell r="BC61">
            <v>1224200</v>
          </cell>
          <cell r="BD61">
            <v>1622637</v>
          </cell>
        </row>
        <row r="62">
          <cell r="A62">
            <v>62</v>
          </cell>
          <cell r="C62" t="str">
            <v>Зап.-Карельск. сети</v>
          </cell>
          <cell r="D62" t="str">
            <v>-//-</v>
          </cell>
          <cell r="E62">
            <v>2955</v>
          </cell>
          <cell r="F62">
            <v>3813</v>
          </cell>
          <cell r="G62">
            <v>2970</v>
          </cell>
          <cell r="H62">
            <v>3616</v>
          </cell>
          <cell r="I62">
            <v>5925</v>
          </cell>
          <cell r="J62">
            <v>7429</v>
          </cell>
          <cell r="K62">
            <v>2975</v>
          </cell>
          <cell r="L62">
            <v>4207</v>
          </cell>
          <cell r="M62">
            <v>8900</v>
          </cell>
          <cell r="N62">
            <v>11636</v>
          </cell>
          <cell r="O62">
            <v>3980</v>
          </cell>
          <cell r="P62">
            <v>3920</v>
          </cell>
          <cell r="Q62">
            <v>12880</v>
          </cell>
          <cell r="R62">
            <v>15556</v>
          </cell>
          <cell r="S62">
            <v>3980</v>
          </cell>
          <cell r="T62">
            <v>5395</v>
          </cell>
          <cell r="U62">
            <v>16860</v>
          </cell>
          <cell r="V62">
            <v>20951</v>
          </cell>
          <cell r="W62">
            <v>3990</v>
          </cell>
          <cell r="X62">
            <v>5650</v>
          </cell>
          <cell r="Y62">
            <v>11950</v>
          </cell>
          <cell r="Z62">
            <v>14965</v>
          </cell>
          <cell r="AA62">
            <v>20850</v>
          </cell>
          <cell r="AB62">
            <v>26601</v>
          </cell>
          <cell r="AC62">
            <v>3990</v>
          </cell>
          <cell r="AD62">
            <v>4927</v>
          </cell>
          <cell r="AE62">
            <v>24840</v>
          </cell>
          <cell r="AF62">
            <v>31528</v>
          </cell>
          <cell r="AG62">
            <v>2990</v>
          </cell>
          <cell r="AH62">
            <v>3469</v>
          </cell>
          <cell r="AI62">
            <v>27830</v>
          </cell>
          <cell r="AJ62">
            <v>34997</v>
          </cell>
          <cell r="AK62">
            <v>3985</v>
          </cell>
          <cell r="AL62">
            <v>4084</v>
          </cell>
          <cell r="AM62">
            <v>10965</v>
          </cell>
          <cell r="AN62">
            <v>12480</v>
          </cell>
          <cell r="AO62">
            <v>31815</v>
          </cell>
          <cell r="AP62">
            <v>39081</v>
          </cell>
          <cell r="AQ62">
            <v>3975</v>
          </cell>
          <cell r="AR62">
            <v>4800</v>
          </cell>
          <cell r="AS62">
            <v>35790</v>
          </cell>
          <cell r="AT62">
            <v>43881</v>
          </cell>
          <cell r="AU62">
            <v>3970</v>
          </cell>
          <cell r="AV62">
            <v>5780</v>
          </cell>
          <cell r="AW62">
            <v>39760</v>
          </cell>
          <cell r="AX62">
            <v>49661</v>
          </cell>
          <cell r="AY62">
            <v>3965</v>
          </cell>
          <cell r="AZ62">
            <v>5570</v>
          </cell>
          <cell r="BA62">
            <v>11910</v>
          </cell>
          <cell r="BB62">
            <v>16150</v>
          </cell>
          <cell r="BC62">
            <v>43725</v>
          </cell>
          <cell r="BD62">
            <v>55231</v>
          </cell>
        </row>
        <row r="63">
          <cell r="A63">
            <v>63</v>
          </cell>
          <cell r="C63" t="str">
            <v>% к предидущему году</v>
          </cell>
          <cell r="D63" t="str">
            <v>%</v>
          </cell>
          <cell r="E63">
            <v>109.91461577096938</v>
          </cell>
          <cell r="F63">
            <v>87.015308661636766</v>
          </cell>
          <cell r="G63">
            <v>112.45573957738435</v>
          </cell>
          <cell r="H63">
            <v>84.95542657527929</v>
          </cell>
          <cell r="I63">
            <v>111.10368786745055</v>
          </cell>
          <cell r="J63">
            <v>86.092539111093529</v>
          </cell>
          <cell r="K63">
            <v>121.67332952598515</v>
          </cell>
          <cell r="L63">
            <v>68.016010718193883</v>
          </cell>
          <cell r="M63">
            <v>114.47296559257236</v>
          </cell>
          <cell r="N63">
            <v>79.844389314349399</v>
          </cell>
          <cell r="O63">
            <v>95.746149761019652</v>
          </cell>
          <cell r="P63">
            <v>57.031942365507504</v>
          </cell>
          <cell r="Q63">
            <v>109.69224511930587</v>
          </cell>
          <cell r="R63">
            <v>74.066751435849625</v>
          </cell>
          <cell r="S63">
            <v>100.28323141293853</v>
          </cell>
          <cell r="T63">
            <v>96.705342253009846</v>
          </cell>
          <cell r="U63">
            <v>106.90355814175332</v>
          </cell>
          <cell r="V63">
            <v>80.459131415905674</v>
          </cell>
          <cell r="W63">
            <v>107.10484129528695</v>
          </cell>
          <cell r="X63">
            <v>93.784015470186006</v>
          </cell>
          <cell r="Y63">
            <v>101.8534961154273</v>
          </cell>
          <cell r="Z63">
            <v>85.815224175240914</v>
          </cell>
          <cell r="AA63">
            <v>106.9497132774592</v>
          </cell>
          <cell r="AB63">
            <v>83.297021103147756</v>
          </cell>
          <cell r="AC63">
            <v>83.005681818181813</v>
          </cell>
          <cell r="AD63">
            <v>103.65232005702458</v>
          </cell>
          <cell r="AE63">
            <v>103.05781307720724</v>
          </cell>
          <cell r="AF63">
            <v>86.482148603963054</v>
          </cell>
          <cell r="AG63">
            <v>88.704910908300732</v>
          </cell>
          <cell r="AH63">
            <v>144.94391439786554</v>
          </cell>
          <cell r="AI63">
            <v>101.27676212047673</v>
          </cell>
          <cell r="AJ63">
            <v>92.269983561199268</v>
          </cell>
          <cell r="AK63">
            <v>84.771197846567972</v>
          </cell>
          <cell r="AL63">
            <v>174.23382701801629</v>
          </cell>
          <cell r="AM63">
            <v>85.383542538354249</v>
          </cell>
          <cell r="AN63">
            <v>134.84679791680207</v>
          </cell>
          <cell r="AO63">
            <v>99.505584440593111</v>
          </cell>
          <cell r="AP63">
            <v>98.78014209678912</v>
          </cell>
          <cell r="AQ63">
            <v>86.854372937293732</v>
          </cell>
          <cell r="AR63">
            <v>162.45493680793757</v>
          </cell>
          <cell r="AS63">
            <v>98.183523021210547</v>
          </cell>
          <cell r="AT63">
            <v>104.15384262693321</v>
          </cell>
          <cell r="AU63">
            <v>99.939472546476438</v>
          </cell>
          <cell r="AV63">
            <v>161.87326912743356</v>
          </cell>
          <cell r="AW63">
            <v>98.342741777411888</v>
          </cell>
          <cell r="AX63">
            <v>108.65619337425494</v>
          </cell>
          <cell r="AY63">
            <v>105.25596529284165</v>
          </cell>
          <cell r="AZ63">
            <v>139.08172300408904</v>
          </cell>
          <cell r="BA63">
            <v>97.175518318659471</v>
          </cell>
          <cell r="BB63">
            <v>154.29989434255145</v>
          </cell>
          <cell r="BC63">
            <v>98.915653987200685</v>
          </cell>
          <cell r="BD63">
            <v>110.92337425039811</v>
          </cell>
        </row>
        <row r="64">
          <cell r="A64">
            <v>64</v>
          </cell>
          <cell r="B64" t="str">
            <v>8.2</v>
          </cell>
          <cell r="C64" t="str">
            <v>ПТЭЦ</v>
          </cell>
          <cell r="D64" t="str">
            <v>тыс.кВтч</v>
          </cell>
          <cell r="E64">
            <v>111300</v>
          </cell>
          <cell r="F64">
            <v>109333</v>
          </cell>
          <cell r="G64">
            <v>87600</v>
          </cell>
          <cell r="H64">
            <v>113521</v>
          </cell>
          <cell r="I64">
            <v>198900</v>
          </cell>
          <cell r="J64">
            <v>222854</v>
          </cell>
          <cell r="K64">
            <v>87100</v>
          </cell>
          <cell r="L64">
            <v>123372</v>
          </cell>
          <cell r="M64">
            <v>286000</v>
          </cell>
          <cell r="N64">
            <v>346226</v>
          </cell>
          <cell r="O64">
            <v>73900</v>
          </cell>
          <cell r="P64">
            <v>105912</v>
          </cell>
          <cell r="Q64">
            <v>359900</v>
          </cell>
          <cell r="R64">
            <v>452138</v>
          </cell>
          <cell r="S64">
            <v>46200</v>
          </cell>
          <cell r="T64">
            <v>54378</v>
          </cell>
          <cell r="U64">
            <v>406100</v>
          </cell>
          <cell r="V64">
            <v>506516</v>
          </cell>
          <cell r="W64">
            <v>14800</v>
          </cell>
          <cell r="X64">
            <v>8348</v>
          </cell>
          <cell r="Y64">
            <v>134900</v>
          </cell>
          <cell r="Z64">
            <v>168638</v>
          </cell>
          <cell r="AA64">
            <v>420900</v>
          </cell>
          <cell r="AB64">
            <v>514864</v>
          </cell>
          <cell r="AC64">
            <v>24700</v>
          </cell>
          <cell r="AD64">
            <v>23329</v>
          </cell>
          <cell r="AE64">
            <v>445600</v>
          </cell>
          <cell r="AF64">
            <v>538193</v>
          </cell>
          <cell r="AG64">
            <v>24700</v>
          </cell>
          <cell r="AH64">
            <v>22257</v>
          </cell>
          <cell r="AI64">
            <v>470300</v>
          </cell>
          <cell r="AJ64">
            <v>560450</v>
          </cell>
          <cell r="AK64">
            <v>37900</v>
          </cell>
          <cell r="AL64">
            <v>22590</v>
          </cell>
          <cell r="AM64">
            <v>87300</v>
          </cell>
          <cell r="AN64">
            <v>68176</v>
          </cell>
          <cell r="AO64">
            <v>508200</v>
          </cell>
          <cell r="AP64">
            <v>583040</v>
          </cell>
          <cell r="AQ64">
            <v>59700</v>
          </cell>
          <cell r="AR64">
            <v>75728</v>
          </cell>
          <cell r="AS64">
            <v>567900</v>
          </cell>
          <cell r="AT64">
            <v>658768</v>
          </cell>
          <cell r="AU64">
            <v>78600</v>
          </cell>
          <cell r="AV64">
            <v>94859</v>
          </cell>
          <cell r="AW64">
            <v>646500</v>
          </cell>
          <cell r="AX64">
            <v>753627</v>
          </cell>
          <cell r="AY64">
            <v>96300</v>
          </cell>
          <cell r="AZ64">
            <v>106944</v>
          </cell>
          <cell r="BA64">
            <v>234600</v>
          </cell>
          <cell r="BB64">
            <v>277531</v>
          </cell>
          <cell r="BC64">
            <v>742800</v>
          </cell>
          <cell r="BD64">
            <v>860571</v>
          </cell>
        </row>
        <row r="65">
          <cell r="A65">
            <v>65</v>
          </cell>
          <cell r="C65" t="str">
            <v>% к предидущему году</v>
          </cell>
          <cell r="D65" t="str">
            <v>%</v>
          </cell>
          <cell r="E65">
            <v>115.57632398753894</v>
          </cell>
          <cell r="F65">
            <v>97.94757399842328</v>
          </cell>
          <cell r="G65">
            <v>105.41516245487365</v>
          </cell>
          <cell r="H65">
            <v>130.46291401383684</v>
          </cell>
          <cell r="I65">
            <v>110.86956521739131</v>
          </cell>
          <cell r="J65">
            <v>112.19102085200214</v>
          </cell>
          <cell r="K65">
            <v>111.38107416879794</v>
          </cell>
          <cell r="L65">
            <v>139.64955175224122</v>
          </cell>
          <cell r="M65">
            <v>111.0248447204969</v>
          </cell>
          <cell r="N65">
            <v>120.64380344411845</v>
          </cell>
          <cell r="O65">
            <v>114.21947449768162</v>
          </cell>
          <cell r="P65">
            <v>147.81237352239265</v>
          </cell>
          <cell r="Q65">
            <v>111.66614955010859</v>
          </cell>
          <cell r="R65">
            <v>126.07191155352935</v>
          </cell>
          <cell r="S65">
            <v>99.568965517241381</v>
          </cell>
          <cell r="T65">
            <v>114.01912270401743</v>
          </cell>
          <cell r="U65">
            <v>110.1437483048549</v>
          </cell>
          <cell r="V65">
            <v>124.657234198072</v>
          </cell>
          <cell r="W65">
            <v>76.683937823834185</v>
          </cell>
          <cell r="X65">
            <v>58.792872737516724</v>
          </cell>
          <cell r="Y65">
            <v>103.45092024539878</v>
          </cell>
          <cell r="Z65">
            <v>126.27897921284369</v>
          </cell>
          <cell r="AA65">
            <v>108.47938144329896</v>
          </cell>
          <cell r="AB65">
            <v>122.43333349186496</v>
          </cell>
          <cell r="AC65">
            <v>100</v>
          </cell>
          <cell r="AD65">
            <v>109.91283863368668</v>
          </cell>
          <cell r="AE65">
            <v>107.97189241579841</v>
          </cell>
          <cell r="AF65">
            <v>121.831755898685</v>
          </cell>
          <cell r="AG65">
            <v>100</v>
          </cell>
          <cell r="AH65">
            <v>100.12596158171758</v>
          </cell>
          <cell r="AI65">
            <v>107.52171925011432</v>
          </cell>
          <cell r="AJ65">
            <v>120.791844476055</v>
          </cell>
          <cell r="AK65">
            <v>89.810426540284354</v>
          </cell>
          <cell r="AL65">
            <v>72.934491331159407</v>
          </cell>
          <cell r="AM65">
            <v>95.3056768558952</v>
          </cell>
          <cell r="AN65">
            <v>91.60116624343317</v>
          </cell>
          <cell r="AO65">
            <v>105.96330275229357</v>
          </cell>
          <cell r="AP65">
            <v>117.79704335563174</v>
          </cell>
          <cell r="AQ65">
            <v>105.47703180212014</v>
          </cell>
          <cell r="AR65">
            <v>96.413520911579354</v>
          </cell>
          <cell r="AS65">
            <v>105.91197314434912</v>
          </cell>
          <cell r="AT65">
            <v>114.86840407464368</v>
          </cell>
          <cell r="AU65">
            <v>122.42990654205607</v>
          </cell>
          <cell r="AV65">
            <v>99.414156658072912</v>
          </cell>
          <cell r="AW65">
            <v>107.67821452365089</v>
          </cell>
          <cell r="AX65">
            <v>112.66392192741689</v>
          </cell>
          <cell r="AY65">
            <v>139.56521739130434</v>
          </cell>
          <cell r="AZ65">
            <v>94.753909537943557</v>
          </cell>
          <cell r="BA65">
            <v>123.60379346680716</v>
          </cell>
          <cell r="BB65">
            <v>96.758684647245047</v>
          </cell>
          <cell r="BC65">
            <v>110.96504332237825</v>
          </cell>
          <cell r="BD65">
            <v>110.07827000144542</v>
          </cell>
        </row>
        <row r="66">
          <cell r="A66">
            <v>66</v>
          </cell>
          <cell r="B66">
            <v>9</v>
          </cell>
          <cell r="C66" t="str">
            <v>Покупная АО Энерго</v>
          </cell>
          <cell r="D66" t="str">
            <v>тыс.кВтч</v>
          </cell>
          <cell r="E66">
            <v>245000</v>
          </cell>
          <cell r="F66">
            <v>237487</v>
          </cell>
          <cell r="G66">
            <v>243000</v>
          </cell>
          <cell r="H66">
            <v>259676</v>
          </cell>
          <cell r="I66">
            <v>488000</v>
          </cell>
          <cell r="J66">
            <v>497163</v>
          </cell>
          <cell r="K66">
            <v>260000</v>
          </cell>
          <cell r="L66">
            <v>281400</v>
          </cell>
          <cell r="M66">
            <v>748000</v>
          </cell>
          <cell r="N66">
            <v>778563</v>
          </cell>
          <cell r="O66">
            <v>261000</v>
          </cell>
          <cell r="P66">
            <v>275565</v>
          </cell>
          <cell r="Q66">
            <v>1009000</v>
          </cell>
          <cell r="R66">
            <v>1054128</v>
          </cell>
          <cell r="S66">
            <v>131000</v>
          </cell>
          <cell r="T66">
            <v>63070</v>
          </cell>
          <cell r="U66">
            <v>1140000</v>
          </cell>
          <cell r="V66">
            <v>1117198</v>
          </cell>
          <cell r="W66">
            <v>100000</v>
          </cell>
          <cell r="X66">
            <v>118163</v>
          </cell>
          <cell r="Y66">
            <v>492000</v>
          </cell>
          <cell r="Z66">
            <v>456798</v>
          </cell>
          <cell r="AA66">
            <v>1240000</v>
          </cell>
          <cell r="AB66">
            <v>1235361</v>
          </cell>
          <cell r="AC66">
            <v>199000</v>
          </cell>
          <cell r="AD66">
            <v>118628</v>
          </cell>
          <cell r="AE66">
            <v>1439000</v>
          </cell>
          <cell r="AF66">
            <v>1353989</v>
          </cell>
          <cell r="AG66">
            <v>224000</v>
          </cell>
          <cell r="AH66">
            <v>110671</v>
          </cell>
          <cell r="AI66">
            <v>1663000</v>
          </cell>
          <cell r="AJ66">
            <v>1464660</v>
          </cell>
          <cell r="AK66">
            <v>247000</v>
          </cell>
          <cell r="AL66">
            <v>89425</v>
          </cell>
          <cell r="AM66">
            <v>670000</v>
          </cell>
          <cell r="AN66">
            <v>318724</v>
          </cell>
          <cell r="AO66">
            <v>1910000</v>
          </cell>
          <cell r="AP66">
            <v>1554085</v>
          </cell>
          <cell r="AQ66">
            <v>244000</v>
          </cell>
          <cell r="AR66">
            <v>82876</v>
          </cell>
          <cell r="AS66">
            <v>2154000</v>
          </cell>
          <cell r="AT66">
            <v>1636961</v>
          </cell>
          <cell r="AU66">
            <v>203000</v>
          </cell>
          <cell r="AV66">
            <v>92514</v>
          </cell>
          <cell r="AW66">
            <v>2357000</v>
          </cell>
          <cell r="AX66">
            <v>1729475</v>
          </cell>
          <cell r="AY66">
            <v>198000</v>
          </cell>
          <cell r="AZ66">
            <v>168264</v>
          </cell>
          <cell r="BA66">
            <v>645000</v>
          </cell>
          <cell r="BB66">
            <v>343654</v>
          </cell>
          <cell r="BC66">
            <v>2555000</v>
          </cell>
          <cell r="BD66">
            <v>1897739</v>
          </cell>
        </row>
        <row r="67">
          <cell r="A67">
            <v>67</v>
          </cell>
          <cell r="C67" t="str">
            <v>% к предидущему году</v>
          </cell>
          <cell r="D67" t="str">
            <v>%</v>
          </cell>
          <cell r="E67">
            <v>92.803030303030297</v>
          </cell>
          <cell r="F67">
            <v>111.13206487660156</v>
          </cell>
          <cell r="G67">
            <v>88.36363636363636</v>
          </cell>
          <cell r="H67">
            <v>114.10267113686996</v>
          </cell>
          <cell r="I67">
            <v>90.538033395176257</v>
          </cell>
          <cell r="J67">
            <v>112.66409686388883</v>
          </cell>
          <cell r="K67">
            <v>92.52669039145907</v>
          </cell>
          <cell r="L67">
            <v>124.10745394484408</v>
          </cell>
          <cell r="M67">
            <v>91.219512195121951</v>
          </cell>
          <cell r="N67">
            <v>116.54820678484712</v>
          </cell>
          <cell r="O67">
            <v>108.74999999999999</v>
          </cell>
          <cell r="P67">
            <v>130.25198167921613</v>
          </cell>
          <cell r="Q67">
            <v>95.188679245283012</v>
          </cell>
          <cell r="R67">
            <v>119.84433497312925</v>
          </cell>
          <cell r="S67">
            <v>102.34375</v>
          </cell>
          <cell r="T67">
            <v>86.544266974038095</v>
          </cell>
          <cell r="U67">
            <v>95.959595959595958</v>
          </cell>
          <cell r="V67">
            <v>117.29642388055315</v>
          </cell>
          <cell r="W67">
            <v>73.529411764705884</v>
          </cell>
          <cell r="X67">
            <v>174.36657960364187</v>
          </cell>
          <cell r="Y67">
            <v>97.61904761904762</v>
          </cell>
          <cell r="Z67">
            <v>129.69625730396416</v>
          </cell>
          <cell r="AA67">
            <v>93.65558912386706</v>
          </cell>
          <cell r="AB67">
            <v>121.08723182359952</v>
          </cell>
          <cell r="AC67">
            <v>113.71428571428572</v>
          </cell>
          <cell r="AD67">
            <v>113.93173392750811</v>
          </cell>
          <cell r="AE67">
            <v>95.99733155436958</v>
          </cell>
          <cell r="AF67">
            <v>120.42458460296031</v>
          </cell>
          <cell r="AG67">
            <v>126.55367231638419</v>
          </cell>
          <cell r="AH67">
            <v>53.049084459783337</v>
          </cell>
          <cell r="AI67">
            <v>99.224343675417657</v>
          </cell>
          <cell r="AJ67">
            <v>109.87977187715217</v>
          </cell>
          <cell r="AK67">
            <v>122.88557213930349</v>
          </cell>
          <cell r="AL67">
            <v>36.226746823956439</v>
          </cell>
          <cell r="AM67">
            <v>121.15732368896926</v>
          </cell>
          <cell r="AN67">
            <v>56.956700441394595</v>
          </cell>
          <cell r="AO67">
            <v>101.75812466702186</v>
          </cell>
          <cell r="AP67">
            <v>98.371390556103449</v>
          </cell>
          <cell r="AQ67">
            <v>108.44444444444446</v>
          </cell>
          <cell r="AR67">
            <v>37.077168792473259</v>
          </cell>
          <cell r="AS67">
            <v>102.47383444338725</v>
          </cell>
          <cell r="AT67">
            <v>90.773992880975669</v>
          </cell>
          <cell r="AU67">
            <v>93.11926605504587</v>
          </cell>
          <cell r="AV67">
            <v>43.691851404067208</v>
          </cell>
          <cell r="AW67">
            <v>101.5948275862069</v>
          </cell>
          <cell r="AX67">
            <v>85.82665989770129</v>
          </cell>
          <cell r="AY67">
            <v>86.08695652173914</v>
          </cell>
          <cell r="AZ67">
            <v>69.847779793359095</v>
          </cell>
          <cell r="BA67">
            <v>95.839524517087668</v>
          </cell>
          <cell r="BB67">
            <v>50.823910104915058</v>
          </cell>
          <cell r="BC67">
            <v>100.19607843137254</v>
          </cell>
          <cell r="BD67">
            <v>84.120382272892485</v>
          </cell>
        </row>
        <row r="68">
          <cell r="A68">
            <v>68</v>
          </cell>
          <cell r="B68">
            <v>10</v>
          </cell>
          <cell r="C68" t="str">
            <v>Отпуск э/энергии в сеть</v>
          </cell>
          <cell r="D68" t="str">
            <v>тыс.кВтч</v>
          </cell>
          <cell r="E68">
            <v>575140</v>
          </cell>
          <cell r="F68">
            <v>565372</v>
          </cell>
          <cell r="G68">
            <v>527510</v>
          </cell>
          <cell r="H68">
            <v>546354</v>
          </cell>
          <cell r="I68">
            <v>1102650</v>
          </cell>
          <cell r="J68">
            <v>1111726</v>
          </cell>
          <cell r="K68">
            <v>560150</v>
          </cell>
          <cell r="L68">
            <v>568241</v>
          </cell>
          <cell r="M68">
            <v>1662800</v>
          </cell>
          <cell r="N68">
            <v>1679967</v>
          </cell>
          <cell r="O68">
            <v>515190</v>
          </cell>
          <cell r="P68">
            <v>515976</v>
          </cell>
          <cell r="Q68">
            <v>2177990</v>
          </cell>
          <cell r="R68">
            <v>2195943</v>
          </cell>
          <cell r="S68">
            <v>488780</v>
          </cell>
          <cell r="T68">
            <v>471758</v>
          </cell>
          <cell r="U68">
            <v>2666770</v>
          </cell>
          <cell r="V68">
            <v>2667701</v>
          </cell>
          <cell r="W68">
            <v>448860</v>
          </cell>
          <cell r="X68">
            <v>455812</v>
          </cell>
          <cell r="Y68">
            <v>1452830</v>
          </cell>
          <cell r="Z68">
            <v>1443546</v>
          </cell>
          <cell r="AA68">
            <v>3115630</v>
          </cell>
          <cell r="AB68">
            <v>3123513</v>
          </cell>
          <cell r="AC68">
            <v>442835</v>
          </cell>
          <cell r="AD68">
            <v>458960</v>
          </cell>
          <cell r="AE68">
            <v>3558465</v>
          </cell>
          <cell r="AF68">
            <v>3582473</v>
          </cell>
          <cell r="AG68">
            <v>452810</v>
          </cell>
          <cell r="AH68">
            <v>444211</v>
          </cell>
          <cell r="AI68">
            <v>4011275</v>
          </cell>
          <cell r="AJ68">
            <v>4026684</v>
          </cell>
          <cell r="AK68">
            <v>473855</v>
          </cell>
          <cell r="AL68">
            <v>438118</v>
          </cell>
          <cell r="AM68">
            <v>1369500</v>
          </cell>
          <cell r="AN68">
            <v>1341289</v>
          </cell>
          <cell r="AO68">
            <v>4485130</v>
          </cell>
          <cell r="AP68">
            <v>4464802</v>
          </cell>
          <cell r="AQ68">
            <v>514235</v>
          </cell>
          <cell r="AR68">
            <v>511448</v>
          </cell>
          <cell r="AS68">
            <v>4999365</v>
          </cell>
          <cell r="AT68">
            <v>4976250</v>
          </cell>
          <cell r="AU68">
            <v>512760</v>
          </cell>
          <cell r="AV68">
            <v>539831</v>
          </cell>
          <cell r="AW68">
            <v>5512125</v>
          </cell>
          <cell r="AX68">
            <v>5516081</v>
          </cell>
          <cell r="AY68">
            <v>536915</v>
          </cell>
          <cell r="AZ68">
            <v>587790</v>
          </cell>
          <cell r="BA68">
            <v>1563910</v>
          </cell>
          <cell r="BB68">
            <v>1639069</v>
          </cell>
          <cell r="BC68">
            <v>6049040</v>
          </cell>
          <cell r="BD68">
            <v>6103871</v>
          </cell>
        </row>
        <row r="69">
          <cell r="A69">
            <v>69</v>
          </cell>
          <cell r="C69" t="str">
            <v>% к предидущему году</v>
          </cell>
          <cell r="D69" t="str">
            <v>%</v>
          </cell>
          <cell r="E69">
            <v>102.81372899535216</v>
          </cell>
          <cell r="F69">
            <v>98.071942645714472</v>
          </cell>
          <cell r="G69">
            <v>98.932858214553647</v>
          </cell>
          <cell r="H69">
            <v>105.38910836085307</v>
          </cell>
          <cell r="I69">
            <v>100.91982427237782</v>
          </cell>
          <cell r="J69">
            <v>101.53648314051564</v>
          </cell>
          <cell r="K69">
            <v>104.83810593299646</v>
          </cell>
          <cell r="L69">
            <v>102.30797483715087</v>
          </cell>
          <cell r="M69">
            <v>102.20665068535251</v>
          </cell>
          <cell r="N69">
            <v>101.79613106509325</v>
          </cell>
          <cell r="O69">
            <v>104.50101419878297</v>
          </cell>
          <cell r="P69">
            <v>99.408338743890241</v>
          </cell>
          <cell r="Q69">
            <v>102.7402235954526</v>
          </cell>
          <cell r="R69">
            <v>101.22482451142542</v>
          </cell>
          <cell r="S69">
            <v>100.75860647289218</v>
          </cell>
          <cell r="T69">
            <v>96.880371455737674</v>
          </cell>
          <cell r="U69">
            <v>102.37120921305183</v>
          </cell>
          <cell r="V69">
            <v>100.42841207820892</v>
          </cell>
          <cell r="W69">
            <v>96.074486301369859</v>
          </cell>
          <cell r="X69">
            <v>105.24575553056734</v>
          </cell>
          <cell r="Y69">
            <v>100.52099910053276</v>
          </cell>
          <cell r="Z69">
            <v>100.30970982336743</v>
          </cell>
          <cell r="AA69">
            <v>101.41364494499057</v>
          </cell>
          <cell r="AB69">
            <v>101.10373682517138</v>
          </cell>
          <cell r="AC69">
            <v>95.500323485011862</v>
          </cell>
          <cell r="AD69">
            <v>106.44278491581242</v>
          </cell>
          <cell r="AE69">
            <v>100.63816850024038</v>
          </cell>
          <cell r="AF69">
            <v>101.75762953637937</v>
          </cell>
          <cell r="AG69">
            <v>104.86567855488653</v>
          </cell>
          <cell r="AH69">
            <v>99.686048338232979</v>
          </cell>
          <cell r="AI69">
            <v>101.09824331476673</v>
          </cell>
          <cell r="AJ69">
            <v>101.52488374274242</v>
          </cell>
          <cell r="AK69">
            <v>101.66380605020382</v>
          </cell>
          <cell r="AL69">
            <v>94.221964149381165</v>
          </cell>
          <cell r="AM69">
            <v>100.58019976498238</v>
          </cell>
          <cell r="AN69">
            <v>99.963779322166531</v>
          </cell>
          <cell r="AO69">
            <v>101.15769768595786</v>
          </cell>
          <cell r="AP69">
            <v>100.7585548709387</v>
          </cell>
          <cell r="AQ69">
            <v>98.136450381679381</v>
          </cell>
          <cell r="AR69">
            <v>98.494982311468377</v>
          </cell>
          <cell r="AS69">
            <v>100.83837589253297</v>
          </cell>
          <cell r="AT69">
            <v>100.52112413169544</v>
          </cell>
          <cell r="AU69">
            <v>99.85589094449854</v>
          </cell>
          <cell r="AV69">
            <v>102.84512961590559</v>
          </cell>
          <cell r="AW69">
            <v>100.7461663590006</v>
          </cell>
          <cell r="AX69">
            <v>100.74391604991754</v>
          </cell>
          <cell r="AY69">
            <v>101.40037771482531</v>
          </cell>
          <cell r="AZ69">
            <v>101.60359404196622</v>
          </cell>
          <cell r="BA69">
            <v>99.802807913209961</v>
          </cell>
          <cell r="BB69">
            <v>101.01043155336905</v>
          </cell>
          <cell r="BC69">
            <v>100.80389281429143</v>
          </cell>
          <cell r="BD69">
            <v>100.82606772338055</v>
          </cell>
        </row>
        <row r="70">
          <cell r="A70">
            <v>70</v>
          </cell>
          <cell r="B70">
            <v>11</v>
          </cell>
          <cell r="C70" t="str">
            <v>Потери в электр. сетях</v>
          </cell>
          <cell r="D70" t="str">
            <v>тыс.кВтч</v>
          </cell>
          <cell r="E70">
            <v>41740</v>
          </cell>
          <cell r="F70">
            <v>51403</v>
          </cell>
          <cell r="G70">
            <v>33110</v>
          </cell>
          <cell r="H70">
            <v>42093</v>
          </cell>
          <cell r="I70">
            <v>74850</v>
          </cell>
          <cell r="J70">
            <v>93496</v>
          </cell>
          <cell r="K70">
            <v>40850</v>
          </cell>
          <cell r="L70">
            <v>46794</v>
          </cell>
          <cell r="M70">
            <v>115700</v>
          </cell>
          <cell r="N70">
            <v>140290</v>
          </cell>
          <cell r="O70">
            <v>23090</v>
          </cell>
          <cell r="P70">
            <v>34361</v>
          </cell>
          <cell r="Q70">
            <v>138790</v>
          </cell>
          <cell r="R70">
            <v>174651</v>
          </cell>
          <cell r="S70">
            <v>32080</v>
          </cell>
          <cell r="T70">
            <v>25072</v>
          </cell>
          <cell r="U70">
            <v>170870</v>
          </cell>
          <cell r="V70">
            <v>199723</v>
          </cell>
          <cell r="W70">
            <v>20860</v>
          </cell>
          <cell r="X70">
            <v>31577</v>
          </cell>
          <cell r="Y70">
            <v>76030</v>
          </cell>
          <cell r="Z70">
            <v>91010</v>
          </cell>
          <cell r="AA70">
            <v>191730</v>
          </cell>
          <cell r="AB70">
            <v>231300</v>
          </cell>
          <cell r="AC70">
            <v>27835</v>
          </cell>
          <cell r="AD70">
            <v>26703</v>
          </cell>
          <cell r="AE70">
            <v>219565</v>
          </cell>
          <cell r="AF70">
            <v>258003</v>
          </cell>
          <cell r="AG70">
            <v>28810</v>
          </cell>
          <cell r="AH70">
            <v>37385</v>
          </cell>
          <cell r="AI70">
            <v>248375</v>
          </cell>
          <cell r="AJ70">
            <v>295388</v>
          </cell>
          <cell r="AK70">
            <v>29555</v>
          </cell>
          <cell r="AL70">
            <v>34075</v>
          </cell>
          <cell r="AM70">
            <v>86200</v>
          </cell>
          <cell r="AN70">
            <v>98163</v>
          </cell>
          <cell r="AO70">
            <v>277930</v>
          </cell>
          <cell r="AP70">
            <v>329463</v>
          </cell>
          <cell r="AQ70">
            <v>38235</v>
          </cell>
          <cell r="AR70">
            <v>44668</v>
          </cell>
          <cell r="AS70">
            <v>316165</v>
          </cell>
          <cell r="AT70">
            <v>374131</v>
          </cell>
          <cell r="AU70">
            <v>39360</v>
          </cell>
          <cell r="AV70">
            <v>55536</v>
          </cell>
          <cell r="AW70">
            <v>355525</v>
          </cell>
          <cell r="AX70">
            <v>429667</v>
          </cell>
          <cell r="AY70">
            <v>51315</v>
          </cell>
          <cell r="AZ70">
            <v>62667</v>
          </cell>
          <cell r="BA70">
            <v>128910</v>
          </cell>
          <cell r="BB70">
            <v>162871</v>
          </cell>
          <cell r="BC70">
            <v>406840</v>
          </cell>
          <cell r="BD70">
            <v>492334</v>
          </cell>
        </row>
        <row r="71">
          <cell r="A71">
            <v>71</v>
          </cell>
          <cell r="C71" t="str">
            <v>то же %</v>
          </cell>
          <cell r="D71" t="str">
            <v>%</v>
          </cell>
          <cell r="E71">
            <v>7.2573634245574992</v>
          </cell>
          <cell r="F71">
            <v>9.0918899414898515</v>
          </cell>
          <cell r="G71">
            <v>6.2766582624026084</v>
          </cell>
          <cell r="H71">
            <v>7.704345534214081</v>
          </cell>
          <cell r="I71">
            <v>6.7881920827098359</v>
          </cell>
          <cell r="J71">
            <v>8.409985913795305</v>
          </cell>
          <cell r="K71">
            <v>7.2926894581808437</v>
          </cell>
          <cell r="L71">
            <v>8.2348862542477566</v>
          </cell>
          <cell r="M71">
            <v>6.9581428915082997</v>
          </cell>
          <cell r="N71">
            <v>8.3507592708666305</v>
          </cell>
          <cell r="O71">
            <v>4.4818416506531573</v>
          </cell>
          <cell r="P71">
            <v>6.6594182675163189</v>
          </cell>
          <cell r="Q71">
            <v>6.3723892212544602</v>
          </cell>
          <cell r="R71">
            <v>7.9533485158767778</v>
          </cell>
          <cell r="S71">
            <v>6.5632800032734568</v>
          </cell>
          <cell r="T71">
            <v>5.3145892597475823</v>
          </cell>
          <cell r="U71">
            <v>6.4073767141523268</v>
          </cell>
          <cell r="V71">
            <v>7.4867085929045274</v>
          </cell>
          <cell r="W71">
            <v>4.6473287884863881</v>
          </cell>
          <cell r="X71">
            <v>6.9276368327292834</v>
          </cell>
          <cell r="Y71">
            <v>5.2332344458746034</v>
          </cell>
          <cell r="Z71">
            <v>6.3046137774618884</v>
          </cell>
          <cell r="AA71">
            <v>6.1538115886674607</v>
          </cell>
          <cell r="AB71">
            <v>7.4051236540395386</v>
          </cell>
          <cell r="AC71">
            <v>6.2856368624882863</v>
          </cell>
          <cell r="AD71">
            <v>5.8181540875021787</v>
          </cell>
          <cell r="AE71">
            <v>6.1702166524048998</v>
          </cell>
          <cell r="AF71">
            <v>7.2018128259445353</v>
          </cell>
          <cell r="AG71">
            <v>6.3624919944347518</v>
          </cell>
          <cell r="AH71">
            <v>8.4160455279135356</v>
          </cell>
          <cell r="AI71">
            <v>6.1919215212120831</v>
          </cell>
          <cell r="AJ71">
            <v>7.335763124198472</v>
          </cell>
          <cell r="AK71">
            <v>6.2371400533918608</v>
          </cell>
          <cell r="AL71">
            <v>7.7775850341688768</v>
          </cell>
          <cell r="AM71">
            <v>6.2942679810149684</v>
          </cell>
          <cell r="AN71">
            <v>7.3185570000201299</v>
          </cell>
          <cell r="AO71">
            <v>6.196698869375024</v>
          </cell>
          <cell r="AP71">
            <v>7.3791178197823788</v>
          </cell>
          <cell r="AQ71">
            <v>7.4353165381586237</v>
          </cell>
          <cell r="AR71">
            <v>8.7336346999108407</v>
          </cell>
          <cell r="AS71">
            <v>6.3241031611014602</v>
          </cell>
          <cell r="AT71">
            <v>7.5183320773674955</v>
          </cell>
          <cell r="AU71">
            <v>7.6761057804820965</v>
          </cell>
          <cell r="AV71">
            <v>10.287664102283863</v>
          </cell>
          <cell r="AW71">
            <v>6.4498718733700704</v>
          </cell>
          <cell r="AX71">
            <v>7.7893526219067493</v>
          </cell>
          <cell r="AY71">
            <v>9.557378728476575</v>
          </cell>
          <cell r="AZ71">
            <v>10.661460725769407</v>
          </cell>
          <cell r="BA71">
            <v>8.2428016957497565</v>
          </cell>
          <cell r="BB71">
            <v>9.9367994880020305</v>
          </cell>
          <cell r="BC71">
            <v>6.7256953169428533</v>
          </cell>
          <cell r="BD71">
            <v>8.0659306200933791</v>
          </cell>
        </row>
        <row r="72">
          <cell r="A72">
            <v>72</v>
          </cell>
          <cell r="C72" t="str">
            <v>% к предидущему году</v>
          </cell>
          <cell r="D72" t="str">
            <v>%</v>
          </cell>
          <cell r="E72">
            <v>110.13192612137203</v>
          </cell>
          <cell r="F72">
            <v>106.47292762749079</v>
          </cell>
          <cell r="G72">
            <v>101.25382262996942</v>
          </cell>
          <cell r="H72">
            <v>142.48527520140817</v>
          </cell>
          <cell r="I72">
            <v>106.01983002832863</v>
          </cell>
          <cell r="J72">
            <v>120.14392187098433</v>
          </cell>
          <cell r="K72">
            <v>102.63819095477386</v>
          </cell>
          <cell r="L72">
            <v>114.57323343616865</v>
          </cell>
          <cell r="M72">
            <v>104.80072463768116</v>
          </cell>
          <cell r="N72">
            <v>118.2265594714399</v>
          </cell>
          <cell r="O72">
            <v>122.16931216931218</v>
          </cell>
          <cell r="P72">
            <v>124.94454747100106</v>
          </cell>
          <cell r="Q72">
            <v>107.33952049497293</v>
          </cell>
          <cell r="R72">
            <v>119.4905687485889</v>
          </cell>
          <cell r="S72">
            <v>164.51282051282053</v>
          </cell>
          <cell r="T72">
            <v>79.016703435234788</v>
          </cell>
          <cell r="U72">
            <v>114.83198924731184</v>
          </cell>
          <cell r="V72">
            <v>112.2714215848853</v>
          </cell>
          <cell r="W72">
            <v>76.691176470588246</v>
          </cell>
          <cell r="X72">
            <v>212.41087044262073</v>
          </cell>
          <cell r="Y72">
            <v>115.89939024390243</v>
          </cell>
          <cell r="Z72">
            <v>122.82548551223395</v>
          </cell>
          <cell r="AA72">
            <v>108.9375</v>
          </cell>
          <cell r="AB72">
            <v>119.99439714877127</v>
          </cell>
          <cell r="AC72">
            <v>82.842261904761898</v>
          </cell>
          <cell r="AD72">
            <v>100.83833692081114</v>
          </cell>
          <cell r="AE72">
            <v>104.75429389312978</v>
          </cell>
          <cell r="AF72">
            <v>117.68062397372742</v>
          </cell>
          <cell r="AG72">
            <v>132.1559633027523</v>
          </cell>
          <cell r="AH72">
            <v>132.63206442686345</v>
          </cell>
          <cell r="AI72">
            <v>107.33578219533275</v>
          </cell>
          <cell r="AJ72">
            <v>119.3838990894284</v>
          </cell>
          <cell r="AK72">
            <v>79.878378378378372</v>
          </cell>
          <cell r="AL72">
            <v>121.6008850189137</v>
          </cell>
          <cell r="AM72">
            <v>93.290043290043286</v>
          </cell>
          <cell r="AN72">
            <v>118.71205708066273</v>
          </cell>
          <cell r="AO72">
            <v>103.55067064083458</v>
          </cell>
          <cell r="AP72">
            <v>119.6094376817487</v>
          </cell>
          <cell r="AQ72">
            <v>100.61842105263156</v>
          </cell>
          <cell r="AR72">
            <v>98.622273249138928</v>
          </cell>
          <cell r="AS72">
            <v>103.18701044386422</v>
          </cell>
          <cell r="AT72">
            <v>116.64582950106161</v>
          </cell>
          <cell r="AU72">
            <v>96</v>
          </cell>
          <cell r="AV72">
            <v>142.52790966251766</v>
          </cell>
          <cell r="AW72">
            <v>102.33880253310306</v>
          </cell>
          <cell r="AX72">
            <v>119.44949486525107</v>
          </cell>
          <cell r="AY72">
            <v>102.63</v>
          </cell>
          <cell r="AZ72">
            <v>128.03816606734227</v>
          </cell>
          <cell r="BA72">
            <v>99.930232558139537</v>
          </cell>
          <cell r="BB72">
            <v>122.27460754799138</v>
          </cell>
          <cell r="BC72">
            <v>102.37544036235531</v>
          </cell>
          <cell r="BD72">
            <v>120.47815979444512</v>
          </cell>
        </row>
        <row r="73">
          <cell r="A73">
            <v>73</v>
          </cell>
          <cell r="B73">
            <v>12</v>
          </cell>
          <cell r="C73" t="str">
            <v>Производственные нужды</v>
          </cell>
          <cell r="D73" t="str">
            <v>тыс.кВтч</v>
          </cell>
          <cell r="E73">
            <v>1400</v>
          </cell>
          <cell r="F73">
            <v>1001</v>
          </cell>
          <cell r="G73">
            <v>1400</v>
          </cell>
          <cell r="H73">
            <v>1198</v>
          </cell>
          <cell r="I73">
            <v>2800</v>
          </cell>
          <cell r="J73">
            <v>2199</v>
          </cell>
          <cell r="K73">
            <v>1300</v>
          </cell>
          <cell r="L73">
            <v>1303</v>
          </cell>
          <cell r="M73">
            <v>4100</v>
          </cell>
          <cell r="N73">
            <v>3502</v>
          </cell>
          <cell r="O73">
            <v>1100</v>
          </cell>
          <cell r="P73">
            <v>1303</v>
          </cell>
          <cell r="Q73">
            <v>5200</v>
          </cell>
          <cell r="R73">
            <v>4805</v>
          </cell>
          <cell r="S73">
            <v>700</v>
          </cell>
          <cell r="T73">
            <v>825</v>
          </cell>
          <cell r="U73">
            <v>5900</v>
          </cell>
          <cell r="V73">
            <v>5630</v>
          </cell>
          <cell r="W73">
            <v>0</v>
          </cell>
          <cell r="X73">
            <v>0</v>
          </cell>
          <cell r="Y73">
            <v>1800</v>
          </cell>
          <cell r="Z73">
            <v>2128</v>
          </cell>
          <cell r="AA73">
            <v>5900</v>
          </cell>
          <cell r="AB73">
            <v>5630</v>
          </cell>
          <cell r="AC73">
            <v>0</v>
          </cell>
          <cell r="AD73">
            <v>0</v>
          </cell>
          <cell r="AE73">
            <v>5900</v>
          </cell>
          <cell r="AF73">
            <v>5630</v>
          </cell>
          <cell r="AG73">
            <v>0</v>
          </cell>
          <cell r="AH73">
            <v>0</v>
          </cell>
          <cell r="AI73">
            <v>5900</v>
          </cell>
          <cell r="AJ73">
            <v>5630</v>
          </cell>
          <cell r="AK73">
            <v>300</v>
          </cell>
          <cell r="AL73">
            <v>83</v>
          </cell>
          <cell r="AM73">
            <v>300</v>
          </cell>
          <cell r="AN73">
            <v>83</v>
          </cell>
          <cell r="AO73">
            <v>6200</v>
          </cell>
          <cell r="AP73">
            <v>5713</v>
          </cell>
          <cell r="AQ73">
            <v>1000</v>
          </cell>
          <cell r="AR73">
            <v>1386</v>
          </cell>
          <cell r="AS73">
            <v>7200</v>
          </cell>
          <cell r="AT73">
            <v>7099</v>
          </cell>
          <cell r="AU73">
            <v>1400</v>
          </cell>
          <cell r="AV73">
            <v>1255</v>
          </cell>
          <cell r="AW73">
            <v>8600</v>
          </cell>
          <cell r="AX73">
            <v>8354</v>
          </cell>
          <cell r="AY73">
            <v>1600</v>
          </cell>
          <cell r="AZ73">
            <v>1367</v>
          </cell>
          <cell r="BA73">
            <v>4000</v>
          </cell>
          <cell r="BB73">
            <v>4008</v>
          </cell>
          <cell r="BC73">
            <v>10200</v>
          </cell>
          <cell r="BD73">
            <v>9721</v>
          </cell>
        </row>
        <row r="74">
          <cell r="A74">
            <v>74</v>
          </cell>
          <cell r="C74" t="str">
            <v>% к предидущему году</v>
          </cell>
          <cell r="D74" t="str">
            <v>%</v>
          </cell>
          <cell r="E74">
            <v>93.333333333333329</v>
          </cell>
          <cell r="F74">
            <v>76.940814757878556</v>
          </cell>
          <cell r="G74">
            <v>93.333333333333329</v>
          </cell>
          <cell r="H74">
            <v>93.157076205287709</v>
          </cell>
          <cell r="I74">
            <v>93.333333333333329</v>
          </cell>
          <cell r="J74">
            <v>85.001932740626202</v>
          </cell>
          <cell r="K74">
            <v>86.666666666666671</v>
          </cell>
          <cell r="L74">
            <v>97.02159344750558</v>
          </cell>
          <cell r="M74">
            <v>91.111111111111114</v>
          </cell>
          <cell r="N74">
            <v>89.109414758269722</v>
          </cell>
          <cell r="O74">
            <v>100</v>
          </cell>
          <cell r="P74">
            <v>120.53654024051804</v>
          </cell>
          <cell r="Q74">
            <v>92.857142857142861</v>
          </cell>
          <cell r="R74">
            <v>95.889044102973457</v>
          </cell>
          <cell r="S74">
            <v>116.66666666666667</v>
          </cell>
          <cell r="T74">
            <v>118.87608069164266</v>
          </cell>
          <cell r="U74">
            <v>95.161290322580655</v>
          </cell>
          <cell r="V74">
            <v>98.685363716038566</v>
          </cell>
          <cell r="W74">
            <v>0</v>
          </cell>
          <cell r="X74">
            <v>0</v>
          </cell>
          <cell r="Y74">
            <v>105.88235294117648</v>
          </cell>
          <cell r="Z74">
            <v>119.88732394366197</v>
          </cell>
          <cell r="AA74">
            <v>95.161290322580655</v>
          </cell>
          <cell r="AB74">
            <v>98.685363716038566</v>
          </cell>
          <cell r="AC74">
            <v>0</v>
          </cell>
          <cell r="AD74">
            <v>0</v>
          </cell>
          <cell r="AE74">
            <v>93.650793650793645</v>
          </cell>
          <cell r="AF74">
            <v>98.685363716038566</v>
          </cell>
          <cell r="AG74">
            <v>0</v>
          </cell>
          <cell r="AH74">
            <v>0</v>
          </cell>
          <cell r="AI74">
            <v>93.650793650793645</v>
          </cell>
          <cell r="AJ74">
            <v>98.685363716038566</v>
          </cell>
          <cell r="AK74">
            <v>300</v>
          </cell>
          <cell r="AL74">
            <v>51.23456790123457</v>
          </cell>
          <cell r="AM74">
            <v>150</v>
          </cell>
          <cell r="AN74">
            <v>51.23456790123457</v>
          </cell>
          <cell r="AO74">
            <v>96.875</v>
          </cell>
          <cell r="AP74">
            <v>97.375149139253452</v>
          </cell>
          <cell r="AQ74">
            <v>100</v>
          </cell>
          <cell r="AR74">
            <v>103.74251497005989</v>
          </cell>
          <cell r="AS74">
            <v>97.297297297297305</v>
          </cell>
          <cell r="AT74">
            <v>98.556157156740241</v>
          </cell>
          <cell r="AU74">
            <v>93.333333333333329</v>
          </cell>
          <cell r="AV74">
            <v>96.61277906081601</v>
          </cell>
          <cell r="AW74">
            <v>96.629213483146074</v>
          </cell>
          <cell r="AX74">
            <v>98.259233121618436</v>
          </cell>
          <cell r="AY74">
            <v>106.66666666666667</v>
          </cell>
          <cell r="AZ74">
            <v>95.39427773900907</v>
          </cell>
          <cell r="BA74">
            <v>100</v>
          </cell>
          <cell r="BB74">
            <v>98.525073746312685</v>
          </cell>
          <cell r="BC74">
            <v>98.076923076923066</v>
          </cell>
          <cell r="BD74">
            <v>97.845998993457471</v>
          </cell>
        </row>
        <row r="75">
          <cell r="A75">
            <v>75</v>
          </cell>
          <cell r="B75">
            <v>13</v>
          </cell>
          <cell r="C75" t="str">
            <v>Полезный отпуск э/энергии</v>
          </cell>
          <cell r="D75" t="str">
            <v>тыс.кВтч</v>
          </cell>
          <cell r="E75">
            <v>532000</v>
          </cell>
          <cell r="F75">
            <v>512968</v>
          </cell>
          <cell r="G75">
            <v>493000</v>
          </cell>
          <cell r="H75">
            <v>503063</v>
          </cell>
          <cell r="I75">
            <v>1025000</v>
          </cell>
          <cell r="J75">
            <v>1016031</v>
          </cell>
          <cell r="K75">
            <v>518000</v>
          </cell>
          <cell r="L75">
            <v>520144</v>
          </cell>
          <cell r="M75">
            <v>1543000</v>
          </cell>
          <cell r="N75">
            <v>1536175</v>
          </cell>
          <cell r="O75">
            <v>491000</v>
          </cell>
          <cell r="P75">
            <v>480312</v>
          </cell>
          <cell r="Q75">
            <v>2034000</v>
          </cell>
          <cell r="R75">
            <v>2016487</v>
          </cell>
          <cell r="S75">
            <v>456000</v>
          </cell>
          <cell r="T75">
            <v>445861</v>
          </cell>
          <cell r="U75">
            <v>2490000</v>
          </cell>
          <cell r="V75">
            <v>2462348</v>
          </cell>
          <cell r="W75">
            <v>428000</v>
          </cell>
          <cell r="X75">
            <v>424235</v>
          </cell>
          <cell r="Y75">
            <v>1375000</v>
          </cell>
          <cell r="Z75">
            <v>1350408</v>
          </cell>
          <cell r="AA75">
            <v>2918000</v>
          </cell>
          <cell r="AB75">
            <v>2886583</v>
          </cell>
          <cell r="AC75">
            <v>415000</v>
          </cell>
          <cell r="AD75">
            <v>432257</v>
          </cell>
          <cell r="AE75">
            <v>3333000</v>
          </cell>
          <cell r="AF75">
            <v>3318840</v>
          </cell>
          <cell r="AG75">
            <v>424000</v>
          </cell>
          <cell r="AH75">
            <v>406826</v>
          </cell>
          <cell r="AI75">
            <v>3757000</v>
          </cell>
          <cell r="AJ75">
            <v>3725666</v>
          </cell>
          <cell r="AK75">
            <v>444000</v>
          </cell>
          <cell r="AL75">
            <v>403960</v>
          </cell>
          <cell r="AM75">
            <v>1283000</v>
          </cell>
          <cell r="AN75">
            <v>1243043</v>
          </cell>
          <cell r="AO75">
            <v>4201000</v>
          </cell>
          <cell r="AP75">
            <v>4129626</v>
          </cell>
          <cell r="AQ75">
            <v>475000</v>
          </cell>
          <cell r="AR75">
            <v>465394</v>
          </cell>
          <cell r="AS75">
            <v>4676000</v>
          </cell>
          <cell r="AT75">
            <v>4595020</v>
          </cell>
          <cell r="AU75">
            <v>472000</v>
          </cell>
          <cell r="AV75">
            <v>483040</v>
          </cell>
          <cell r="AW75">
            <v>5148000</v>
          </cell>
          <cell r="AX75">
            <v>5078060</v>
          </cell>
          <cell r="AY75">
            <v>484000</v>
          </cell>
          <cell r="AZ75">
            <v>523756</v>
          </cell>
          <cell r="BA75">
            <v>1431000</v>
          </cell>
          <cell r="BB75">
            <v>1472190</v>
          </cell>
          <cell r="BC75">
            <v>5632000</v>
          </cell>
          <cell r="BD75">
            <v>5601816</v>
          </cell>
        </row>
        <row r="76">
          <cell r="A76">
            <v>76</v>
          </cell>
          <cell r="C76" t="str">
            <v>% к предидущему году</v>
          </cell>
          <cell r="D76" t="str">
            <v>%</v>
          </cell>
          <cell r="E76">
            <v>102.30769230769229</v>
          </cell>
          <cell r="F76">
            <v>97.35437685516257</v>
          </cell>
          <cell r="G76">
            <v>98.797595190380761</v>
          </cell>
          <cell r="H76">
            <v>103.17378606528462</v>
          </cell>
          <cell r="I76">
            <v>100.58881256133465</v>
          </cell>
          <cell r="J76">
            <v>100.15130665867585</v>
          </cell>
          <cell r="K76">
            <v>105.0709939148073</v>
          </cell>
          <cell r="L76">
            <v>101.34577203124482</v>
          </cell>
          <cell r="M76">
            <v>102.05026455026456</v>
          </cell>
          <cell r="N76">
            <v>100.55258346844637</v>
          </cell>
          <cell r="O76">
            <v>103.80549682875264</v>
          </cell>
          <cell r="P76">
            <v>97.929923643888955</v>
          </cell>
          <cell r="Q76">
            <v>102.46851385390427</v>
          </cell>
          <cell r="R76">
            <v>99.915221400477066</v>
          </cell>
          <cell r="S76">
            <v>98.064516129032256</v>
          </cell>
          <cell r="T76">
            <v>98.093834222540011</v>
          </cell>
          <cell r="U76">
            <v>101.63265306122449</v>
          </cell>
          <cell r="V76">
            <v>99.580422069111663</v>
          </cell>
          <cell r="W76">
            <v>97.27272727272728</v>
          </cell>
          <cell r="X76">
            <v>101.43654044334775</v>
          </cell>
          <cell r="Y76">
            <v>99.782293178519595</v>
          </cell>
          <cell r="Z76">
            <v>99.060384370206663</v>
          </cell>
          <cell r="AA76">
            <v>100.96885813148788</v>
          </cell>
          <cell r="AB76">
            <v>99.848942389180024</v>
          </cell>
          <cell r="AC76">
            <v>96.511627906976756</v>
          </cell>
          <cell r="AD76">
            <v>106.80950533606459</v>
          </cell>
          <cell r="AE76">
            <v>100.39156626506025</v>
          </cell>
          <cell r="AF76">
            <v>100.70368537426164</v>
          </cell>
          <cell r="AG76">
            <v>103.41463414634147</v>
          </cell>
          <cell r="AH76">
            <v>97.461328197056702</v>
          </cell>
          <cell r="AI76">
            <v>100.72386058981233</v>
          </cell>
          <cell r="AJ76">
            <v>100.33918006437797</v>
          </cell>
          <cell r="AK76">
            <v>103.49650349650349</v>
          </cell>
          <cell r="AL76">
            <v>92.481473256700426</v>
          </cell>
          <cell r="AM76">
            <v>101.10323089046493</v>
          </cell>
          <cell r="AN76">
            <v>98.738604346731293</v>
          </cell>
          <cell r="AO76">
            <v>101.00985813897572</v>
          </cell>
          <cell r="AP76">
            <v>99.512105551181932</v>
          </cell>
          <cell r="AQ76">
            <v>97.9381443298969</v>
          </cell>
          <cell r="AR76">
            <v>98.467950955811574</v>
          </cell>
          <cell r="AS76">
            <v>100.68906115417744</v>
          </cell>
          <cell r="AT76">
            <v>99.405344458030143</v>
          </cell>
          <cell r="AU76">
            <v>100.21231422505308</v>
          </cell>
          <cell r="AV76">
            <v>99.671297662354803</v>
          </cell>
          <cell r="AW76">
            <v>100.64516129032258</v>
          </cell>
          <cell r="AX76">
            <v>99.430581611120587</v>
          </cell>
          <cell r="AY76">
            <v>101.25523012552303</v>
          </cell>
          <cell r="AZ76">
            <v>99.170668161231205</v>
          </cell>
          <cell r="BA76">
            <v>99.790794979079493</v>
          </cell>
          <cell r="BB76">
            <v>99.110410366472692</v>
          </cell>
          <cell r="BC76">
            <v>100.69730019667442</v>
          </cell>
          <cell r="BD76">
            <v>99.406222622241984</v>
          </cell>
        </row>
        <row r="77">
          <cell r="A77">
            <v>77</v>
          </cell>
          <cell r="B77" t="str">
            <v>III</v>
          </cell>
          <cell r="C77" t="str">
            <v>В. Полезный отпуск  т/энегии</v>
          </cell>
        </row>
        <row r="78">
          <cell r="A78">
            <v>78</v>
          </cell>
          <cell r="B78">
            <v>1</v>
          </cell>
          <cell r="C78" t="str">
            <v>Выработка т/энергии</v>
          </cell>
          <cell r="E78">
            <v>230000</v>
          </cell>
          <cell r="F78">
            <v>216189</v>
          </cell>
          <cell r="G78">
            <v>190000</v>
          </cell>
          <cell r="H78">
            <v>241122</v>
          </cell>
          <cell r="I78">
            <v>420000</v>
          </cell>
          <cell r="J78">
            <v>457311</v>
          </cell>
          <cell r="K78">
            <v>175000</v>
          </cell>
          <cell r="L78">
            <v>226444</v>
          </cell>
          <cell r="M78">
            <v>595000</v>
          </cell>
          <cell r="N78">
            <v>683755</v>
          </cell>
          <cell r="O78">
            <v>160000</v>
          </cell>
          <cell r="P78">
            <v>200540</v>
          </cell>
          <cell r="Q78">
            <v>755000</v>
          </cell>
          <cell r="R78">
            <v>884295</v>
          </cell>
          <cell r="S78">
            <v>105000</v>
          </cell>
          <cell r="T78">
            <v>119316</v>
          </cell>
          <cell r="U78">
            <v>860000</v>
          </cell>
          <cell r="V78">
            <v>1003611</v>
          </cell>
          <cell r="W78">
            <v>30000</v>
          </cell>
          <cell r="X78">
            <v>22109</v>
          </cell>
          <cell r="Y78">
            <v>295000</v>
          </cell>
          <cell r="Z78">
            <v>341965</v>
          </cell>
          <cell r="AA78">
            <v>890000</v>
          </cell>
          <cell r="AB78">
            <v>1025720</v>
          </cell>
          <cell r="AC78">
            <v>50000</v>
          </cell>
          <cell r="AD78">
            <v>58413</v>
          </cell>
          <cell r="AE78">
            <v>940000</v>
          </cell>
          <cell r="AF78">
            <v>1084133</v>
          </cell>
          <cell r="AG78">
            <v>50000</v>
          </cell>
          <cell r="AH78">
            <v>54370</v>
          </cell>
          <cell r="AI78">
            <v>990000</v>
          </cell>
          <cell r="AJ78">
            <v>1138503</v>
          </cell>
          <cell r="AK78">
            <v>75000</v>
          </cell>
          <cell r="AL78">
            <v>55620</v>
          </cell>
          <cell r="AM78">
            <v>175000</v>
          </cell>
          <cell r="AN78">
            <v>168403</v>
          </cell>
          <cell r="AO78">
            <v>1065000</v>
          </cell>
          <cell r="AP78">
            <v>1194123</v>
          </cell>
          <cell r="AQ78">
            <v>150000</v>
          </cell>
          <cell r="AR78">
            <v>170713</v>
          </cell>
          <cell r="AS78">
            <v>1215000</v>
          </cell>
          <cell r="AT78">
            <v>1364836</v>
          </cell>
          <cell r="AU78">
            <v>170000</v>
          </cell>
          <cell r="AV78">
            <v>206233</v>
          </cell>
          <cell r="AW78">
            <v>1385000</v>
          </cell>
          <cell r="AX78">
            <v>1571069</v>
          </cell>
          <cell r="AY78">
            <v>210000</v>
          </cell>
          <cell r="AZ78">
            <v>227370</v>
          </cell>
          <cell r="BA78">
            <v>530000</v>
          </cell>
          <cell r="BB78">
            <v>604316</v>
          </cell>
          <cell r="BC78">
            <v>1595000</v>
          </cell>
          <cell r="BD78">
            <v>1798439</v>
          </cell>
        </row>
        <row r="79">
          <cell r="A79">
            <v>79</v>
          </cell>
          <cell r="B79" t="str">
            <v>1.1</v>
          </cell>
          <cell r="C79" t="str">
            <v>Петрозаводской ТЭЦ</v>
          </cell>
          <cell r="D79" t="str">
            <v>тыс.Гкал</v>
          </cell>
          <cell r="E79">
            <v>230000</v>
          </cell>
          <cell r="F79">
            <v>216189</v>
          </cell>
          <cell r="G79">
            <v>190000</v>
          </cell>
          <cell r="H79">
            <v>241122</v>
          </cell>
          <cell r="I79">
            <v>420000</v>
          </cell>
          <cell r="J79">
            <v>457311</v>
          </cell>
          <cell r="K79">
            <v>175000</v>
          </cell>
          <cell r="L79">
            <v>226444</v>
          </cell>
          <cell r="M79">
            <v>595000</v>
          </cell>
          <cell r="N79">
            <v>683755</v>
          </cell>
          <cell r="O79">
            <v>160000</v>
          </cell>
          <cell r="P79">
            <v>200540</v>
          </cell>
          <cell r="Q79">
            <v>755000</v>
          </cell>
          <cell r="R79">
            <v>884295</v>
          </cell>
          <cell r="S79">
            <v>105000</v>
          </cell>
          <cell r="T79">
            <v>119316</v>
          </cell>
          <cell r="U79">
            <v>860000</v>
          </cell>
          <cell r="V79">
            <v>1003611</v>
          </cell>
          <cell r="W79">
            <v>30000</v>
          </cell>
          <cell r="X79">
            <v>22109</v>
          </cell>
          <cell r="Y79">
            <v>295000</v>
          </cell>
          <cell r="Z79">
            <v>341965</v>
          </cell>
          <cell r="AA79">
            <v>890000</v>
          </cell>
          <cell r="AB79">
            <v>1025720</v>
          </cell>
          <cell r="AC79">
            <v>50000</v>
          </cell>
          <cell r="AD79">
            <v>58413</v>
          </cell>
          <cell r="AE79">
            <v>940000</v>
          </cell>
          <cell r="AF79">
            <v>1084133</v>
          </cell>
          <cell r="AG79">
            <v>50000</v>
          </cell>
          <cell r="AH79">
            <v>54370</v>
          </cell>
          <cell r="AI79">
            <v>990000</v>
          </cell>
          <cell r="AJ79">
            <v>1138503</v>
          </cell>
          <cell r="AK79">
            <v>75000</v>
          </cell>
          <cell r="AL79">
            <v>55620</v>
          </cell>
          <cell r="AM79">
            <v>175000</v>
          </cell>
          <cell r="AN79">
            <v>168403</v>
          </cell>
          <cell r="AO79">
            <v>1065000</v>
          </cell>
          <cell r="AP79">
            <v>1194123</v>
          </cell>
          <cell r="AQ79">
            <v>150000</v>
          </cell>
          <cell r="AR79">
            <v>170713</v>
          </cell>
          <cell r="AS79">
            <v>1215000</v>
          </cell>
          <cell r="AT79">
            <v>1364836</v>
          </cell>
          <cell r="AU79">
            <v>170000</v>
          </cell>
          <cell r="AV79">
            <v>206233</v>
          </cell>
          <cell r="AW79">
            <v>1385000</v>
          </cell>
          <cell r="AX79">
            <v>1571069</v>
          </cell>
          <cell r="AY79">
            <v>210000</v>
          </cell>
          <cell r="AZ79">
            <v>227370</v>
          </cell>
          <cell r="BA79">
            <v>530000</v>
          </cell>
          <cell r="BB79">
            <v>604316</v>
          </cell>
          <cell r="BC79">
            <v>1595000</v>
          </cell>
          <cell r="BD79">
            <v>1798439</v>
          </cell>
        </row>
        <row r="80">
          <cell r="A80">
            <v>80</v>
          </cell>
          <cell r="C80" t="str">
            <v>% к предидущему году</v>
          </cell>
          <cell r="D80" t="str">
            <v>%</v>
          </cell>
          <cell r="E80">
            <v>102.22222222222221</v>
          </cell>
          <cell r="F80">
            <v>94.295322504667027</v>
          </cell>
          <cell r="G80">
            <v>98.958333333333343</v>
          </cell>
          <cell r="H80">
            <v>132.71504370225227</v>
          </cell>
          <cell r="I80">
            <v>100.71942446043165</v>
          </cell>
          <cell r="J80">
            <v>111.28087951877592</v>
          </cell>
          <cell r="K80">
            <v>98.31460674157303</v>
          </cell>
          <cell r="L80">
            <v>128.47376274417471</v>
          </cell>
          <cell r="M80">
            <v>100</v>
          </cell>
          <cell r="N80">
            <v>116.4415054946365</v>
          </cell>
          <cell r="O80">
            <v>106.66666666666667</v>
          </cell>
          <cell r="P80">
            <v>124.54198805132218</v>
          </cell>
          <cell r="Q80">
            <v>101.34228187919463</v>
          </cell>
          <cell r="R80">
            <v>118.18475845026468</v>
          </cell>
          <cell r="S80">
            <v>105</v>
          </cell>
          <cell r="T80">
            <v>113.02716835284757</v>
          </cell>
          <cell r="U80">
            <v>101.77514792899409</v>
          </cell>
          <cell r="V80">
            <v>117.54706926135665</v>
          </cell>
          <cell r="W80">
            <v>60</v>
          </cell>
          <cell r="X80">
            <v>102.08708500715704</v>
          </cell>
          <cell r="Y80">
            <v>98.333333333333329</v>
          </cell>
          <cell r="Z80">
            <v>118.63774662350863</v>
          </cell>
          <cell r="AA80">
            <v>99.441340782122893</v>
          </cell>
          <cell r="AB80">
            <v>117.16461896254735</v>
          </cell>
          <cell r="AC80">
            <v>100</v>
          </cell>
          <cell r="AD80">
            <v>120.09498550545858</v>
          </cell>
          <cell r="AE80">
            <v>99.470899470899468</v>
          </cell>
          <cell r="AF80">
            <v>117.31885712554285</v>
          </cell>
          <cell r="AG80">
            <v>100</v>
          </cell>
          <cell r="AH80">
            <v>110.44078813731464</v>
          </cell>
          <cell r="AI80">
            <v>99.497487437185924</v>
          </cell>
          <cell r="AJ80">
            <v>116.97096846775112</v>
          </cell>
          <cell r="AK80">
            <v>100</v>
          </cell>
          <cell r="AL80">
            <v>77.903524006947166</v>
          </cell>
          <cell r="AM80">
            <v>100</v>
          </cell>
          <cell r="AN80">
            <v>99.490739373172246</v>
          </cell>
          <cell r="AO80">
            <v>99.532710280373834</v>
          </cell>
          <cell r="AP80">
            <v>114.30109780926318</v>
          </cell>
          <cell r="AQ80">
            <v>100</v>
          </cell>
          <cell r="AR80">
            <v>108.04688637269857</v>
          </cell>
          <cell r="AS80">
            <v>99.590163934426229</v>
          </cell>
          <cell r="AT80">
            <v>113.47949141775781</v>
          </cell>
          <cell r="AU80">
            <v>91.891891891891902</v>
          </cell>
          <cell r="AV80">
            <v>104.94249949114594</v>
          </cell>
          <cell r="AW80">
            <v>98.576512455516024</v>
          </cell>
          <cell r="AX80">
            <v>112.28048735166905</v>
          </cell>
          <cell r="AY80">
            <v>100</v>
          </cell>
          <cell r="AZ80">
            <v>99.965266938962145</v>
          </cell>
          <cell r="BA80">
            <v>97.247706422018354</v>
          </cell>
          <cell r="BB80">
            <v>103.84007368102715</v>
          </cell>
          <cell r="BC80">
            <v>98.761609907120743</v>
          </cell>
          <cell r="BD80">
            <v>110.55852854117423</v>
          </cell>
        </row>
        <row r="81">
          <cell r="A81">
            <v>81</v>
          </cell>
          <cell r="B81" t="str">
            <v>1.2</v>
          </cell>
          <cell r="C81" t="str">
            <v>Электробойлерами</v>
          </cell>
          <cell r="D81" t="str">
            <v>тыс.Гкал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A82">
            <v>82</v>
          </cell>
          <cell r="B82">
            <v>2</v>
          </cell>
          <cell r="C82" t="str">
            <v>Покупная т/энергия</v>
          </cell>
          <cell r="D82" t="str">
            <v>тыс.Гкал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A83">
            <v>83</v>
          </cell>
          <cell r="B83">
            <v>3</v>
          </cell>
          <cell r="C83" t="str">
            <v>Отпуск т/энергии в сеть</v>
          </cell>
          <cell r="D83" t="str">
            <v>тыс.Гкал</v>
          </cell>
          <cell r="E83">
            <v>230000</v>
          </cell>
          <cell r="F83">
            <v>216189</v>
          </cell>
          <cell r="G83">
            <v>190000</v>
          </cell>
          <cell r="H83">
            <v>241122</v>
          </cell>
          <cell r="I83">
            <v>420000</v>
          </cell>
          <cell r="J83">
            <v>457311</v>
          </cell>
          <cell r="K83">
            <v>175000</v>
          </cell>
          <cell r="L83">
            <v>226444</v>
          </cell>
          <cell r="M83">
            <v>595000</v>
          </cell>
          <cell r="N83">
            <v>683755</v>
          </cell>
          <cell r="O83">
            <v>160000</v>
          </cell>
          <cell r="P83">
            <v>200540</v>
          </cell>
          <cell r="Q83">
            <v>755000</v>
          </cell>
          <cell r="R83">
            <v>884295</v>
          </cell>
          <cell r="S83">
            <v>105000</v>
          </cell>
          <cell r="T83">
            <v>119316</v>
          </cell>
          <cell r="U83">
            <v>860000</v>
          </cell>
          <cell r="V83">
            <v>1003611</v>
          </cell>
          <cell r="W83">
            <v>30000</v>
          </cell>
          <cell r="X83">
            <v>22109</v>
          </cell>
          <cell r="Y83">
            <v>295000</v>
          </cell>
          <cell r="Z83">
            <v>341965</v>
          </cell>
          <cell r="AA83">
            <v>890000</v>
          </cell>
          <cell r="AB83">
            <v>1025720</v>
          </cell>
          <cell r="AC83">
            <v>50000</v>
          </cell>
          <cell r="AD83">
            <v>58413</v>
          </cell>
          <cell r="AE83">
            <v>940000</v>
          </cell>
          <cell r="AF83">
            <v>1084133</v>
          </cell>
          <cell r="AG83">
            <v>50000</v>
          </cell>
          <cell r="AH83">
            <v>54370</v>
          </cell>
          <cell r="AI83">
            <v>990000</v>
          </cell>
          <cell r="AJ83">
            <v>1138503</v>
          </cell>
          <cell r="AK83">
            <v>75000</v>
          </cell>
          <cell r="AL83">
            <v>55620</v>
          </cell>
          <cell r="AM83">
            <v>175000</v>
          </cell>
          <cell r="AN83">
            <v>168403</v>
          </cell>
          <cell r="AO83">
            <v>1065000</v>
          </cell>
          <cell r="AP83">
            <v>1194123</v>
          </cell>
          <cell r="AQ83">
            <v>150000</v>
          </cell>
          <cell r="AR83">
            <v>170713</v>
          </cell>
          <cell r="AS83">
            <v>1215000</v>
          </cell>
          <cell r="AT83">
            <v>1364836</v>
          </cell>
          <cell r="AU83">
            <v>170000</v>
          </cell>
          <cell r="AV83">
            <v>206233</v>
          </cell>
          <cell r="AW83">
            <v>1385000</v>
          </cell>
          <cell r="AX83">
            <v>1571069</v>
          </cell>
          <cell r="AY83">
            <v>210000</v>
          </cell>
          <cell r="AZ83">
            <v>227370</v>
          </cell>
          <cell r="BA83">
            <v>530000</v>
          </cell>
          <cell r="BB83">
            <v>604316</v>
          </cell>
          <cell r="BC83">
            <v>1595000</v>
          </cell>
          <cell r="BD83">
            <v>1798439</v>
          </cell>
        </row>
        <row r="84">
          <cell r="A84">
            <v>84</v>
          </cell>
          <cell r="B84">
            <v>4</v>
          </cell>
          <cell r="C84" t="str">
            <v>Потери т/энергии в сетях</v>
          </cell>
          <cell r="D84" t="str">
            <v>тыс.Гкал</v>
          </cell>
          <cell r="E84">
            <v>5000</v>
          </cell>
          <cell r="F84">
            <v>3737</v>
          </cell>
          <cell r="G84">
            <v>4500</v>
          </cell>
          <cell r="H84">
            <v>3525</v>
          </cell>
          <cell r="I84">
            <v>9500</v>
          </cell>
          <cell r="J84">
            <v>7262</v>
          </cell>
          <cell r="K84">
            <v>4500</v>
          </cell>
          <cell r="L84">
            <v>3657</v>
          </cell>
          <cell r="M84">
            <v>14000</v>
          </cell>
          <cell r="N84">
            <v>10919</v>
          </cell>
          <cell r="O84">
            <v>3600</v>
          </cell>
          <cell r="P84">
            <v>3409</v>
          </cell>
          <cell r="Q84">
            <v>17600</v>
          </cell>
          <cell r="R84">
            <v>14328</v>
          </cell>
          <cell r="S84">
            <v>3300</v>
          </cell>
          <cell r="T84">
            <v>3284</v>
          </cell>
          <cell r="U84">
            <v>20900</v>
          </cell>
          <cell r="V84">
            <v>17612</v>
          </cell>
          <cell r="W84">
            <v>3000</v>
          </cell>
          <cell r="X84">
            <v>1487</v>
          </cell>
          <cell r="Y84">
            <v>9900</v>
          </cell>
          <cell r="Z84">
            <v>8180</v>
          </cell>
          <cell r="AA84">
            <v>23900</v>
          </cell>
          <cell r="AB84">
            <v>19099</v>
          </cell>
          <cell r="AC84">
            <v>2800</v>
          </cell>
          <cell r="AD84">
            <v>3195</v>
          </cell>
          <cell r="AE84">
            <v>26700</v>
          </cell>
          <cell r="AF84">
            <v>22294</v>
          </cell>
          <cell r="AG84">
            <v>2700</v>
          </cell>
          <cell r="AH84">
            <v>5527</v>
          </cell>
          <cell r="AI84">
            <v>29400</v>
          </cell>
          <cell r="AJ84">
            <v>27821</v>
          </cell>
          <cell r="AK84">
            <v>3000</v>
          </cell>
          <cell r="AL84">
            <v>2878</v>
          </cell>
          <cell r="AM84">
            <v>8500</v>
          </cell>
          <cell r="AN84">
            <v>11600</v>
          </cell>
          <cell r="AO84">
            <v>32400</v>
          </cell>
          <cell r="AP84">
            <v>30699</v>
          </cell>
          <cell r="AQ84">
            <v>3100</v>
          </cell>
          <cell r="AR84">
            <v>3343</v>
          </cell>
          <cell r="AS84">
            <v>35500</v>
          </cell>
          <cell r="AT84">
            <v>34042</v>
          </cell>
          <cell r="AU84">
            <v>3700</v>
          </cell>
          <cell r="AV84">
            <v>3799</v>
          </cell>
          <cell r="AW84">
            <v>39200</v>
          </cell>
          <cell r="AX84">
            <v>37841</v>
          </cell>
          <cell r="AY84">
            <v>4600</v>
          </cell>
          <cell r="AZ84">
            <v>4073</v>
          </cell>
          <cell r="BA84">
            <v>11400</v>
          </cell>
          <cell r="BB84">
            <v>11215</v>
          </cell>
          <cell r="BC84">
            <v>43800</v>
          </cell>
          <cell r="BD84">
            <v>41914</v>
          </cell>
        </row>
        <row r="85">
          <cell r="A85">
            <v>85</v>
          </cell>
          <cell r="C85" t="str">
            <v>То же %</v>
          </cell>
          <cell r="E85">
            <v>2.1739130434782608</v>
          </cell>
          <cell r="F85">
            <v>1.7285800850182016</v>
          </cell>
          <cell r="G85">
            <v>2.3684210526315792</v>
          </cell>
          <cell r="H85">
            <v>1.4619155448279293</v>
          </cell>
          <cell r="I85">
            <v>2.2619047619047619</v>
          </cell>
          <cell r="J85">
            <v>1.5879784216867734</v>
          </cell>
          <cell r="K85">
            <v>2.5714285714285712</v>
          </cell>
          <cell r="L85">
            <v>1.6149688223136844</v>
          </cell>
          <cell r="M85">
            <v>2.3529411764705883</v>
          </cell>
          <cell r="N85">
            <v>1.5969170243727651</v>
          </cell>
          <cell r="O85">
            <v>2.25</v>
          </cell>
          <cell r="P85">
            <v>1.6999102423456667</v>
          </cell>
          <cell r="Q85">
            <v>2.3311258278145695</v>
          </cell>
          <cell r="R85">
            <v>1.6202737774159075</v>
          </cell>
          <cell r="S85">
            <v>3.1428571428571432</v>
          </cell>
          <cell r="T85">
            <v>2.752355090683563</v>
          </cell>
          <cell r="U85">
            <v>2.4302325581395348</v>
          </cell>
          <cell r="V85">
            <v>1.7548631890244328</v>
          </cell>
          <cell r="W85">
            <v>10</v>
          </cell>
          <cell r="X85">
            <v>6.7257677868741235</v>
          </cell>
          <cell r="Y85">
            <v>3.3559322033898304</v>
          </cell>
          <cell r="Z85">
            <v>2.3920576667202784</v>
          </cell>
          <cell r="AA85">
            <v>2.6853932584269664</v>
          </cell>
          <cell r="AB85">
            <v>1.8620091252973523</v>
          </cell>
          <cell r="AC85">
            <v>5.6000000000000005</v>
          </cell>
          <cell r="AD85">
            <v>5.4696728467978017</v>
          </cell>
          <cell r="AE85">
            <v>2.8404255319148937</v>
          </cell>
          <cell r="AF85">
            <v>2.0563897602969377</v>
          </cell>
          <cell r="AG85">
            <v>5.4</v>
          </cell>
          <cell r="AH85">
            <v>10.165532462755197</v>
          </cell>
          <cell r="AI85">
            <v>2.9696969696969697</v>
          </cell>
          <cell r="AJ85">
            <v>2.4436474914866277</v>
          </cell>
          <cell r="AK85">
            <v>4</v>
          </cell>
          <cell r="AL85">
            <v>5.1743976986695435</v>
          </cell>
          <cell r="AM85">
            <v>4.8571428571428568</v>
          </cell>
          <cell r="AN85">
            <v>6.8882383330463233</v>
          </cell>
          <cell r="AO85">
            <v>3.0422535211267605</v>
          </cell>
          <cell r="AP85">
            <v>2.5708406922904925</v>
          </cell>
          <cell r="AQ85">
            <v>2.0666666666666664</v>
          </cell>
          <cell r="AR85">
            <v>1.9582574262065573</v>
          </cell>
          <cell r="AS85">
            <v>2.9218106995884776</v>
          </cell>
          <cell r="AT85">
            <v>2.4942190856630395</v>
          </cell>
          <cell r="AU85">
            <v>2.1764705882352939</v>
          </cell>
          <cell r="AV85">
            <v>1.8420912269132486</v>
          </cell>
          <cell r="AW85">
            <v>2.8303249097472927</v>
          </cell>
          <cell r="AX85">
            <v>2.4086147712162864</v>
          </cell>
          <cell r="AY85">
            <v>2.1904761904761907</v>
          </cell>
          <cell r="AZ85">
            <v>1.7913533007872633</v>
          </cell>
          <cell r="BA85">
            <v>2.1509433962264151</v>
          </cell>
          <cell r="BB85">
            <v>1.8558171552631404</v>
          </cell>
          <cell r="BC85">
            <v>2.7460815047021945</v>
          </cell>
          <cell r="BD85">
            <v>2.3305766834460329</v>
          </cell>
        </row>
        <row r="86">
          <cell r="A86">
            <v>86</v>
          </cell>
          <cell r="C86" t="str">
            <v>% к предидущему году</v>
          </cell>
          <cell r="D86" t="str">
            <v>%</v>
          </cell>
          <cell r="E86">
            <v>98.039215686274503</v>
          </cell>
          <cell r="F86">
            <v>100</v>
          </cell>
          <cell r="G86">
            <v>97.826086956521735</v>
          </cell>
          <cell r="H86">
            <v>106.65658093797276</v>
          </cell>
          <cell r="I86">
            <v>97.9381443298969</v>
          </cell>
          <cell r="J86">
            <v>103.12411246804885</v>
          </cell>
          <cell r="K86">
            <v>100</v>
          </cell>
          <cell r="L86">
            <v>104.99569336778637</v>
          </cell>
          <cell r="M86">
            <v>98.591549295774655</v>
          </cell>
          <cell r="N86">
            <v>103.7434679334917</v>
          </cell>
          <cell r="O86">
            <v>100</v>
          </cell>
          <cell r="P86">
            <v>103.83795309168444</v>
          </cell>
          <cell r="Q86">
            <v>98.876404494382015</v>
          </cell>
          <cell r="R86">
            <v>103.76593279258401</v>
          </cell>
          <cell r="S86">
            <v>100</v>
          </cell>
          <cell r="T86">
            <v>82.887430590610805</v>
          </cell>
          <cell r="U86">
            <v>99.052132701421797</v>
          </cell>
          <cell r="V86">
            <v>99.110861001688249</v>
          </cell>
          <cell r="W86">
            <v>100</v>
          </cell>
          <cell r="X86">
            <v>84.58475540386803</v>
          </cell>
          <cell r="Y86">
            <v>100</v>
          </cell>
          <cell r="Z86">
            <v>90.858602687992899</v>
          </cell>
          <cell r="AA86">
            <v>99.170124481327804</v>
          </cell>
          <cell r="AB86">
            <v>97.803154444899633</v>
          </cell>
          <cell r="AC86">
            <v>100</v>
          </cell>
          <cell r="AD86">
            <v>68.181818181818173</v>
          </cell>
          <cell r="AE86">
            <v>99.25650557620817</v>
          </cell>
          <cell r="AF86">
            <v>92.070702899149254</v>
          </cell>
          <cell r="AG86">
            <v>100</v>
          </cell>
          <cell r="AH86">
            <v>114.73946439692754</v>
          </cell>
          <cell r="AI86">
            <v>99.324324324324323</v>
          </cell>
          <cell r="AJ86">
            <v>95.832041610692016</v>
          </cell>
          <cell r="AK86">
            <v>107.14285714285714</v>
          </cell>
          <cell r="AL86">
            <v>90.446260213702075</v>
          </cell>
          <cell r="AM86">
            <v>102.40963855421687</v>
          </cell>
          <cell r="AN86">
            <v>91.446590461174608</v>
          </cell>
          <cell r="AO86">
            <v>100</v>
          </cell>
          <cell r="AP86">
            <v>95.300034147704338</v>
          </cell>
          <cell r="AQ86">
            <v>77.5</v>
          </cell>
          <cell r="AR86">
            <v>105.99239061509194</v>
          </cell>
          <cell r="AS86">
            <v>97.527472527472526</v>
          </cell>
          <cell r="AT86">
            <v>96.253569711878299</v>
          </cell>
          <cell r="AU86">
            <v>74</v>
          </cell>
          <cell r="AV86">
            <v>101.82256767622621</v>
          </cell>
          <cell r="AW86">
            <v>94.685990338164245</v>
          </cell>
          <cell r="AX86">
            <v>96.785001790372903</v>
          </cell>
          <cell r="AY86">
            <v>76.666666666666671</v>
          </cell>
          <cell r="AZ86">
            <v>90.130559858375747</v>
          </cell>
          <cell r="BA86">
            <v>76</v>
          </cell>
          <cell r="BB86">
            <v>98.342686776569622</v>
          </cell>
          <cell r="BC86">
            <v>92.405063291139243</v>
          </cell>
          <cell r="BD86">
            <v>96.095559071004416</v>
          </cell>
        </row>
        <row r="87">
          <cell r="A87">
            <v>87</v>
          </cell>
          <cell r="B87">
            <v>5</v>
          </cell>
          <cell r="C87" t="str">
            <v>Полезный отпуск т/энергии</v>
          </cell>
          <cell r="D87" t="str">
            <v>тыс.Гкал</v>
          </cell>
          <cell r="E87">
            <v>225000</v>
          </cell>
          <cell r="F87">
            <v>212452</v>
          </cell>
          <cell r="G87">
            <v>185500</v>
          </cell>
          <cell r="H87">
            <v>237597</v>
          </cell>
          <cell r="I87">
            <v>410500</v>
          </cell>
          <cell r="J87">
            <v>450049</v>
          </cell>
          <cell r="K87">
            <v>170500</v>
          </cell>
          <cell r="L87">
            <v>222787</v>
          </cell>
          <cell r="M87">
            <v>581000</v>
          </cell>
          <cell r="N87">
            <v>672836</v>
          </cell>
          <cell r="O87">
            <v>156400</v>
          </cell>
          <cell r="P87">
            <v>197131</v>
          </cell>
          <cell r="Q87">
            <v>737400</v>
          </cell>
          <cell r="R87">
            <v>869967</v>
          </cell>
          <cell r="S87">
            <v>101700</v>
          </cell>
          <cell r="T87">
            <v>116032</v>
          </cell>
          <cell r="U87">
            <v>839100</v>
          </cell>
          <cell r="V87">
            <v>985999</v>
          </cell>
          <cell r="W87">
            <v>27000</v>
          </cell>
          <cell r="X87">
            <v>20622</v>
          </cell>
          <cell r="Y87">
            <v>285100</v>
          </cell>
          <cell r="Z87">
            <v>333785</v>
          </cell>
          <cell r="AA87">
            <v>866100</v>
          </cell>
          <cell r="AB87">
            <v>1006621</v>
          </cell>
          <cell r="AC87">
            <v>47200</v>
          </cell>
          <cell r="AD87">
            <v>55218</v>
          </cell>
          <cell r="AE87">
            <v>913300</v>
          </cell>
          <cell r="AF87">
            <v>1061839</v>
          </cell>
          <cell r="AG87">
            <v>47300</v>
          </cell>
          <cell r="AH87">
            <v>48843</v>
          </cell>
          <cell r="AI87">
            <v>960600</v>
          </cell>
          <cell r="AJ87">
            <v>1110682</v>
          </cell>
          <cell r="AK87">
            <v>72000</v>
          </cell>
          <cell r="AL87">
            <v>52742</v>
          </cell>
          <cell r="AM87">
            <v>166500</v>
          </cell>
          <cell r="AN87">
            <v>156803</v>
          </cell>
          <cell r="AO87">
            <v>1032600</v>
          </cell>
          <cell r="AP87">
            <v>1163424</v>
          </cell>
          <cell r="AQ87">
            <v>146900</v>
          </cell>
          <cell r="AR87">
            <v>167370</v>
          </cell>
          <cell r="AS87">
            <v>1179500</v>
          </cell>
          <cell r="AT87">
            <v>1330794</v>
          </cell>
          <cell r="AU87">
            <v>166300</v>
          </cell>
          <cell r="AV87">
            <v>202434</v>
          </cell>
          <cell r="AW87">
            <v>1345800</v>
          </cell>
          <cell r="AX87">
            <v>1533228</v>
          </cell>
          <cell r="AY87">
            <v>205400</v>
          </cell>
          <cell r="AZ87">
            <v>223297</v>
          </cell>
          <cell r="BA87">
            <v>518600</v>
          </cell>
          <cell r="BB87">
            <v>593101</v>
          </cell>
          <cell r="BC87">
            <v>1551200</v>
          </cell>
          <cell r="BD87">
            <v>1756525</v>
          </cell>
        </row>
        <row r="88">
          <cell r="A88">
            <v>88</v>
          </cell>
          <cell r="C88" t="str">
            <v>% к предидущему году</v>
          </cell>
          <cell r="D88" t="str">
            <v>%</v>
          </cell>
          <cell r="E88">
            <v>102.31923601637108</v>
          </cell>
          <cell r="F88">
            <v>94.20079722964914</v>
          </cell>
          <cell r="G88">
            <v>98.986125933831374</v>
          </cell>
          <cell r="H88">
            <v>133.19785400747847</v>
          </cell>
          <cell r="I88">
            <v>100.78566167444146</v>
          </cell>
          <cell r="J88">
            <v>111.42308930207226</v>
          </cell>
          <cell r="K88">
            <v>98.270893371757921</v>
          </cell>
          <cell r="L88">
            <v>128.94706379432091</v>
          </cell>
          <cell r="M88">
            <v>100.03443526170798</v>
          </cell>
          <cell r="N88">
            <v>116.67325606397958</v>
          </cell>
          <cell r="O88">
            <v>106.83060109289617</v>
          </cell>
          <cell r="P88">
            <v>124.97289826865898</v>
          </cell>
          <cell r="Q88">
            <v>101.40264026402642</v>
          </cell>
          <cell r="R88">
            <v>118.45584901344321</v>
          </cell>
          <cell r="S88">
            <v>105.17063081695967</v>
          </cell>
          <cell r="T88">
            <v>114.20247632920612</v>
          </cell>
          <cell r="U88">
            <v>101.84488408787473</v>
          </cell>
          <cell r="V88">
            <v>117.93893723273825</v>
          </cell>
          <cell r="W88">
            <v>57.446808510638306</v>
          </cell>
          <cell r="X88">
            <v>103.6333484094678</v>
          </cell>
          <cell r="Y88">
            <v>98.276456394346781</v>
          </cell>
          <cell r="Z88">
            <v>119.53337630711933</v>
          </cell>
          <cell r="AA88">
            <v>99.448846021357213</v>
          </cell>
          <cell r="AB88">
            <v>117.60635290049117</v>
          </cell>
          <cell r="AC88">
            <v>100</v>
          </cell>
          <cell r="AD88">
            <v>125.62964985325233</v>
          </cell>
          <cell r="AE88">
            <v>99.477181134952616</v>
          </cell>
          <cell r="AF88">
            <v>117.99823753690781</v>
          </cell>
          <cell r="AG88">
            <v>100</v>
          </cell>
          <cell r="AH88">
            <v>109.97455699907685</v>
          </cell>
          <cell r="AI88">
            <v>99.502796768178996</v>
          </cell>
          <cell r="AJ88">
            <v>117.62085799913163</v>
          </cell>
          <cell r="AK88">
            <v>99.7229916897507</v>
          </cell>
          <cell r="AL88">
            <v>77.318439030111122</v>
          </cell>
          <cell r="AM88">
            <v>99.880023995200958</v>
          </cell>
          <cell r="AN88">
            <v>100.14241921062717</v>
          </cell>
          <cell r="AO88">
            <v>99.518118735543553</v>
          </cell>
          <cell r="AP88">
            <v>114.90562012594519</v>
          </cell>
          <cell r="AQ88">
            <v>100.61643835616438</v>
          </cell>
          <cell r="AR88">
            <v>108.08873389518551</v>
          </cell>
          <cell r="AS88">
            <v>99.65359918891518</v>
          </cell>
          <cell r="AT88">
            <v>114.00138261993629</v>
          </cell>
          <cell r="AU88">
            <v>92.388888888888886</v>
          </cell>
          <cell r="AV88">
            <v>105.00287879495201</v>
          </cell>
          <cell r="AW88">
            <v>98.694631856849512</v>
          </cell>
          <cell r="AX88">
            <v>112.72591457631505</v>
          </cell>
          <cell r="AY88">
            <v>100.68627450980392</v>
          </cell>
          <cell r="AZ88">
            <v>100.16462566724982</v>
          </cell>
          <cell r="BA88">
            <v>97.84905660377359</v>
          </cell>
          <cell r="BB88">
            <v>103.94995127628101</v>
          </cell>
          <cell r="BC88">
            <v>98.953814748660378</v>
          </cell>
          <cell r="BD88">
            <v>110.95701511242726</v>
          </cell>
        </row>
        <row r="89">
          <cell r="A89">
            <v>89</v>
          </cell>
          <cell r="B89">
            <v>6</v>
          </cell>
          <cell r="C89" t="str">
            <v>Отпуск паром</v>
          </cell>
          <cell r="D89" t="str">
            <v>Гкал</v>
          </cell>
          <cell r="F89">
            <v>214985</v>
          </cell>
          <cell r="H89">
            <v>229943</v>
          </cell>
          <cell r="I89">
            <v>0</v>
          </cell>
          <cell r="J89">
            <v>444928</v>
          </cell>
          <cell r="L89">
            <v>224787</v>
          </cell>
          <cell r="N89">
            <v>669715</v>
          </cell>
          <cell r="P89">
            <v>191031</v>
          </cell>
          <cell r="Q89">
            <v>0</v>
          </cell>
          <cell r="R89">
            <v>860746</v>
          </cell>
          <cell r="T89">
            <v>101348</v>
          </cell>
          <cell r="U89">
            <v>0</v>
          </cell>
          <cell r="V89">
            <v>962094</v>
          </cell>
          <cell r="X89">
            <v>21670</v>
          </cell>
          <cell r="Y89">
            <v>0</v>
          </cell>
          <cell r="Z89">
            <v>314049</v>
          </cell>
          <cell r="AA89">
            <v>0</v>
          </cell>
          <cell r="AB89">
            <v>983764</v>
          </cell>
          <cell r="AD89">
            <v>57527</v>
          </cell>
          <cell r="AE89">
            <v>0</v>
          </cell>
          <cell r="AF89">
            <v>1041291</v>
          </cell>
          <cell r="AH89">
            <v>50365</v>
          </cell>
          <cell r="AI89">
            <v>0</v>
          </cell>
          <cell r="AJ89">
            <v>1091656</v>
          </cell>
          <cell r="AL89">
            <v>54680</v>
          </cell>
          <cell r="AM89">
            <v>0</v>
          </cell>
          <cell r="AN89">
            <v>162572</v>
          </cell>
          <cell r="AO89">
            <v>0</v>
          </cell>
          <cell r="AP89">
            <v>1146336</v>
          </cell>
          <cell r="AR89">
            <v>155592</v>
          </cell>
          <cell r="AS89">
            <v>0</v>
          </cell>
          <cell r="AT89">
            <v>1301928</v>
          </cell>
          <cell r="AV89">
            <v>194965</v>
          </cell>
          <cell r="AW89">
            <v>0</v>
          </cell>
          <cell r="AX89">
            <v>1496893</v>
          </cell>
          <cell r="AZ89">
            <v>213165</v>
          </cell>
          <cell r="BA89">
            <v>0</v>
          </cell>
          <cell r="BB89">
            <v>563722</v>
          </cell>
          <cell r="BC89">
            <v>0</v>
          </cell>
          <cell r="BD89">
            <v>1710058</v>
          </cell>
        </row>
        <row r="90">
          <cell r="A90">
            <v>90</v>
          </cell>
          <cell r="B90">
            <v>7</v>
          </cell>
          <cell r="C90" t="str">
            <v>Хим. обессоленная вода</v>
          </cell>
          <cell r="D90" t="str">
            <v>тн.</v>
          </cell>
          <cell r="E90">
            <v>300</v>
          </cell>
          <cell r="F90">
            <v>137</v>
          </cell>
          <cell r="G90">
            <v>330</v>
          </cell>
          <cell r="H90">
            <v>161</v>
          </cell>
          <cell r="I90">
            <v>630</v>
          </cell>
          <cell r="J90">
            <v>298</v>
          </cell>
          <cell r="K90">
            <v>350</v>
          </cell>
          <cell r="L90">
            <v>159</v>
          </cell>
          <cell r="M90">
            <v>980</v>
          </cell>
          <cell r="N90">
            <v>457</v>
          </cell>
          <cell r="O90">
            <v>330</v>
          </cell>
          <cell r="P90">
            <v>159</v>
          </cell>
          <cell r="Q90">
            <v>1310</v>
          </cell>
          <cell r="R90">
            <v>616</v>
          </cell>
          <cell r="S90">
            <v>330</v>
          </cell>
          <cell r="T90">
            <v>206</v>
          </cell>
          <cell r="U90">
            <v>1640</v>
          </cell>
          <cell r="V90">
            <v>822</v>
          </cell>
          <cell r="W90">
            <v>330</v>
          </cell>
          <cell r="X90">
            <v>51</v>
          </cell>
          <cell r="Y90">
            <v>990</v>
          </cell>
          <cell r="Z90">
            <v>416</v>
          </cell>
          <cell r="AA90">
            <v>1970</v>
          </cell>
          <cell r="AB90">
            <v>873</v>
          </cell>
          <cell r="AC90">
            <v>330</v>
          </cell>
          <cell r="AD90">
            <v>151</v>
          </cell>
          <cell r="AE90">
            <v>2300</v>
          </cell>
          <cell r="AF90">
            <v>1024</v>
          </cell>
          <cell r="AG90">
            <v>330</v>
          </cell>
          <cell r="AH90">
            <v>99</v>
          </cell>
          <cell r="AI90">
            <v>2630</v>
          </cell>
          <cell r="AJ90">
            <v>1123</v>
          </cell>
          <cell r="AK90">
            <v>330</v>
          </cell>
          <cell r="AL90">
            <v>128</v>
          </cell>
          <cell r="AM90">
            <v>990</v>
          </cell>
          <cell r="AN90">
            <v>378</v>
          </cell>
          <cell r="AO90">
            <v>2960</v>
          </cell>
          <cell r="AP90">
            <v>1251</v>
          </cell>
          <cell r="AQ90">
            <v>330</v>
          </cell>
          <cell r="AR90">
            <v>96</v>
          </cell>
          <cell r="AS90">
            <v>3290</v>
          </cell>
          <cell r="AT90">
            <v>1347</v>
          </cell>
          <cell r="AU90">
            <v>350</v>
          </cell>
          <cell r="AV90">
            <v>100</v>
          </cell>
          <cell r="AW90">
            <v>3640</v>
          </cell>
          <cell r="AX90">
            <v>1447</v>
          </cell>
          <cell r="AY90">
            <v>360</v>
          </cell>
          <cell r="AZ90">
            <v>127</v>
          </cell>
          <cell r="BA90">
            <v>1040</v>
          </cell>
          <cell r="BB90">
            <v>323</v>
          </cell>
          <cell r="BC90">
            <v>4000</v>
          </cell>
          <cell r="BD90">
            <v>1574</v>
          </cell>
        </row>
        <row r="91">
          <cell r="A91">
            <v>91</v>
          </cell>
          <cell r="B91">
            <v>8</v>
          </cell>
          <cell r="C91" t="str">
            <v>Подпиточная вода</v>
          </cell>
          <cell r="D91" t="str">
            <v>тн.</v>
          </cell>
          <cell r="E91">
            <v>735340</v>
          </cell>
          <cell r="F91">
            <v>712258</v>
          </cell>
          <cell r="G91">
            <v>732760</v>
          </cell>
          <cell r="H91">
            <v>685227</v>
          </cell>
          <cell r="I91">
            <v>1468100</v>
          </cell>
          <cell r="J91">
            <v>1397485</v>
          </cell>
          <cell r="K91">
            <v>749670</v>
          </cell>
          <cell r="L91">
            <v>726487</v>
          </cell>
          <cell r="M91">
            <v>2217770</v>
          </cell>
          <cell r="N91">
            <v>2123972</v>
          </cell>
          <cell r="O91">
            <v>738000</v>
          </cell>
          <cell r="P91">
            <v>716223</v>
          </cell>
          <cell r="Q91">
            <v>2955770</v>
          </cell>
          <cell r="R91">
            <v>2840195</v>
          </cell>
          <cell r="S91">
            <v>799000</v>
          </cell>
          <cell r="T91">
            <v>762812</v>
          </cell>
          <cell r="U91">
            <v>3754770</v>
          </cell>
          <cell r="V91">
            <v>3603007</v>
          </cell>
          <cell r="W91">
            <v>395500</v>
          </cell>
          <cell r="X91">
            <v>269474</v>
          </cell>
          <cell r="Y91">
            <v>1932500</v>
          </cell>
          <cell r="Z91">
            <v>1748509</v>
          </cell>
          <cell r="AA91">
            <v>4150270</v>
          </cell>
          <cell r="AB91">
            <v>3872481</v>
          </cell>
          <cell r="AC91">
            <v>685000</v>
          </cell>
          <cell r="AD91">
            <v>572770</v>
          </cell>
          <cell r="AE91">
            <v>4835270</v>
          </cell>
          <cell r="AF91">
            <v>4445251</v>
          </cell>
          <cell r="AG91">
            <v>700480</v>
          </cell>
          <cell r="AH91">
            <v>578082</v>
          </cell>
          <cell r="AI91">
            <v>5535750</v>
          </cell>
          <cell r="AJ91">
            <v>5023333</v>
          </cell>
          <cell r="AK91">
            <v>810600</v>
          </cell>
          <cell r="AL91">
            <v>688771</v>
          </cell>
          <cell r="AM91">
            <v>2196080</v>
          </cell>
          <cell r="AN91">
            <v>1839623</v>
          </cell>
          <cell r="AO91">
            <v>6346350</v>
          </cell>
          <cell r="AP91">
            <v>5712104</v>
          </cell>
          <cell r="AQ91">
            <v>909520</v>
          </cell>
          <cell r="AR91">
            <v>807437</v>
          </cell>
          <cell r="AS91">
            <v>7255870</v>
          </cell>
          <cell r="AT91">
            <v>6519541</v>
          </cell>
          <cell r="AU91">
            <v>891480</v>
          </cell>
          <cell r="AV91">
            <v>769249</v>
          </cell>
          <cell r="AW91">
            <v>8147350</v>
          </cell>
          <cell r="AX91">
            <v>7288790</v>
          </cell>
          <cell r="AY91">
            <v>890650</v>
          </cell>
          <cell r="AZ91">
            <v>839792</v>
          </cell>
          <cell r="BA91">
            <v>2691650</v>
          </cell>
          <cell r="BB91">
            <v>2416478</v>
          </cell>
          <cell r="BC91">
            <v>9038000</v>
          </cell>
          <cell r="BD91">
            <v>8128582</v>
          </cell>
        </row>
        <row r="92">
          <cell r="A92">
            <v>92</v>
          </cell>
          <cell r="B92" t="str">
            <v>IV</v>
          </cell>
          <cell r="C92" t="str">
            <v>Расход условного топлива</v>
          </cell>
        </row>
        <row r="93">
          <cell r="A93">
            <v>93</v>
          </cell>
          <cell r="B93">
            <v>1</v>
          </cell>
          <cell r="C93" t="str">
            <v>Всего условного топлива</v>
          </cell>
          <cell r="D93" t="str">
            <v>т.у.т.</v>
          </cell>
          <cell r="E93">
            <v>55800</v>
          </cell>
          <cell r="F93">
            <v>56000</v>
          </cell>
          <cell r="G93">
            <v>46000</v>
          </cell>
          <cell r="H93">
            <v>58625</v>
          </cell>
          <cell r="I93">
            <v>101800</v>
          </cell>
          <cell r="J93">
            <v>114625</v>
          </cell>
          <cell r="K93">
            <v>45000</v>
          </cell>
          <cell r="L93">
            <v>61578</v>
          </cell>
          <cell r="M93">
            <v>146800</v>
          </cell>
          <cell r="N93">
            <v>176203</v>
          </cell>
          <cell r="O93">
            <v>40400</v>
          </cell>
          <cell r="P93">
            <v>54835</v>
          </cell>
          <cell r="Q93">
            <v>187200</v>
          </cell>
          <cell r="R93">
            <v>231038</v>
          </cell>
          <cell r="S93">
            <v>26800</v>
          </cell>
          <cell r="T93">
            <v>32316</v>
          </cell>
          <cell r="U93">
            <v>214000</v>
          </cell>
          <cell r="V93">
            <v>263354</v>
          </cell>
          <cell r="W93">
            <v>8800</v>
          </cell>
          <cell r="X93">
            <v>5812</v>
          </cell>
          <cell r="Y93">
            <v>76000</v>
          </cell>
          <cell r="Z93">
            <v>92963</v>
          </cell>
          <cell r="AA93">
            <v>222800</v>
          </cell>
          <cell r="AB93">
            <v>269166</v>
          </cell>
          <cell r="AC93">
            <v>15400</v>
          </cell>
          <cell r="AD93">
            <v>15046</v>
          </cell>
          <cell r="AE93">
            <v>238200</v>
          </cell>
          <cell r="AF93">
            <v>284212</v>
          </cell>
          <cell r="AG93">
            <v>15400</v>
          </cell>
          <cell r="AH93">
            <v>14743</v>
          </cell>
          <cell r="AI93">
            <v>253600</v>
          </cell>
          <cell r="AJ93">
            <v>298955</v>
          </cell>
          <cell r="AK93">
            <v>21153</v>
          </cell>
          <cell r="AL93">
            <v>14350</v>
          </cell>
          <cell r="AM93">
            <v>51953</v>
          </cell>
          <cell r="AN93">
            <v>44139</v>
          </cell>
          <cell r="AO93">
            <v>274753</v>
          </cell>
          <cell r="AP93">
            <v>313305</v>
          </cell>
          <cell r="AQ93">
            <v>35100</v>
          </cell>
          <cell r="AR93">
            <v>41324</v>
          </cell>
          <cell r="AS93">
            <v>309853</v>
          </cell>
          <cell r="AT93">
            <v>354629</v>
          </cell>
          <cell r="AU93">
            <v>42300</v>
          </cell>
          <cell r="AV93">
            <v>49937</v>
          </cell>
          <cell r="AW93">
            <v>352153</v>
          </cell>
          <cell r="AX93">
            <v>404566</v>
          </cell>
          <cell r="AY93">
            <v>51800</v>
          </cell>
          <cell r="AZ93">
            <v>55082</v>
          </cell>
          <cell r="BA93">
            <v>129200</v>
          </cell>
          <cell r="BB93">
            <v>146343</v>
          </cell>
          <cell r="BC93">
            <v>403953</v>
          </cell>
          <cell r="BD93">
            <v>459648</v>
          </cell>
        </row>
        <row r="94">
          <cell r="A94">
            <v>94</v>
          </cell>
          <cell r="C94" t="str">
            <v>% к предидущему году</v>
          </cell>
          <cell r="D94" t="str">
            <v>%</v>
          </cell>
          <cell r="E94">
            <v>97.552447552447546</v>
          </cell>
          <cell r="F94">
            <v>101.36296993501909</v>
          </cell>
          <cell r="G94">
            <v>93.877551020408163</v>
          </cell>
          <cell r="H94">
            <v>130.90905030926913</v>
          </cell>
          <cell r="I94">
            <v>95.856873822975516</v>
          </cell>
          <cell r="J94">
            <v>114.59062281315606</v>
          </cell>
          <cell r="K94">
            <v>99.77827050997783</v>
          </cell>
          <cell r="L94">
            <v>134.67325693290175</v>
          </cell>
          <cell r="M94">
            <v>97.025776602775935</v>
          </cell>
          <cell r="N94">
            <v>120.89067881498966</v>
          </cell>
          <cell r="O94">
            <v>107.16180371352786</v>
          </cell>
          <cell r="P94">
            <v>135.28149208072236</v>
          </cell>
          <cell r="Q94">
            <v>99.047619047619051</v>
          </cell>
          <cell r="R94">
            <v>124.02194451601819</v>
          </cell>
          <cell r="S94">
            <v>98.892988929889299</v>
          </cell>
          <cell r="T94">
            <v>119.94655185212679</v>
          </cell>
          <cell r="U94">
            <v>99.028227672373902</v>
          </cell>
          <cell r="V94">
            <v>123.50701120855415</v>
          </cell>
          <cell r="W94">
            <v>56.410256410256409</v>
          </cell>
          <cell r="X94">
            <v>66.850701633310322</v>
          </cell>
          <cell r="Y94">
            <v>94.527363184079604</v>
          </cell>
          <cell r="Z94">
            <v>122.04673756071944</v>
          </cell>
          <cell r="AA94">
            <v>96.15882606819163</v>
          </cell>
          <cell r="AB94">
            <v>121.28746778176314</v>
          </cell>
          <cell r="AC94">
            <v>100</v>
          </cell>
          <cell r="AD94">
            <v>111.13080729743703</v>
          </cell>
          <cell r="AE94">
            <v>96.398219344394988</v>
          </cell>
          <cell r="AF94">
            <v>120.70346508793313</v>
          </cell>
          <cell r="AG94">
            <v>100</v>
          </cell>
          <cell r="AH94">
            <v>103.75087966220971</v>
          </cell>
          <cell r="AI94">
            <v>96.609523809523807</v>
          </cell>
          <cell r="AJ94">
            <v>119.73861811249114</v>
          </cell>
          <cell r="AK94">
            <v>87.77178423236515</v>
          </cell>
          <cell r="AL94">
            <v>82.880905625505378</v>
          </cell>
          <cell r="AM94">
            <v>94.632058287795999</v>
          </cell>
          <cell r="AN94">
            <v>97.949537314426465</v>
          </cell>
          <cell r="AO94">
            <v>95.866364270760641</v>
          </cell>
          <cell r="AP94">
            <v>117.34841022222055</v>
          </cell>
          <cell r="AQ94">
            <v>102.03488372093024</v>
          </cell>
          <cell r="AR94">
            <v>108.18650679372726</v>
          </cell>
          <cell r="AS94">
            <v>96.527414330218065</v>
          </cell>
          <cell r="AT94">
            <v>116.20170126874278</v>
          </cell>
          <cell r="AU94">
            <v>106.01503759398496</v>
          </cell>
          <cell r="AV94">
            <v>106.53453940350728</v>
          </cell>
          <cell r="AW94">
            <v>97.576336935439173</v>
          </cell>
          <cell r="AX94">
            <v>114.91458793721489</v>
          </cell>
          <cell r="AY94">
            <v>117.46031746031747</v>
          </cell>
          <cell r="AZ94">
            <v>99.627405585298803</v>
          </cell>
          <cell r="BA94">
            <v>109.12162162162163</v>
          </cell>
          <cell r="BB94">
            <v>104.26335325843017</v>
          </cell>
          <cell r="BC94">
            <v>99.741481481481486</v>
          </cell>
          <cell r="BD94">
            <v>112.83969892916588</v>
          </cell>
        </row>
        <row r="95">
          <cell r="A95">
            <v>95</v>
          </cell>
          <cell r="B95" t="str">
            <v>1.1</v>
          </cell>
          <cell r="C95" t="str">
            <v>в т.ч. на э/энергию</v>
          </cell>
          <cell r="D95" t="str">
            <v>т.у.т.</v>
          </cell>
          <cell r="E95">
            <v>28200</v>
          </cell>
          <cell r="F95">
            <v>29214</v>
          </cell>
          <cell r="G95">
            <v>22800</v>
          </cell>
          <cell r="H95">
            <v>28731</v>
          </cell>
          <cell r="I95">
            <v>51000</v>
          </cell>
          <cell r="J95">
            <v>57945</v>
          </cell>
          <cell r="K95">
            <v>23100</v>
          </cell>
          <cell r="L95">
            <v>33138</v>
          </cell>
          <cell r="M95">
            <v>74100</v>
          </cell>
          <cell r="N95">
            <v>91083</v>
          </cell>
          <cell r="O95">
            <v>19900</v>
          </cell>
          <cell r="P95">
            <v>29437</v>
          </cell>
          <cell r="Q95">
            <v>94000</v>
          </cell>
          <cell r="R95">
            <v>120520</v>
          </cell>
          <cell r="S95">
            <v>12800</v>
          </cell>
          <cell r="T95">
            <v>16523</v>
          </cell>
          <cell r="U95">
            <v>106800</v>
          </cell>
          <cell r="V95">
            <v>137043</v>
          </cell>
          <cell r="W95">
            <v>4700</v>
          </cell>
          <cell r="X95">
            <v>2610</v>
          </cell>
          <cell r="Y95">
            <v>37400</v>
          </cell>
          <cell r="Z95">
            <v>48570</v>
          </cell>
          <cell r="AA95">
            <v>111500</v>
          </cell>
          <cell r="AB95">
            <v>139653</v>
          </cell>
          <cell r="AC95">
            <v>7800</v>
          </cell>
          <cell r="AD95">
            <v>6842</v>
          </cell>
          <cell r="AE95">
            <v>119300</v>
          </cell>
          <cell r="AF95">
            <v>146495</v>
          </cell>
          <cell r="AG95">
            <v>7800</v>
          </cell>
          <cell r="AH95">
            <v>6768</v>
          </cell>
          <cell r="AI95">
            <v>127100</v>
          </cell>
          <cell r="AJ95">
            <v>153263</v>
          </cell>
          <cell r="AK95">
            <v>10668</v>
          </cell>
          <cell r="AL95">
            <v>6659</v>
          </cell>
          <cell r="AM95">
            <v>26268</v>
          </cell>
          <cell r="AN95">
            <v>20269</v>
          </cell>
          <cell r="AO95">
            <v>137768</v>
          </cell>
          <cell r="AP95">
            <v>159922</v>
          </cell>
          <cell r="AQ95">
            <v>15900</v>
          </cell>
          <cell r="AR95">
            <v>19848</v>
          </cell>
          <cell r="AS95">
            <v>153668</v>
          </cell>
          <cell r="AT95">
            <v>179770</v>
          </cell>
          <cell r="AU95">
            <v>20500</v>
          </cell>
          <cell r="AV95">
            <v>24549</v>
          </cell>
          <cell r="AW95">
            <v>174168</v>
          </cell>
          <cell r="AX95">
            <v>204319</v>
          </cell>
          <cell r="AY95">
            <v>25100</v>
          </cell>
          <cell r="AZ95">
            <v>27434</v>
          </cell>
          <cell r="BA95">
            <v>61500</v>
          </cell>
          <cell r="BB95">
            <v>71831</v>
          </cell>
          <cell r="BC95">
            <v>199268</v>
          </cell>
          <cell r="BD95">
            <v>231753</v>
          </cell>
        </row>
        <row r="96">
          <cell r="A96">
            <v>96</v>
          </cell>
          <cell r="B96" t="str">
            <v>1.2</v>
          </cell>
          <cell r="C96" t="str">
            <v>на т/энергию</v>
          </cell>
          <cell r="D96" t="str">
            <v>-//-</v>
          </cell>
          <cell r="E96">
            <v>27600</v>
          </cell>
          <cell r="F96">
            <v>26786</v>
          </cell>
          <cell r="G96">
            <v>23200</v>
          </cell>
          <cell r="H96">
            <v>29894</v>
          </cell>
          <cell r="I96">
            <v>50800</v>
          </cell>
          <cell r="J96">
            <v>56680</v>
          </cell>
          <cell r="K96">
            <v>21900</v>
          </cell>
          <cell r="L96">
            <v>28440</v>
          </cell>
          <cell r="M96">
            <v>72700</v>
          </cell>
          <cell r="N96">
            <v>85120</v>
          </cell>
          <cell r="O96">
            <v>20500</v>
          </cell>
          <cell r="P96">
            <v>25398</v>
          </cell>
          <cell r="Q96">
            <v>93200</v>
          </cell>
          <cell r="R96">
            <v>110518</v>
          </cell>
          <cell r="S96">
            <v>14000</v>
          </cell>
          <cell r="T96">
            <v>15793</v>
          </cell>
          <cell r="U96">
            <v>107200</v>
          </cell>
          <cell r="V96">
            <v>126311</v>
          </cell>
          <cell r="W96">
            <v>4100</v>
          </cell>
          <cell r="X96">
            <v>3202</v>
          </cell>
          <cell r="Y96">
            <v>38600</v>
          </cell>
          <cell r="Z96">
            <v>44393</v>
          </cell>
          <cell r="AA96">
            <v>111300</v>
          </cell>
          <cell r="AB96">
            <v>129513</v>
          </cell>
          <cell r="AC96">
            <v>7600</v>
          </cell>
          <cell r="AD96">
            <v>8204</v>
          </cell>
          <cell r="AE96">
            <v>118900</v>
          </cell>
          <cell r="AF96">
            <v>137717</v>
          </cell>
          <cell r="AG96">
            <v>7600</v>
          </cell>
          <cell r="AH96">
            <v>7975</v>
          </cell>
          <cell r="AI96">
            <v>126500</v>
          </cell>
          <cell r="AJ96">
            <v>145692</v>
          </cell>
          <cell r="AK96">
            <v>10485</v>
          </cell>
          <cell r="AL96">
            <v>7691</v>
          </cell>
          <cell r="AM96">
            <v>25685</v>
          </cell>
          <cell r="AN96">
            <v>23870</v>
          </cell>
          <cell r="AO96">
            <v>136985</v>
          </cell>
          <cell r="AP96">
            <v>153383</v>
          </cell>
          <cell r="AQ96">
            <v>19200</v>
          </cell>
          <cell r="AR96">
            <v>21476</v>
          </cell>
          <cell r="AS96">
            <v>156185</v>
          </cell>
          <cell r="AT96">
            <v>174859</v>
          </cell>
          <cell r="AU96">
            <v>21800</v>
          </cell>
          <cell r="AV96">
            <v>25388</v>
          </cell>
          <cell r="AW96">
            <v>177985</v>
          </cell>
          <cell r="AX96">
            <v>200247</v>
          </cell>
          <cell r="AY96">
            <v>26700</v>
          </cell>
          <cell r="AZ96">
            <v>27648</v>
          </cell>
          <cell r="BA96">
            <v>67700</v>
          </cell>
          <cell r="BB96">
            <v>74512</v>
          </cell>
          <cell r="BC96">
            <v>204685</v>
          </cell>
          <cell r="BD96">
            <v>227895</v>
          </cell>
        </row>
        <row r="97">
          <cell r="A97">
            <v>97</v>
          </cell>
          <cell r="B97">
            <v>2</v>
          </cell>
          <cell r="C97" t="str">
            <v>Из них: мазут всего</v>
          </cell>
          <cell r="D97" t="str">
            <v>т.у.т.</v>
          </cell>
          <cell r="E97">
            <v>19530</v>
          </cell>
          <cell r="F97">
            <v>6865</v>
          </cell>
          <cell r="G97">
            <v>16100</v>
          </cell>
          <cell r="H97">
            <v>9450</v>
          </cell>
          <cell r="I97">
            <v>35630</v>
          </cell>
          <cell r="J97">
            <v>16315</v>
          </cell>
          <cell r="K97">
            <v>15750</v>
          </cell>
          <cell r="L97">
            <v>0</v>
          </cell>
          <cell r="M97">
            <v>51380</v>
          </cell>
          <cell r="N97">
            <v>16315</v>
          </cell>
          <cell r="O97">
            <v>10100</v>
          </cell>
          <cell r="P97">
            <v>0</v>
          </cell>
          <cell r="Q97">
            <v>61480</v>
          </cell>
          <cell r="R97">
            <v>16315</v>
          </cell>
          <cell r="S97">
            <v>0</v>
          </cell>
          <cell r="T97">
            <v>0</v>
          </cell>
          <cell r="U97">
            <v>61480</v>
          </cell>
          <cell r="V97">
            <v>16315</v>
          </cell>
          <cell r="W97">
            <v>0</v>
          </cell>
          <cell r="X97">
            <v>0</v>
          </cell>
          <cell r="Y97">
            <v>10100</v>
          </cell>
          <cell r="Z97">
            <v>0</v>
          </cell>
          <cell r="AA97">
            <v>61480</v>
          </cell>
          <cell r="AB97">
            <v>16315</v>
          </cell>
          <cell r="AC97">
            <v>0</v>
          </cell>
          <cell r="AD97">
            <v>0</v>
          </cell>
          <cell r="AE97">
            <v>61480</v>
          </cell>
          <cell r="AF97">
            <v>16315</v>
          </cell>
          <cell r="AG97">
            <v>0</v>
          </cell>
          <cell r="AH97">
            <v>0</v>
          </cell>
          <cell r="AI97">
            <v>61480</v>
          </cell>
          <cell r="AJ97">
            <v>16315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61480</v>
          </cell>
          <cell r="AP97">
            <v>16315</v>
          </cell>
          <cell r="AQ97">
            <v>10530</v>
          </cell>
          <cell r="AR97">
            <v>0</v>
          </cell>
          <cell r="AS97">
            <v>72010</v>
          </cell>
          <cell r="AT97">
            <v>16315</v>
          </cell>
          <cell r="AU97">
            <v>14805</v>
          </cell>
          <cell r="AV97">
            <v>703</v>
          </cell>
          <cell r="AW97">
            <v>86815</v>
          </cell>
          <cell r="AX97">
            <v>17018</v>
          </cell>
          <cell r="AY97">
            <v>18130</v>
          </cell>
          <cell r="AZ97">
            <v>0</v>
          </cell>
          <cell r="BA97">
            <v>43465</v>
          </cell>
          <cell r="BB97">
            <v>703</v>
          </cell>
          <cell r="BC97">
            <v>104945</v>
          </cell>
          <cell r="BD97">
            <v>17018</v>
          </cell>
        </row>
        <row r="98">
          <cell r="A98">
            <v>98</v>
          </cell>
          <cell r="C98" t="str">
            <v>% к предидущему году</v>
          </cell>
          <cell r="D98" t="str">
            <v>%</v>
          </cell>
          <cell r="E98">
            <v>38.444881889763785</v>
          </cell>
          <cell r="F98">
            <v>33.055662557781204</v>
          </cell>
          <cell r="G98">
            <v>37.182448036951499</v>
          </cell>
          <cell r="H98">
            <v>54.151624548736464</v>
          </cell>
          <cell r="I98">
            <v>37.863974495217853</v>
          </cell>
          <cell r="J98">
            <v>42.688191737094115</v>
          </cell>
          <cell r="K98">
            <v>50.480769230769226</v>
          </cell>
          <cell r="L98">
            <v>0</v>
          </cell>
          <cell r="M98">
            <v>41.005586592178773</v>
          </cell>
          <cell r="N98">
            <v>27.00041373603641</v>
          </cell>
          <cell r="O98">
            <v>33.443708609271525</v>
          </cell>
          <cell r="P98">
            <v>0</v>
          </cell>
          <cell r="Q98">
            <v>39.536977491961416</v>
          </cell>
          <cell r="R98">
            <v>21.396160100718671</v>
          </cell>
          <cell r="S98">
            <v>0</v>
          </cell>
          <cell r="T98">
            <v>0</v>
          </cell>
          <cell r="U98">
            <v>34.695259593679459</v>
          </cell>
          <cell r="V98">
            <v>19.480597014925376</v>
          </cell>
          <cell r="W98">
            <v>0</v>
          </cell>
          <cell r="X98">
            <v>0</v>
          </cell>
          <cell r="Y98">
            <v>15.707620528771384</v>
          </cell>
          <cell r="Z98">
            <v>0</v>
          </cell>
          <cell r="AA98">
            <v>32.426160337552744</v>
          </cell>
          <cell r="AB98">
            <v>18.920329351733738</v>
          </cell>
          <cell r="AC98">
            <v>0</v>
          </cell>
          <cell r="AD98">
            <v>0</v>
          </cell>
          <cell r="AE98">
            <v>32.426160337552744</v>
          </cell>
          <cell r="AF98">
            <v>18.32219664214723</v>
          </cell>
          <cell r="AG98">
            <v>0</v>
          </cell>
          <cell r="AH98">
            <v>0</v>
          </cell>
          <cell r="AI98">
            <v>32.426160337552744</v>
          </cell>
          <cell r="AJ98">
            <v>17.698299054065782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29.94641987335606</v>
          </cell>
          <cell r="AP98">
            <v>16.757051005525771</v>
          </cell>
          <cell r="AQ98">
            <v>102.03488372093024</v>
          </cell>
          <cell r="AR98">
            <v>0</v>
          </cell>
          <cell r="AS98">
            <v>33.396716445598742</v>
          </cell>
          <cell r="AT98">
            <v>14.399442203648624</v>
          </cell>
          <cell r="AU98">
            <v>106.01503759398496</v>
          </cell>
          <cell r="AV98">
            <v>8.2502053749559909</v>
          </cell>
          <cell r="AW98">
            <v>37.813881568917829</v>
          </cell>
          <cell r="AX98">
            <v>13.969332807985291</v>
          </cell>
          <cell r="AY98">
            <v>117.46031746031747</v>
          </cell>
          <cell r="AZ98">
            <v>0</v>
          </cell>
          <cell r="BA98">
            <v>109.42849949647533</v>
          </cell>
          <cell r="BB98">
            <v>2.3127282297595158</v>
          </cell>
          <cell r="BC98">
            <v>42.83119745326912</v>
          </cell>
          <cell r="BD98">
            <v>13.320392301129472</v>
          </cell>
        </row>
        <row r="99">
          <cell r="A99">
            <v>99</v>
          </cell>
          <cell r="B99" t="str">
            <v>2.1</v>
          </cell>
          <cell r="C99" t="str">
            <v>на электроэнергию</v>
          </cell>
          <cell r="D99" t="str">
            <v>т.у.т.</v>
          </cell>
          <cell r="E99">
            <v>9870</v>
          </cell>
          <cell r="F99">
            <v>3581</v>
          </cell>
          <cell r="G99">
            <v>7980</v>
          </cell>
          <cell r="H99">
            <v>4631</v>
          </cell>
          <cell r="I99">
            <v>17850</v>
          </cell>
          <cell r="J99">
            <v>8212</v>
          </cell>
          <cell r="K99">
            <v>8085</v>
          </cell>
          <cell r="L99">
            <v>0</v>
          </cell>
          <cell r="M99">
            <v>25935</v>
          </cell>
          <cell r="N99">
            <v>8212</v>
          </cell>
          <cell r="O99">
            <v>4975</v>
          </cell>
          <cell r="P99">
            <v>0</v>
          </cell>
          <cell r="Q99">
            <v>30910</v>
          </cell>
          <cell r="R99">
            <v>8212</v>
          </cell>
          <cell r="S99">
            <v>0</v>
          </cell>
          <cell r="T99">
            <v>0</v>
          </cell>
          <cell r="U99">
            <v>30910</v>
          </cell>
          <cell r="V99">
            <v>8212</v>
          </cell>
          <cell r="W99">
            <v>0</v>
          </cell>
          <cell r="X99">
            <v>0</v>
          </cell>
          <cell r="Y99">
            <v>4975</v>
          </cell>
          <cell r="Z99">
            <v>0</v>
          </cell>
          <cell r="AA99">
            <v>30910</v>
          </cell>
          <cell r="AB99">
            <v>8212</v>
          </cell>
          <cell r="AC99">
            <v>0</v>
          </cell>
          <cell r="AD99">
            <v>0</v>
          </cell>
          <cell r="AE99">
            <v>30910</v>
          </cell>
          <cell r="AF99">
            <v>8212</v>
          </cell>
          <cell r="AG99">
            <v>0</v>
          </cell>
          <cell r="AH99">
            <v>0</v>
          </cell>
          <cell r="AI99">
            <v>30910</v>
          </cell>
          <cell r="AJ99">
            <v>8212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30910</v>
          </cell>
          <cell r="AP99">
            <v>8212</v>
          </cell>
          <cell r="AQ99">
            <v>4770</v>
          </cell>
          <cell r="AR99">
            <v>0</v>
          </cell>
          <cell r="AS99">
            <v>35680</v>
          </cell>
          <cell r="AT99">
            <v>8212</v>
          </cell>
          <cell r="AU99">
            <v>7175</v>
          </cell>
          <cell r="AV99">
            <v>0</v>
          </cell>
          <cell r="AW99">
            <v>42855</v>
          </cell>
          <cell r="AX99">
            <v>8212</v>
          </cell>
          <cell r="AY99">
            <v>8785</v>
          </cell>
          <cell r="AZ99">
            <v>0</v>
          </cell>
          <cell r="BA99">
            <v>20730</v>
          </cell>
          <cell r="BB99">
            <v>0</v>
          </cell>
          <cell r="BC99">
            <v>51640</v>
          </cell>
          <cell r="BD99">
            <v>8212</v>
          </cell>
        </row>
        <row r="100">
          <cell r="A100">
            <v>100</v>
          </cell>
          <cell r="B100" t="str">
            <v>2.2</v>
          </cell>
          <cell r="C100" t="str">
            <v>на теплоэнергию</v>
          </cell>
          <cell r="D100" t="str">
            <v>-//-</v>
          </cell>
          <cell r="E100">
            <v>9660</v>
          </cell>
          <cell r="F100">
            <v>3284</v>
          </cell>
          <cell r="G100">
            <v>8120</v>
          </cell>
          <cell r="H100">
            <v>4819</v>
          </cell>
          <cell r="I100">
            <v>17780</v>
          </cell>
          <cell r="J100">
            <v>8103</v>
          </cell>
          <cell r="K100">
            <v>7665</v>
          </cell>
          <cell r="L100">
            <v>0</v>
          </cell>
          <cell r="M100">
            <v>25445</v>
          </cell>
          <cell r="N100">
            <v>8103</v>
          </cell>
          <cell r="O100">
            <v>5125</v>
          </cell>
          <cell r="P100">
            <v>0</v>
          </cell>
          <cell r="Q100">
            <v>30570</v>
          </cell>
          <cell r="R100">
            <v>8103</v>
          </cell>
          <cell r="S100">
            <v>0</v>
          </cell>
          <cell r="T100">
            <v>0</v>
          </cell>
          <cell r="U100">
            <v>30570</v>
          </cell>
          <cell r="V100">
            <v>8103</v>
          </cell>
          <cell r="W100">
            <v>0</v>
          </cell>
          <cell r="X100">
            <v>0</v>
          </cell>
          <cell r="Y100">
            <v>5125</v>
          </cell>
          <cell r="Z100">
            <v>0</v>
          </cell>
          <cell r="AA100">
            <v>30570</v>
          </cell>
          <cell r="AB100">
            <v>8103</v>
          </cell>
          <cell r="AC100">
            <v>0</v>
          </cell>
          <cell r="AD100">
            <v>0</v>
          </cell>
          <cell r="AE100">
            <v>30570</v>
          </cell>
          <cell r="AF100">
            <v>8103</v>
          </cell>
          <cell r="AG100">
            <v>0</v>
          </cell>
          <cell r="AH100">
            <v>0</v>
          </cell>
          <cell r="AI100">
            <v>30570</v>
          </cell>
          <cell r="AJ100">
            <v>8103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30570</v>
          </cell>
          <cell r="AP100">
            <v>8103</v>
          </cell>
          <cell r="AQ100">
            <v>5760</v>
          </cell>
          <cell r="AR100">
            <v>0</v>
          </cell>
          <cell r="AS100">
            <v>36330</v>
          </cell>
          <cell r="AT100">
            <v>8103</v>
          </cell>
          <cell r="AU100">
            <v>7630</v>
          </cell>
          <cell r="AV100">
            <v>703</v>
          </cell>
          <cell r="AW100">
            <v>43960</v>
          </cell>
          <cell r="AX100">
            <v>8806</v>
          </cell>
          <cell r="AY100">
            <v>9345</v>
          </cell>
          <cell r="AZ100">
            <v>0</v>
          </cell>
          <cell r="BA100">
            <v>22735</v>
          </cell>
          <cell r="BB100">
            <v>703</v>
          </cell>
          <cell r="BC100">
            <v>53305</v>
          </cell>
          <cell r="BD100">
            <v>8806</v>
          </cell>
        </row>
        <row r="101">
          <cell r="A101">
            <v>101</v>
          </cell>
          <cell r="B101">
            <v>3</v>
          </cell>
          <cell r="C101" t="str">
            <v>газ всего</v>
          </cell>
          <cell r="D101" t="str">
            <v>т.у.т.</v>
          </cell>
          <cell r="E101">
            <v>36270</v>
          </cell>
          <cell r="F101">
            <v>49135</v>
          </cell>
          <cell r="G101">
            <v>29900</v>
          </cell>
          <cell r="H101">
            <v>49175</v>
          </cell>
          <cell r="I101">
            <v>66170</v>
          </cell>
          <cell r="J101">
            <v>98310</v>
          </cell>
          <cell r="K101">
            <v>29250</v>
          </cell>
          <cell r="L101">
            <v>61578</v>
          </cell>
          <cell r="M101">
            <v>95420</v>
          </cell>
          <cell r="N101">
            <v>159888</v>
          </cell>
          <cell r="O101">
            <v>30300</v>
          </cell>
          <cell r="P101">
            <v>54835</v>
          </cell>
          <cell r="Q101">
            <v>125720</v>
          </cell>
          <cell r="R101">
            <v>214723</v>
          </cell>
          <cell r="S101">
            <v>26800</v>
          </cell>
          <cell r="T101">
            <v>32316</v>
          </cell>
          <cell r="U101">
            <v>152520</v>
          </cell>
          <cell r="V101">
            <v>247039</v>
          </cell>
          <cell r="W101">
            <v>8800</v>
          </cell>
          <cell r="X101">
            <v>5812</v>
          </cell>
          <cell r="Y101">
            <v>65900</v>
          </cell>
          <cell r="Z101">
            <v>92963</v>
          </cell>
          <cell r="AA101">
            <v>161320</v>
          </cell>
          <cell r="AB101">
            <v>252851</v>
          </cell>
          <cell r="AC101">
            <v>15400</v>
          </cell>
          <cell r="AD101">
            <v>15046</v>
          </cell>
          <cell r="AE101">
            <v>176720</v>
          </cell>
          <cell r="AF101">
            <v>267897</v>
          </cell>
          <cell r="AG101">
            <v>15400</v>
          </cell>
          <cell r="AH101">
            <v>14743</v>
          </cell>
          <cell r="AI101">
            <v>192120</v>
          </cell>
          <cell r="AJ101">
            <v>282640</v>
          </cell>
          <cell r="AK101">
            <v>21153</v>
          </cell>
          <cell r="AL101">
            <v>14350</v>
          </cell>
          <cell r="AM101">
            <v>51953</v>
          </cell>
          <cell r="AN101">
            <v>44139</v>
          </cell>
          <cell r="AO101">
            <v>213273</v>
          </cell>
          <cell r="AP101">
            <v>296990</v>
          </cell>
          <cell r="AQ101">
            <v>24570</v>
          </cell>
          <cell r="AR101">
            <v>41324</v>
          </cell>
          <cell r="AS101">
            <v>237843</v>
          </cell>
          <cell r="AT101">
            <v>338314</v>
          </cell>
          <cell r="AU101">
            <v>27495</v>
          </cell>
          <cell r="AV101">
            <v>49234</v>
          </cell>
          <cell r="AW101">
            <v>265338</v>
          </cell>
          <cell r="AX101">
            <v>387548</v>
          </cell>
          <cell r="AY101">
            <v>33670</v>
          </cell>
          <cell r="AZ101">
            <v>55082</v>
          </cell>
          <cell r="BA101">
            <v>85735</v>
          </cell>
          <cell r="BB101">
            <v>145640</v>
          </cell>
          <cell r="BC101">
            <v>299008</v>
          </cell>
          <cell r="BD101">
            <v>442630</v>
          </cell>
        </row>
        <row r="102">
          <cell r="A102">
            <v>102</v>
          </cell>
          <cell r="C102" t="str">
            <v>% к предидущему году</v>
          </cell>
          <cell r="D102" t="str">
            <v>%</v>
          </cell>
          <cell r="E102">
            <v>566.71875</v>
          </cell>
          <cell r="F102">
            <v>142.50703326662605</v>
          </cell>
          <cell r="G102">
            <v>524.56140350877195</v>
          </cell>
          <cell r="H102">
            <v>179.91731303966048</v>
          </cell>
          <cell r="I102">
            <v>546.85950413223145</v>
          </cell>
          <cell r="J102">
            <v>159.0493601462523</v>
          </cell>
          <cell r="K102">
            <v>210.43165467625897</v>
          </cell>
          <cell r="L102">
            <v>261.8334892422825</v>
          </cell>
          <cell r="M102">
            <v>367</v>
          </cell>
          <cell r="N102">
            <v>187.37826530253488</v>
          </cell>
          <cell r="O102">
            <v>404</v>
          </cell>
          <cell r="P102">
            <v>221.94115028129681</v>
          </cell>
          <cell r="Q102">
            <v>375.28358208955223</v>
          </cell>
          <cell r="R102">
            <v>195.13886364462542</v>
          </cell>
          <cell r="S102">
            <v>496.2962962962963</v>
          </cell>
          <cell r="T102">
            <v>166.20037029417816</v>
          </cell>
          <cell r="U102">
            <v>392.0822622107969</v>
          </cell>
          <cell r="V102">
            <v>190.79317269076307</v>
          </cell>
          <cell r="W102">
            <v>275</v>
          </cell>
          <cell r="X102">
            <v>93.5307370453814</v>
          </cell>
          <cell r="Y102">
            <v>409.31677018633542</v>
          </cell>
          <cell r="Z102">
            <v>184.57857639233595</v>
          </cell>
          <cell r="AA102">
            <v>383.18289786223278</v>
          </cell>
          <cell r="AB102">
            <v>186.33911595206862</v>
          </cell>
          <cell r="AC102">
            <v>100</v>
          </cell>
          <cell r="AD102">
            <v>140.30212607236106</v>
          </cell>
          <cell r="AE102">
            <v>307.33913043478259</v>
          </cell>
          <cell r="AF102">
            <v>182.96725812400115</v>
          </cell>
          <cell r="AG102">
            <v>100</v>
          </cell>
          <cell r="AH102">
            <v>133.16773552524614</v>
          </cell>
          <cell r="AI102">
            <v>263.53909465020575</v>
          </cell>
          <cell r="AJ102">
            <v>179.46650242239139</v>
          </cell>
          <cell r="AK102">
            <v>251.82142857142856</v>
          </cell>
          <cell r="AL102">
            <v>118.24324324324324</v>
          </cell>
          <cell r="AM102">
            <v>132.53316326530614</v>
          </cell>
          <cell r="AN102">
            <v>130.0845834192921</v>
          </cell>
          <cell r="AO102">
            <v>262.32841328413286</v>
          </cell>
          <cell r="AP102">
            <v>175.08621960206335</v>
          </cell>
          <cell r="AQ102">
            <v>102.03488372093024</v>
          </cell>
          <cell r="AR102">
            <v>185.67577282530553</v>
          </cell>
          <cell r="AS102">
            <v>225.70032264186756</v>
          </cell>
          <cell r="AT102">
            <v>176.31448658282997</v>
          </cell>
          <cell r="AU102">
            <v>106.01503759398496</v>
          </cell>
          <cell r="AV102">
            <v>128.37066200818711</v>
          </cell>
          <cell r="AW102">
            <v>202.06221680691465</v>
          </cell>
          <cell r="AX102">
            <v>168.32787511835784</v>
          </cell>
          <cell r="AY102">
            <v>117.46031746031747</v>
          </cell>
          <cell r="AZ102">
            <v>111.60821024051222</v>
          </cell>
          <cell r="BA102">
            <v>108.96670055922726</v>
          </cell>
          <cell r="BB102">
            <v>132.4457539877412</v>
          </cell>
          <cell r="BC102">
            <v>186.90336292036505</v>
          </cell>
          <cell r="BD102">
            <v>158.31565845336158</v>
          </cell>
        </row>
        <row r="103">
          <cell r="A103">
            <v>103</v>
          </cell>
          <cell r="B103" t="str">
            <v>3.1</v>
          </cell>
          <cell r="C103" t="str">
            <v>на электроэнергию</v>
          </cell>
          <cell r="D103" t="str">
            <v>т.у.т.</v>
          </cell>
          <cell r="E103">
            <v>18330</v>
          </cell>
          <cell r="F103">
            <v>25633</v>
          </cell>
          <cell r="G103">
            <v>14820</v>
          </cell>
          <cell r="H103">
            <v>24100</v>
          </cell>
          <cell r="I103">
            <v>33150</v>
          </cell>
          <cell r="J103">
            <v>49733</v>
          </cell>
          <cell r="K103">
            <v>15015</v>
          </cell>
          <cell r="L103">
            <v>33138</v>
          </cell>
          <cell r="M103">
            <v>48165</v>
          </cell>
          <cell r="N103">
            <v>82871</v>
          </cell>
          <cell r="O103">
            <v>14925</v>
          </cell>
          <cell r="P103">
            <v>29437</v>
          </cell>
          <cell r="Q103">
            <v>63090</v>
          </cell>
          <cell r="R103">
            <v>112308</v>
          </cell>
          <cell r="S103">
            <v>12800</v>
          </cell>
          <cell r="T103">
            <v>16523</v>
          </cell>
          <cell r="U103">
            <v>75890</v>
          </cell>
          <cell r="V103">
            <v>128831</v>
          </cell>
          <cell r="W103">
            <v>4700</v>
          </cell>
          <cell r="X103">
            <v>2610</v>
          </cell>
          <cell r="Y103">
            <v>32425</v>
          </cell>
          <cell r="Z103">
            <v>48570</v>
          </cell>
          <cell r="AA103">
            <v>80590</v>
          </cell>
          <cell r="AB103">
            <v>131441</v>
          </cell>
          <cell r="AC103">
            <v>7800</v>
          </cell>
          <cell r="AD103">
            <v>6842</v>
          </cell>
          <cell r="AE103">
            <v>88390</v>
          </cell>
          <cell r="AF103">
            <v>138283</v>
          </cell>
          <cell r="AG103">
            <v>7800</v>
          </cell>
          <cell r="AH103">
            <v>6768</v>
          </cell>
          <cell r="AI103">
            <v>96190</v>
          </cell>
          <cell r="AJ103">
            <v>145051</v>
          </cell>
          <cell r="AK103">
            <v>10668</v>
          </cell>
          <cell r="AL103">
            <v>6659</v>
          </cell>
          <cell r="AM103">
            <v>26268</v>
          </cell>
          <cell r="AN103">
            <v>20269</v>
          </cell>
          <cell r="AO103">
            <v>106858</v>
          </cell>
          <cell r="AP103">
            <v>151710</v>
          </cell>
          <cell r="AQ103">
            <v>11130</v>
          </cell>
          <cell r="AR103">
            <v>19848</v>
          </cell>
          <cell r="AS103">
            <v>117988</v>
          </cell>
          <cell r="AT103">
            <v>171558</v>
          </cell>
          <cell r="AU103">
            <v>13325</v>
          </cell>
          <cell r="AV103">
            <v>24549</v>
          </cell>
          <cell r="AW103">
            <v>131313</v>
          </cell>
          <cell r="AX103">
            <v>196107</v>
          </cell>
          <cell r="AY103">
            <v>16315</v>
          </cell>
          <cell r="AZ103">
            <v>27434</v>
          </cell>
          <cell r="BA103">
            <v>40770</v>
          </cell>
          <cell r="BB103">
            <v>71831</v>
          </cell>
          <cell r="BC103">
            <v>147628</v>
          </cell>
          <cell r="BD103">
            <v>223541</v>
          </cell>
        </row>
        <row r="104">
          <cell r="A104">
            <v>104</v>
          </cell>
          <cell r="B104" t="str">
            <v>3.2</v>
          </cell>
          <cell r="C104" t="str">
            <v>на теплоэнергию</v>
          </cell>
          <cell r="D104" t="str">
            <v>-//-</v>
          </cell>
          <cell r="E104">
            <v>17940</v>
          </cell>
          <cell r="F104">
            <v>23502</v>
          </cell>
          <cell r="G104">
            <v>15080</v>
          </cell>
          <cell r="H104">
            <v>25075</v>
          </cell>
          <cell r="I104">
            <v>33020</v>
          </cell>
          <cell r="J104">
            <v>48577</v>
          </cell>
          <cell r="K104">
            <v>14235</v>
          </cell>
          <cell r="L104">
            <v>28440</v>
          </cell>
          <cell r="M104">
            <v>47255</v>
          </cell>
          <cell r="N104">
            <v>77017</v>
          </cell>
          <cell r="O104">
            <v>15375</v>
          </cell>
          <cell r="P104">
            <v>25398</v>
          </cell>
          <cell r="Q104">
            <v>62630</v>
          </cell>
          <cell r="R104">
            <v>102415</v>
          </cell>
          <cell r="S104">
            <v>14000</v>
          </cell>
          <cell r="T104">
            <v>15793</v>
          </cell>
          <cell r="U104">
            <v>76630</v>
          </cell>
          <cell r="V104">
            <v>118208</v>
          </cell>
          <cell r="W104">
            <v>4100</v>
          </cell>
          <cell r="X104">
            <v>3202</v>
          </cell>
          <cell r="Y104">
            <v>33475</v>
          </cell>
          <cell r="Z104">
            <v>44393</v>
          </cell>
          <cell r="AA104">
            <v>80730</v>
          </cell>
          <cell r="AB104">
            <v>121410</v>
          </cell>
          <cell r="AC104">
            <v>7600</v>
          </cell>
          <cell r="AD104">
            <v>8204</v>
          </cell>
          <cell r="AE104">
            <v>88330</v>
          </cell>
          <cell r="AF104">
            <v>129614</v>
          </cell>
          <cell r="AG104">
            <v>7600</v>
          </cell>
          <cell r="AH104">
            <v>7975</v>
          </cell>
          <cell r="AI104">
            <v>95930</v>
          </cell>
          <cell r="AJ104">
            <v>137589</v>
          </cell>
          <cell r="AK104">
            <v>10485</v>
          </cell>
          <cell r="AL104">
            <v>7691</v>
          </cell>
          <cell r="AM104">
            <v>25685</v>
          </cell>
          <cell r="AN104">
            <v>23870</v>
          </cell>
          <cell r="AO104">
            <v>106415</v>
          </cell>
          <cell r="AP104">
            <v>145280</v>
          </cell>
          <cell r="AQ104">
            <v>13440</v>
          </cell>
          <cell r="AR104">
            <v>21476</v>
          </cell>
          <cell r="AS104">
            <v>119855</v>
          </cell>
          <cell r="AT104">
            <v>166756</v>
          </cell>
          <cell r="AU104">
            <v>14170</v>
          </cell>
          <cell r="AV104">
            <v>24685</v>
          </cell>
          <cell r="AW104">
            <v>134025</v>
          </cell>
          <cell r="AX104">
            <v>191441</v>
          </cell>
          <cell r="AY104">
            <v>17355</v>
          </cell>
          <cell r="AZ104">
            <v>27648</v>
          </cell>
          <cell r="BA104">
            <v>44965</v>
          </cell>
          <cell r="BB104">
            <v>73809</v>
          </cell>
          <cell r="BC104">
            <v>151380</v>
          </cell>
          <cell r="BD104">
            <v>219089</v>
          </cell>
        </row>
        <row r="105">
          <cell r="A105">
            <v>105</v>
          </cell>
          <cell r="B105">
            <v>4</v>
          </cell>
          <cell r="C105" t="str">
            <v>Удельный расход условного топлива</v>
          </cell>
        </row>
        <row r="106">
          <cell r="A106">
            <v>106</v>
          </cell>
          <cell r="B106" t="str">
            <v>4.1</v>
          </cell>
          <cell r="C106" t="str">
            <v>на электроэнергию</v>
          </cell>
          <cell r="E106">
            <v>253.36927223719675</v>
          </cell>
          <cell r="F106">
            <v>267.20203415254315</v>
          </cell>
          <cell r="G106">
            <v>260.27397260273972</v>
          </cell>
          <cell r="H106">
            <v>253.08973670069855</v>
          </cell>
          <cell r="I106">
            <v>256.41025641025641</v>
          </cell>
          <cell r="J106">
            <v>260.01328223859565</v>
          </cell>
          <cell r="K106">
            <v>265.21239954075776</v>
          </cell>
          <cell r="L106">
            <v>268.60227604318646</v>
          </cell>
          <cell r="M106">
            <v>259.09090909090912</v>
          </cell>
          <cell r="N106">
            <v>263.07383038824349</v>
          </cell>
          <cell r="O106">
            <v>269.28281461434375</v>
          </cell>
          <cell r="P106">
            <v>277.93828839036183</v>
          </cell>
          <cell r="Q106">
            <v>261.18366212836895</v>
          </cell>
          <cell r="R106">
            <v>266.55578606531634</v>
          </cell>
          <cell r="S106">
            <v>277.05627705627705</v>
          </cell>
          <cell r="T106">
            <v>303.85449998161022</v>
          </cell>
          <cell r="U106">
            <v>262.98941147500614</v>
          </cell>
          <cell r="V106">
            <v>270.56006128138102</v>
          </cell>
          <cell r="W106">
            <v>317.56756756756755</v>
          </cell>
          <cell r="X106">
            <v>312.64973646382367</v>
          </cell>
          <cell r="Y106">
            <v>277.24240177909564</v>
          </cell>
          <cell r="Z106">
            <v>288.0133777677629</v>
          </cell>
          <cell r="AA106">
            <v>264.90852934188644</v>
          </cell>
          <cell r="AB106">
            <v>271.24250287454549</v>
          </cell>
          <cell r="AC106">
            <v>315.78947368421052</v>
          </cell>
          <cell r="AD106">
            <v>293.28303827853745</v>
          </cell>
          <cell r="AE106">
            <v>267.72890484739673</v>
          </cell>
          <cell r="AF106">
            <v>272.19789183434193</v>
          </cell>
          <cell r="AG106">
            <v>315.78947368421052</v>
          </cell>
          <cell r="AH106">
            <v>304.08410837040032</v>
          </cell>
          <cell r="AI106">
            <v>270.25302998086323</v>
          </cell>
          <cell r="AJ106">
            <v>273.46418056918549</v>
          </cell>
          <cell r="AK106">
            <v>281.47757255936671</v>
          </cell>
          <cell r="AL106">
            <v>294.77644975652947</v>
          </cell>
          <cell r="AM106">
            <v>300.89347079037799</v>
          </cell>
          <cell r="AN106">
            <v>297.30403661112416</v>
          </cell>
          <cell r="AO106">
            <v>271.0901219992129</v>
          </cell>
          <cell r="AP106">
            <v>274.28992864983536</v>
          </cell>
          <cell r="AQ106">
            <v>266.3316582914573</v>
          </cell>
          <cell r="AR106">
            <v>262.09592224804561</v>
          </cell>
          <cell r="AS106">
            <v>270.58989258672301</v>
          </cell>
          <cell r="AT106">
            <v>272.8881791465281</v>
          </cell>
          <cell r="AU106">
            <v>260.8142493638677</v>
          </cell>
          <cell r="AV106">
            <v>258.79463203280653</v>
          </cell>
          <cell r="AW106">
            <v>269.40139211136892</v>
          </cell>
          <cell r="AX106">
            <v>271.11422494151617</v>
          </cell>
          <cell r="AY106">
            <v>260.64382139148495</v>
          </cell>
          <cell r="AZ106">
            <v>256.52678037103533</v>
          </cell>
          <cell r="BA106">
            <v>262.14833759590795</v>
          </cell>
          <cell r="BB106">
            <v>258.82153705351834</v>
          </cell>
          <cell r="BC106">
            <v>268.26602046311257</v>
          </cell>
          <cell r="BD106">
            <v>269.30142893497452</v>
          </cell>
        </row>
        <row r="107">
          <cell r="A107">
            <v>107</v>
          </cell>
          <cell r="B107" t="str">
            <v>4.2</v>
          </cell>
          <cell r="C107" t="str">
            <v>на теплоэнергию</v>
          </cell>
          <cell r="E107">
            <v>120</v>
          </cell>
          <cell r="F107">
            <v>123.90084601899264</v>
          </cell>
          <cell r="G107">
            <v>122.10526315789473</v>
          </cell>
          <cell r="H107">
            <v>123.97873275769112</v>
          </cell>
          <cell r="I107">
            <v>120.95238095238095</v>
          </cell>
          <cell r="J107">
            <v>123.9419126152662</v>
          </cell>
          <cell r="K107">
            <v>125.14285714285714</v>
          </cell>
          <cell r="L107">
            <v>125.59396583702814</v>
          </cell>
          <cell r="M107">
            <v>122.18487394957982</v>
          </cell>
          <cell r="N107">
            <v>124.4890348151019</v>
          </cell>
          <cell r="O107">
            <v>128.125</v>
          </cell>
          <cell r="P107">
            <v>126.64805026428644</v>
          </cell>
          <cell r="Q107">
            <v>123.44370860927152</v>
          </cell>
          <cell r="R107">
            <v>124.97865531298945</v>
          </cell>
          <cell r="S107">
            <v>133.33333333333334</v>
          </cell>
          <cell r="T107">
            <v>132.36280130074761</v>
          </cell>
          <cell r="U107">
            <v>124.65116279069767</v>
          </cell>
          <cell r="V107">
            <v>125.85653206272151</v>
          </cell>
          <cell r="W107">
            <v>136.66666666666666</v>
          </cell>
          <cell r="X107">
            <v>144.82789814102853</v>
          </cell>
          <cell r="Y107">
            <v>130.84745762711864</v>
          </cell>
          <cell r="Z107">
            <v>129.81737897153218</v>
          </cell>
          <cell r="AA107">
            <v>125.05617977528091</v>
          </cell>
          <cell r="AB107">
            <v>126.26545256015287</v>
          </cell>
          <cell r="AC107">
            <v>152</v>
          </cell>
          <cell r="AD107">
            <v>140.44818790337769</v>
          </cell>
          <cell r="AE107">
            <v>126.48936170212765</v>
          </cell>
          <cell r="AF107">
            <v>127.029617214862</v>
          </cell>
          <cell r="AG107">
            <v>152</v>
          </cell>
          <cell r="AH107">
            <v>146.68015449696523</v>
          </cell>
          <cell r="AI107">
            <v>127.77777777777777</v>
          </cell>
          <cell r="AJ107">
            <v>127.96804224494798</v>
          </cell>
          <cell r="AK107">
            <v>139.80000000000001</v>
          </cell>
          <cell r="AL107">
            <v>138.27759798633585</v>
          </cell>
          <cell r="AM107">
            <v>146.77142857142857</v>
          </cell>
          <cell r="AN107">
            <v>141.74331811191013</v>
          </cell>
          <cell r="AO107">
            <v>128.6244131455399</v>
          </cell>
          <cell r="AP107">
            <v>128.44824193152633</v>
          </cell>
          <cell r="AQ107">
            <v>128</v>
          </cell>
          <cell r="AR107">
            <v>125.80178428122052</v>
          </cell>
          <cell r="AS107">
            <v>128.54732510288068</v>
          </cell>
          <cell r="AT107">
            <v>128.11722434050685</v>
          </cell>
          <cell r="AU107">
            <v>128.23529411764707</v>
          </cell>
          <cell r="AV107">
            <v>123.10348004441578</v>
          </cell>
          <cell r="AW107">
            <v>128.50902527075812</v>
          </cell>
          <cell r="AX107">
            <v>127.45907404448816</v>
          </cell>
          <cell r="AY107">
            <v>127.14285714285714</v>
          </cell>
          <cell r="AZ107">
            <v>121.59915556141972</v>
          </cell>
          <cell r="BA107">
            <v>127.73584905660377</v>
          </cell>
          <cell r="BB107">
            <v>123.29973060451817</v>
          </cell>
          <cell r="BC107">
            <v>128.32915360501568</v>
          </cell>
          <cell r="BD107">
            <v>126.71822619505028</v>
          </cell>
        </row>
        <row r="108">
          <cell r="A108">
            <v>108</v>
          </cell>
          <cell r="B108" t="str">
            <v>V</v>
          </cell>
          <cell r="C108" t="str">
            <v>Расходнатурального топлива</v>
          </cell>
        </row>
        <row r="109">
          <cell r="A109">
            <v>109</v>
          </cell>
          <cell r="B109" t="str">
            <v>1</v>
          </cell>
          <cell r="C109" t="str">
            <v>Расход натурального топлива</v>
          </cell>
        </row>
        <row r="110">
          <cell r="A110">
            <v>110</v>
          </cell>
          <cell r="B110" t="str">
            <v>1.1</v>
          </cell>
          <cell r="C110" t="str">
            <v>мазут всего:</v>
          </cell>
          <cell r="D110" t="str">
            <v>т.н.т.</v>
          </cell>
          <cell r="E110">
            <v>14255</v>
          </cell>
          <cell r="F110">
            <v>5089</v>
          </cell>
          <cell r="G110">
            <v>11752</v>
          </cell>
          <cell r="H110">
            <v>7005</v>
          </cell>
          <cell r="I110">
            <v>26007</v>
          </cell>
          <cell r="J110">
            <v>12094</v>
          </cell>
          <cell r="K110">
            <v>11496</v>
          </cell>
          <cell r="L110">
            <v>0</v>
          </cell>
          <cell r="M110">
            <v>37503</v>
          </cell>
          <cell r="N110">
            <v>12094</v>
          </cell>
          <cell r="O110">
            <v>7372</v>
          </cell>
          <cell r="P110">
            <v>0</v>
          </cell>
          <cell r="Q110">
            <v>44875</v>
          </cell>
          <cell r="R110">
            <v>12094</v>
          </cell>
          <cell r="S110">
            <v>0</v>
          </cell>
          <cell r="T110">
            <v>0</v>
          </cell>
          <cell r="U110">
            <v>44875</v>
          </cell>
          <cell r="V110">
            <v>12094</v>
          </cell>
          <cell r="W110">
            <v>0</v>
          </cell>
          <cell r="X110">
            <v>0</v>
          </cell>
          <cell r="Y110">
            <v>7372</v>
          </cell>
          <cell r="Z110">
            <v>0</v>
          </cell>
          <cell r="AA110">
            <v>44875</v>
          </cell>
          <cell r="AB110">
            <v>12094</v>
          </cell>
          <cell r="AC110">
            <v>0</v>
          </cell>
          <cell r="AD110">
            <v>0</v>
          </cell>
          <cell r="AE110">
            <v>44875</v>
          </cell>
          <cell r="AF110">
            <v>12094</v>
          </cell>
          <cell r="AG110">
            <v>0</v>
          </cell>
          <cell r="AH110">
            <v>0</v>
          </cell>
          <cell r="AI110">
            <v>44875</v>
          </cell>
          <cell r="AJ110">
            <v>12094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44875</v>
          </cell>
          <cell r="AP110">
            <v>12094</v>
          </cell>
          <cell r="AQ110">
            <v>7686</v>
          </cell>
          <cell r="AR110">
            <v>0</v>
          </cell>
          <cell r="AS110">
            <v>52561</v>
          </cell>
          <cell r="AT110">
            <v>12094</v>
          </cell>
          <cell r="AU110">
            <v>10807</v>
          </cell>
          <cell r="AV110">
            <v>509</v>
          </cell>
          <cell r="AW110">
            <v>63368</v>
          </cell>
          <cell r="AX110">
            <v>12603</v>
          </cell>
          <cell r="AY110">
            <v>13233</v>
          </cell>
          <cell r="AZ110">
            <v>0</v>
          </cell>
          <cell r="BA110">
            <v>31726</v>
          </cell>
          <cell r="BB110">
            <v>509</v>
          </cell>
          <cell r="BC110">
            <v>76601</v>
          </cell>
          <cell r="BD110">
            <v>12603</v>
          </cell>
        </row>
        <row r="111">
          <cell r="A111">
            <v>111</v>
          </cell>
          <cell r="C111" t="str">
            <v>% к предидущему году</v>
          </cell>
          <cell r="D111" t="str">
            <v>%</v>
          </cell>
          <cell r="E111">
            <v>38.423180592991912</v>
          </cell>
          <cell r="F111">
            <v>33.244055395871442</v>
          </cell>
          <cell r="G111">
            <v>37.189873417721522</v>
          </cell>
          <cell r="H111">
            <v>54.247657399519866</v>
          </cell>
          <cell r="I111">
            <v>37.855895196506552</v>
          </cell>
          <cell r="J111">
            <v>42.854611813897456</v>
          </cell>
          <cell r="K111">
            <v>50.421052631578945</v>
          </cell>
          <cell r="L111">
            <v>0</v>
          </cell>
          <cell r="M111">
            <v>40.98688524590164</v>
          </cell>
          <cell r="N111">
            <v>27.098971520760045</v>
          </cell>
          <cell r="O111">
            <v>33.509090909090908</v>
          </cell>
          <cell r="P111">
            <v>0</v>
          </cell>
          <cell r="Q111">
            <v>39.53744493392071</v>
          </cell>
          <cell r="R111">
            <v>21.438700985605898</v>
          </cell>
          <cell r="S111">
            <v>0</v>
          </cell>
          <cell r="T111">
            <v>0</v>
          </cell>
          <cell r="U111">
            <v>34.679289026275114</v>
          </cell>
          <cell r="V111">
            <v>19.520934887174356</v>
          </cell>
          <cell r="W111">
            <v>0</v>
          </cell>
          <cell r="X111">
            <v>0</v>
          </cell>
          <cell r="Y111">
            <v>15.685106382978722</v>
          </cell>
          <cell r="Z111">
            <v>0</v>
          </cell>
          <cell r="AA111">
            <v>32.400722021660648</v>
          </cell>
          <cell r="AB111">
            <v>18.959976170693089</v>
          </cell>
          <cell r="AC111">
            <v>0</v>
          </cell>
          <cell r="AD111">
            <v>0</v>
          </cell>
          <cell r="AE111">
            <v>32.400722021660648</v>
          </cell>
          <cell r="AF111">
            <v>18.360964352948319</v>
          </cell>
          <cell r="AG111">
            <v>0</v>
          </cell>
          <cell r="AH111">
            <v>0</v>
          </cell>
          <cell r="AI111">
            <v>32.400722021660648</v>
          </cell>
          <cell r="AJ111">
            <v>17.755006165952199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29.936624416277517</v>
          </cell>
          <cell r="AP111">
            <v>16.82971291799446</v>
          </cell>
          <cell r="AQ111">
            <v>102.0446096654275</v>
          </cell>
          <cell r="AR111">
            <v>0</v>
          </cell>
          <cell r="AS111">
            <v>33.386477971441636</v>
          </cell>
          <cell r="AT111">
            <v>14.478803768750973</v>
          </cell>
          <cell r="AU111">
            <v>106.01334118108691</v>
          </cell>
          <cell r="AV111">
            <v>8.2149774047772759</v>
          </cell>
          <cell r="AW111">
            <v>37.803204753439204</v>
          </cell>
          <cell r="AX111">
            <v>14.046252438005016</v>
          </cell>
          <cell r="AY111">
            <v>117.4491878938493</v>
          </cell>
          <cell r="AZ111">
            <v>0</v>
          </cell>
          <cell r="BA111">
            <v>109.42641327216916</v>
          </cell>
          <cell r="BB111">
            <v>2.2913477986855137</v>
          </cell>
          <cell r="BC111">
            <v>42.819450733119794</v>
          </cell>
          <cell r="BD111">
            <v>13.396757905926124</v>
          </cell>
        </row>
        <row r="112">
          <cell r="A112">
            <v>112</v>
          </cell>
          <cell r="C112" t="str">
            <v>на электроэнергию</v>
          </cell>
          <cell r="D112" t="str">
            <v>т.н.т.</v>
          </cell>
          <cell r="E112">
            <v>7204</v>
          </cell>
          <cell r="F112">
            <v>2655</v>
          </cell>
          <cell r="G112">
            <v>5825</v>
          </cell>
          <cell r="H112">
            <v>3432</v>
          </cell>
          <cell r="I112">
            <v>13029</v>
          </cell>
          <cell r="J112">
            <v>6087</v>
          </cell>
          <cell r="K112">
            <v>5901</v>
          </cell>
          <cell r="L112">
            <v>0</v>
          </cell>
          <cell r="M112">
            <v>18930</v>
          </cell>
          <cell r="N112">
            <v>6087</v>
          </cell>
          <cell r="O112">
            <v>3631</v>
          </cell>
          <cell r="P112">
            <v>0</v>
          </cell>
          <cell r="Q112">
            <v>22561</v>
          </cell>
          <cell r="R112">
            <v>6087</v>
          </cell>
          <cell r="S112">
            <v>0</v>
          </cell>
          <cell r="T112">
            <v>0</v>
          </cell>
          <cell r="U112">
            <v>22561</v>
          </cell>
          <cell r="V112">
            <v>6087</v>
          </cell>
          <cell r="W112">
            <v>0</v>
          </cell>
          <cell r="X112">
            <v>0</v>
          </cell>
          <cell r="Y112">
            <v>3631</v>
          </cell>
          <cell r="Z112">
            <v>0</v>
          </cell>
          <cell r="AA112">
            <v>22561</v>
          </cell>
          <cell r="AB112">
            <v>6087</v>
          </cell>
          <cell r="AC112">
            <v>0</v>
          </cell>
          <cell r="AD112">
            <v>0</v>
          </cell>
          <cell r="AE112">
            <v>22561</v>
          </cell>
          <cell r="AF112">
            <v>6087</v>
          </cell>
          <cell r="AG112">
            <v>0</v>
          </cell>
          <cell r="AH112">
            <v>0</v>
          </cell>
          <cell r="AI112">
            <v>22561</v>
          </cell>
          <cell r="AJ112">
            <v>6087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22561</v>
          </cell>
          <cell r="AP112">
            <v>6087</v>
          </cell>
          <cell r="AQ112">
            <v>3482</v>
          </cell>
          <cell r="AR112">
            <v>0</v>
          </cell>
          <cell r="AS112">
            <v>26043</v>
          </cell>
          <cell r="AT112">
            <v>6087</v>
          </cell>
          <cell r="AU112">
            <v>5237</v>
          </cell>
          <cell r="AV112">
            <v>0</v>
          </cell>
          <cell r="AW112">
            <v>31280</v>
          </cell>
          <cell r="AX112">
            <v>6087</v>
          </cell>
          <cell r="AY112">
            <v>6412</v>
          </cell>
          <cell r="AZ112">
            <v>0</v>
          </cell>
          <cell r="BA112">
            <v>15131</v>
          </cell>
          <cell r="BB112">
            <v>0</v>
          </cell>
          <cell r="BC112">
            <v>37692</v>
          </cell>
          <cell r="BD112">
            <v>6087</v>
          </cell>
        </row>
        <row r="113">
          <cell r="A113">
            <v>113</v>
          </cell>
          <cell r="C113" t="str">
            <v>на теплоэнергию</v>
          </cell>
          <cell r="D113" t="str">
            <v>-//-</v>
          </cell>
          <cell r="E113">
            <v>7051</v>
          </cell>
          <cell r="F113">
            <v>2434</v>
          </cell>
          <cell r="G113">
            <v>5927</v>
          </cell>
          <cell r="H113">
            <v>3573</v>
          </cell>
          <cell r="I113">
            <v>12978</v>
          </cell>
          <cell r="J113">
            <v>6007</v>
          </cell>
          <cell r="K113">
            <v>5595</v>
          </cell>
          <cell r="L113">
            <v>0</v>
          </cell>
          <cell r="M113">
            <v>18573</v>
          </cell>
          <cell r="N113">
            <v>6007</v>
          </cell>
          <cell r="O113">
            <v>3741</v>
          </cell>
          <cell r="P113">
            <v>0</v>
          </cell>
          <cell r="Q113">
            <v>22314</v>
          </cell>
          <cell r="R113">
            <v>6007</v>
          </cell>
          <cell r="S113">
            <v>0</v>
          </cell>
          <cell r="T113">
            <v>0</v>
          </cell>
          <cell r="U113">
            <v>22314</v>
          </cell>
          <cell r="V113">
            <v>6007</v>
          </cell>
          <cell r="W113">
            <v>0</v>
          </cell>
          <cell r="X113">
            <v>0</v>
          </cell>
          <cell r="Y113">
            <v>3741</v>
          </cell>
          <cell r="Z113">
            <v>0</v>
          </cell>
          <cell r="AA113">
            <v>22314</v>
          </cell>
          <cell r="AB113">
            <v>6007</v>
          </cell>
          <cell r="AC113">
            <v>0</v>
          </cell>
          <cell r="AD113">
            <v>0</v>
          </cell>
          <cell r="AE113">
            <v>22314</v>
          </cell>
          <cell r="AF113">
            <v>6007</v>
          </cell>
          <cell r="AG113">
            <v>0</v>
          </cell>
          <cell r="AH113">
            <v>0</v>
          </cell>
          <cell r="AI113">
            <v>22314</v>
          </cell>
          <cell r="AJ113">
            <v>6007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22314</v>
          </cell>
          <cell r="AP113">
            <v>6007</v>
          </cell>
          <cell r="AQ113">
            <v>4204</v>
          </cell>
          <cell r="AR113">
            <v>0</v>
          </cell>
          <cell r="AS113">
            <v>26518</v>
          </cell>
          <cell r="AT113">
            <v>6007</v>
          </cell>
          <cell r="AU113">
            <v>5570</v>
          </cell>
          <cell r="AV113">
            <v>509</v>
          </cell>
          <cell r="AW113">
            <v>32088</v>
          </cell>
          <cell r="AX113">
            <v>6516</v>
          </cell>
          <cell r="AY113">
            <v>6821</v>
          </cell>
          <cell r="AZ113">
            <v>0</v>
          </cell>
          <cell r="BA113">
            <v>16595</v>
          </cell>
          <cell r="BB113">
            <v>509</v>
          </cell>
          <cell r="BC113">
            <v>38909</v>
          </cell>
          <cell r="BD113">
            <v>6516</v>
          </cell>
        </row>
        <row r="114">
          <cell r="A114">
            <v>114</v>
          </cell>
          <cell r="B114" t="str">
            <v>1.2</v>
          </cell>
          <cell r="C114" t="str">
            <v>газ всего</v>
          </cell>
          <cell r="D114" t="str">
            <v>тыс.н.м.куб</v>
          </cell>
          <cell r="E114">
            <v>32138</v>
          </cell>
          <cell r="F114">
            <v>43236</v>
          </cell>
          <cell r="G114">
            <v>26494</v>
          </cell>
          <cell r="H114">
            <v>43266</v>
          </cell>
          <cell r="I114">
            <v>58632</v>
          </cell>
          <cell r="J114">
            <v>86502</v>
          </cell>
          <cell r="K114">
            <v>25917</v>
          </cell>
          <cell r="L114">
            <v>54179</v>
          </cell>
          <cell r="M114">
            <v>84549</v>
          </cell>
          <cell r="N114">
            <v>140681</v>
          </cell>
          <cell r="O114">
            <v>26848</v>
          </cell>
          <cell r="P114">
            <v>48210</v>
          </cell>
          <cell r="Q114">
            <v>111397</v>
          </cell>
          <cell r="R114">
            <v>188891</v>
          </cell>
          <cell r="S114">
            <v>23747</v>
          </cell>
          <cell r="T114">
            <v>28383</v>
          </cell>
          <cell r="U114">
            <v>135144</v>
          </cell>
          <cell r="V114">
            <v>217274</v>
          </cell>
          <cell r="W114">
            <v>7798</v>
          </cell>
          <cell r="X114">
            <v>5100</v>
          </cell>
          <cell r="Y114">
            <v>58393</v>
          </cell>
          <cell r="Z114">
            <v>81693</v>
          </cell>
          <cell r="AA114">
            <v>142942</v>
          </cell>
          <cell r="AB114">
            <v>222374</v>
          </cell>
          <cell r="AC114">
            <v>13645</v>
          </cell>
          <cell r="AD114">
            <v>13172</v>
          </cell>
          <cell r="AE114">
            <v>156587</v>
          </cell>
          <cell r="AF114">
            <v>235546</v>
          </cell>
          <cell r="AG114">
            <v>13645</v>
          </cell>
          <cell r="AH114">
            <v>12900</v>
          </cell>
          <cell r="AI114">
            <v>170232</v>
          </cell>
          <cell r="AJ114">
            <v>248446</v>
          </cell>
          <cell r="AK114">
            <v>18744</v>
          </cell>
          <cell r="AL114">
            <v>12530</v>
          </cell>
          <cell r="AM114">
            <v>46034</v>
          </cell>
          <cell r="AN114">
            <v>38602</v>
          </cell>
          <cell r="AO114">
            <v>188976</v>
          </cell>
          <cell r="AP114">
            <v>260976</v>
          </cell>
          <cell r="AQ114">
            <v>21771</v>
          </cell>
          <cell r="AR114">
            <v>36199</v>
          </cell>
          <cell r="AS114">
            <v>210747</v>
          </cell>
          <cell r="AT114">
            <v>297175</v>
          </cell>
          <cell r="AU114">
            <v>24363</v>
          </cell>
          <cell r="AV114">
            <v>43155</v>
          </cell>
          <cell r="AW114">
            <v>235110</v>
          </cell>
          <cell r="AX114">
            <v>340330</v>
          </cell>
          <cell r="AY114">
            <v>29834</v>
          </cell>
          <cell r="AZ114">
            <v>48330</v>
          </cell>
          <cell r="BA114">
            <v>75968</v>
          </cell>
          <cell r="BB114">
            <v>127684</v>
          </cell>
          <cell r="BC114">
            <v>264944</v>
          </cell>
          <cell r="BD114">
            <v>388660</v>
          </cell>
        </row>
        <row r="115">
          <cell r="A115">
            <v>115</v>
          </cell>
          <cell r="C115" t="str">
            <v>% к предидущему году</v>
          </cell>
          <cell r="D115" t="str">
            <v>%</v>
          </cell>
          <cell r="E115">
            <v>535.63333333333333</v>
          </cell>
          <cell r="F115">
            <v>142.95255414118034</v>
          </cell>
          <cell r="G115">
            <v>529.88</v>
          </cell>
          <cell r="H115">
            <v>180.07991342712063</v>
          </cell>
          <cell r="I115">
            <v>533.0181818181818</v>
          </cell>
          <cell r="J115">
            <v>159.38899227948627</v>
          </cell>
          <cell r="K115">
            <v>227.34210526315789</v>
          </cell>
          <cell r="L115">
            <v>262.3680387409201</v>
          </cell>
          <cell r="M115">
            <v>377.45089285714289</v>
          </cell>
          <cell r="N115">
            <v>187.77245365117926</v>
          </cell>
          <cell r="O115">
            <v>400.71641791044772</v>
          </cell>
          <cell r="P115">
            <v>222.47346562067375</v>
          </cell>
          <cell r="Q115">
            <v>382.80756013745702</v>
          </cell>
          <cell r="R115">
            <v>195.55755712229919</v>
          </cell>
          <cell r="S115">
            <v>494.72916666666669</v>
          </cell>
          <cell r="T115">
            <v>166.57667703503728</v>
          </cell>
          <cell r="U115">
            <v>398.65486725663715</v>
          </cell>
          <cell r="V115">
            <v>191.21182786236028</v>
          </cell>
          <cell r="W115">
            <v>278.5</v>
          </cell>
          <cell r="X115">
            <v>93.853514906146486</v>
          </cell>
          <cell r="Y115">
            <v>408.34265734265733</v>
          </cell>
          <cell r="Z115">
            <v>185.06444962961285</v>
          </cell>
          <cell r="AA115">
            <v>389.48773841961849</v>
          </cell>
          <cell r="AB115">
            <v>186.7684606598132</v>
          </cell>
          <cell r="AC115">
            <v>100.33088235294119</v>
          </cell>
          <cell r="AD115">
            <v>140.51632174098569</v>
          </cell>
          <cell r="AE115">
            <v>311.30616302186877</v>
          </cell>
          <cell r="AF115">
            <v>183.39276538096203</v>
          </cell>
          <cell r="AG115">
            <v>100.33088235294119</v>
          </cell>
          <cell r="AH115">
            <v>133.23693451766164</v>
          </cell>
          <cell r="AI115">
            <v>266.40375586854458</v>
          </cell>
          <cell r="AJ115">
            <v>179.87691862148856</v>
          </cell>
          <cell r="AK115">
            <v>249.92000000000002</v>
          </cell>
          <cell r="AL115">
            <v>117.96271888533232</v>
          </cell>
          <cell r="AM115">
            <v>132.6628242074928</v>
          </cell>
          <cell r="AN115">
            <v>130.06941168542355</v>
          </cell>
          <cell r="AO115">
            <v>264.67226890756302</v>
          </cell>
          <cell r="AP115">
            <v>175.45548668163667</v>
          </cell>
          <cell r="AQ115">
            <v>102.03402540188404</v>
          </cell>
          <cell r="AR115">
            <v>185.35074244751664</v>
          </cell>
          <cell r="AS115">
            <v>227.25233725481738</v>
          </cell>
          <cell r="AT115">
            <v>176.60395074641059</v>
          </cell>
          <cell r="AU115">
            <v>106.01366346112006</v>
          </cell>
          <cell r="AV115">
            <v>128.2085561497326</v>
          </cell>
          <cell r="AW115">
            <v>203.17495981610466</v>
          </cell>
          <cell r="AX115">
            <v>168.53693322504606</v>
          </cell>
          <cell r="AY115">
            <v>117.46131737469977</v>
          </cell>
          <cell r="AZ115">
            <v>111.32866488528516</v>
          </cell>
          <cell r="BA115">
            <v>108.96624926488518</v>
          </cell>
          <cell r="BB115">
            <v>132.17531728121571</v>
          </cell>
          <cell r="BC115">
            <v>187.74775540863254</v>
          </cell>
          <cell r="BD115">
            <v>158.41430807356204</v>
          </cell>
        </row>
        <row r="116">
          <cell r="A116">
            <v>116</v>
          </cell>
          <cell r="C116" t="str">
            <v>на электроэнергию</v>
          </cell>
          <cell r="D116" t="str">
            <v>-//-</v>
          </cell>
          <cell r="E116">
            <v>16242</v>
          </cell>
          <cell r="F116">
            <v>22556</v>
          </cell>
          <cell r="G116">
            <v>13132</v>
          </cell>
          <cell r="H116">
            <v>21204</v>
          </cell>
          <cell r="I116">
            <v>29374</v>
          </cell>
          <cell r="J116">
            <v>43760</v>
          </cell>
          <cell r="K116">
            <v>13304</v>
          </cell>
          <cell r="L116">
            <v>29156</v>
          </cell>
          <cell r="M116">
            <v>42678</v>
          </cell>
          <cell r="N116">
            <v>72916</v>
          </cell>
          <cell r="O116">
            <v>13225</v>
          </cell>
          <cell r="P116">
            <v>25880</v>
          </cell>
          <cell r="Q116">
            <v>55903</v>
          </cell>
          <cell r="R116">
            <v>98796</v>
          </cell>
          <cell r="S116">
            <v>11342</v>
          </cell>
          <cell r="T116">
            <v>14512</v>
          </cell>
          <cell r="U116">
            <v>67245</v>
          </cell>
          <cell r="V116">
            <v>113308</v>
          </cell>
          <cell r="W116">
            <v>4165</v>
          </cell>
          <cell r="X116">
            <v>2290</v>
          </cell>
          <cell r="Y116">
            <v>28732</v>
          </cell>
          <cell r="Z116">
            <v>42682</v>
          </cell>
          <cell r="AA116">
            <v>71410</v>
          </cell>
          <cell r="AB116">
            <v>115598</v>
          </cell>
          <cell r="AC116">
            <v>6911</v>
          </cell>
          <cell r="AD116">
            <v>5989</v>
          </cell>
          <cell r="AE116">
            <v>78321</v>
          </cell>
          <cell r="AF116">
            <v>121587</v>
          </cell>
          <cell r="AG116">
            <v>6911</v>
          </cell>
          <cell r="AH116">
            <v>5922</v>
          </cell>
          <cell r="AI116">
            <v>85232</v>
          </cell>
          <cell r="AJ116">
            <v>127509</v>
          </cell>
          <cell r="AK116">
            <v>9453</v>
          </cell>
          <cell r="AL116">
            <v>5814</v>
          </cell>
          <cell r="AM116">
            <v>23275</v>
          </cell>
          <cell r="AN116">
            <v>17725</v>
          </cell>
          <cell r="AO116">
            <v>94685</v>
          </cell>
          <cell r="AP116">
            <v>133323</v>
          </cell>
          <cell r="AQ116">
            <v>9862</v>
          </cell>
          <cell r="AR116">
            <v>17387</v>
          </cell>
          <cell r="AS116">
            <v>104547</v>
          </cell>
          <cell r="AT116">
            <v>150710</v>
          </cell>
          <cell r="AU116">
            <v>11807</v>
          </cell>
          <cell r="AV116">
            <v>21518</v>
          </cell>
          <cell r="AW116">
            <v>116354</v>
          </cell>
          <cell r="AX116">
            <v>172228</v>
          </cell>
          <cell r="AY116">
            <v>14456</v>
          </cell>
          <cell r="AZ116">
            <v>24071</v>
          </cell>
          <cell r="BA116">
            <v>36125</v>
          </cell>
          <cell r="BB116">
            <v>62976</v>
          </cell>
          <cell r="BC116">
            <v>130810</v>
          </cell>
          <cell r="BD116">
            <v>196299</v>
          </cell>
        </row>
        <row r="117">
          <cell r="A117">
            <v>117</v>
          </cell>
          <cell r="C117" t="str">
            <v>на теплоэнергию</v>
          </cell>
          <cell r="D117" t="str">
            <v>-//-</v>
          </cell>
          <cell r="E117">
            <v>15896</v>
          </cell>
          <cell r="F117">
            <v>20680</v>
          </cell>
          <cell r="G117">
            <v>13362</v>
          </cell>
          <cell r="H117">
            <v>22062</v>
          </cell>
          <cell r="I117">
            <v>29258</v>
          </cell>
          <cell r="J117">
            <v>42742</v>
          </cell>
          <cell r="K117">
            <v>12613</v>
          </cell>
          <cell r="L117">
            <v>25023</v>
          </cell>
          <cell r="M117">
            <v>41871</v>
          </cell>
          <cell r="N117">
            <v>67765</v>
          </cell>
          <cell r="O117">
            <v>13623</v>
          </cell>
          <cell r="P117">
            <v>22330</v>
          </cell>
          <cell r="Q117">
            <v>55494</v>
          </cell>
          <cell r="R117">
            <v>90095</v>
          </cell>
          <cell r="S117">
            <v>12405</v>
          </cell>
          <cell r="T117">
            <v>13871</v>
          </cell>
          <cell r="U117">
            <v>67899</v>
          </cell>
          <cell r="V117">
            <v>103966</v>
          </cell>
          <cell r="W117">
            <v>3633</v>
          </cell>
          <cell r="X117">
            <v>2810</v>
          </cell>
          <cell r="Y117">
            <v>29661</v>
          </cell>
          <cell r="Z117">
            <v>39011</v>
          </cell>
          <cell r="AA117">
            <v>71532</v>
          </cell>
          <cell r="AB117">
            <v>106776</v>
          </cell>
          <cell r="AC117">
            <v>6734</v>
          </cell>
          <cell r="AD117">
            <v>7183</v>
          </cell>
          <cell r="AE117">
            <v>78266</v>
          </cell>
          <cell r="AF117">
            <v>113959</v>
          </cell>
          <cell r="AG117">
            <v>6734</v>
          </cell>
          <cell r="AH117">
            <v>6978</v>
          </cell>
          <cell r="AI117">
            <v>85000</v>
          </cell>
          <cell r="AJ117">
            <v>120937</v>
          </cell>
          <cell r="AK117">
            <v>9291</v>
          </cell>
          <cell r="AL117">
            <v>6716</v>
          </cell>
          <cell r="AM117">
            <v>22759</v>
          </cell>
          <cell r="AN117">
            <v>20877</v>
          </cell>
          <cell r="AO117">
            <v>94291</v>
          </cell>
          <cell r="AP117">
            <v>127653</v>
          </cell>
          <cell r="AQ117">
            <v>11909</v>
          </cell>
          <cell r="AR117">
            <v>18812</v>
          </cell>
          <cell r="AS117">
            <v>106200</v>
          </cell>
          <cell r="AT117">
            <v>146465</v>
          </cell>
          <cell r="AU117">
            <v>12556</v>
          </cell>
          <cell r="AV117">
            <v>21637</v>
          </cell>
          <cell r="AW117">
            <v>118756</v>
          </cell>
          <cell r="AX117">
            <v>168102</v>
          </cell>
          <cell r="AY117">
            <v>15378</v>
          </cell>
          <cell r="AZ117">
            <v>24259</v>
          </cell>
          <cell r="BA117">
            <v>39843</v>
          </cell>
          <cell r="BB117">
            <v>64708</v>
          </cell>
          <cell r="BC117">
            <v>134134</v>
          </cell>
          <cell r="BD117">
            <v>192361</v>
          </cell>
        </row>
        <row r="118">
          <cell r="A118">
            <v>118</v>
          </cell>
          <cell r="B118">
            <v>2</v>
          </cell>
          <cell r="C118" t="str">
            <v>Теплофикационные коэффициенты</v>
          </cell>
        </row>
        <row r="119">
          <cell r="A119">
            <v>119</v>
          </cell>
          <cell r="B119" t="str">
            <v>2.1</v>
          </cell>
          <cell r="C119" t="str">
            <v>Переводной коэф. на мазут</v>
          </cell>
          <cell r="E119">
            <v>1.3700455980357769</v>
          </cell>
          <cell r="F119">
            <v>1.3489880133621537</v>
          </cell>
          <cell r="G119">
            <v>1.3699795779441797</v>
          </cell>
          <cell r="H119">
            <v>1.3490364025695931</v>
          </cell>
          <cell r="I119">
            <v>1.3700157649863498</v>
          </cell>
          <cell r="J119">
            <v>1.3490160410120722</v>
          </cell>
          <cell r="K119">
            <v>1.3700417536534446</v>
          </cell>
          <cell r="L119">
            <v>0</v>
          </cell>
          <cell r="M119">
            <v>1.3700237314348185</v>
          </cell>
          <cell r="N119">
            <v>1.3490160410120722</v>
          </cell>
          <cell r="O119">
            <v>1.3700488334237655</v>
          </cell>
          <cell r="P119">
            <v>0</v>
          </cell>
          <cell r="Q119">
            <v>1.3700278551532032</v>
          </cell>
          <cell r="R119">
            <v>1.3490160410120722</v>
          </cell>
          <cell r="S119">
            <v>0</v>
          </cell>
          <cell r="T119">
            <v>0</v>
          </cell>
          <cell r="U119">
            <v>1.3700278551532032</v>
          </cell>
          <cell r="V119">
            <v>1.3490160410120722</v>
          </cell>
          <cell r="W119">
            <v>0</v>
          </cell>
          <cell r="X119">
            <v>0</v>
          </cell>
          <cell r="Y119">
            <v>1.3700488334237655</v>
          </cell>
          <cell r="Z119">
            <v>0</v>
          </cell>
          <cell r="AA119">
            <v>1.3700278551532032</v>
          </cell>
          <cell r="AB119">
            <v>1.3490160410120722</v>
          </cell>
          <cell r="AC119">
            <v>0</v>
          </cell>
          <cell r="AD119">
            <v>0</v>
          </cell>
          <cell r="AE119">
            <v>1.3700278551532032</v>
          </cell>
          <cell r="AF119">
            <v>1.3490160410120722</v>
          </cell>
          <cell r="AG119">
            <v>0</v>
          </cell>
          <cell r="AH119">
            <v>0</v>
          </cell>
          <cell r="AI119">
            <v>1.3700278551532032</v>
          </cell>
          <cell r="AJ119">
            <v>1.3490160410120722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1.3700278551532032</v>
          </cell>
          <cell r="AP119">
            <v>1.3490160410120722</v>
          </cell>
          <cell r="AQ119">
            <v>1.370023419203747</v>
          </cell>
          <cell r="AR119">
            <v>0</v>
          </cell>
          <cell r="AS119">
            <v>1.370027206483895</v>
          </cell>
          <cell r="AT119">
            <v>1.3490160410120722</v>
          </cell>
          <cell r="AU119">
            <v>1.3699454057555289</v>
          </cell>
          <cell r="AV119">
            <v>1.381139489194499</v>
          </cell>
          <cell r="AW119">
            <v>1.3700132559020326</v>
          </cell>
          <cell r="AX119">
            <v>1.350313417440292</v>
          </cell>
          <cell r="AY119">
            <v>1.3700596992367566</v>
          </cell>
          <cell r="AZ119">
            <v>0</v>
          </cell>
          <cell r="BA119">
            <v>1.370011977557839</v>
          </cell>
          <cell r="BB119">
            <v>1.381139489194499</v>
          </cell>
          <cell r="BC119">
            <v>1.3700212790955733</v>
          </cell>
          <cell r="BD119">
            <v>1.350313417440292</v>
          </cell>
        </row>
        <row r="120">
          <cell r="A120">
            <v>120</v>
          </cell>
          <cell r="B120" t="str">
            <v>2.2</v>
          </cell>
          <cell r="C120" t="str">
            <v>Переводной коэф. на газ</v>
          </cell>
          <cell r="E120">
            <v>1.1285705395481984</v>
          </cell>
          <cell r="F120">
            <v>1.1364372282357296</v>
          </cell>
          <cell r="G120">
            <v>1.1285574092247301</v>
          </cell>
          <cell r="H120">
            <v>1.1365737530624509</v>
          </cell>
          <cell r="I120">
            <v>1.1285646063583026</v>
          </cell>
          <cell r="J120">
            <v>1.1365055143233682</v>
          </cell>
          <cell r="K120">
            <v>1.1286028475518</v>
          </cell>
          <cell r="L120">
            <v>1.1365658280883737</v>
          </cell>
          <cell r="M120">
            <v>1.1285763285195567</v>
          </cell>
          <cell r="N120">
            <v>1.1365287423319426</v>
          </cell>
          <cell r="O120">
            <v>1.1285756853396902</v>
          </cell>
          <cell r="P120">
            <v>1.1374196224849615</v>
          </cell>
          <cell r="Q120">
            <v>1.1285761735055702</v>
          </cell>
          <cell r="R120">
            <v>1.1367561186080861</v>
          </cell>
          <cell r="S120">
            <v>1.128563608034699</v>
          </cell>
          <cell r="T120">
            <v>1.1385688616425325</v>
          </cell>
          <cell r="U120">
            <v>1.1285739655478602</v>
          </cell>
          <cell r="V120">
            <v>1.1369929213803769</v>
          </cell>
          <cell r="W120">
            <v>1.128494485765581</v>
          </cell>
          <cell r="X120">
            <v>1.1396078431372549</v>
          </cell>
          <cell r="Y120">
            <v>1.1285599301286113</v>
          </cell>
          <cell r="Z120">
            <v>1.1379555163845128</v>
          </cell>
          <cell r="AA120">
            <v>1.1285696296399939</v>
          </cell>
          <cell r="AB120">
            <v>1.137052892874167</v>
          </cell>
          <cell r="AC120">
            <v>1.128618541590326</v>
          </cell>
          <cell r="AD120">
            <v>1.1422714849681141</v>
          </cell>
          <cell r="AE120">
            <v>1.1285738918301009</v>
          </cell>
          <cell r="AF120">
            <v>1.137344722474591</v>
          </cell>
          <cell r="AG120">
            <v>1.128618541590326</v>
          </cell>
          <cell r="AH120">
            <v>1.1428682170542637</v>
          </cell>
          <cell r="AI120">
            <v>1.1285774707458058</v>
          </cell>
          <cell r="AJ120">
            <v>1.13763151751286</v>
          </cell>
          <cell r="AK120">
            <v>1.1285211267605635</v>
          </cell>
          <cell r="AL120">
            <v>1.1452513966480447</v>
          </cell>
          <cell r="AM120">
            <v>1.1285788764825999</v>
          </cell>
          <cell r="AN120">
            <v>1.1434381638257085</v>
          </cell>
          <cell r="AO120">
            <v>1.1285718821437642</v>
          </cell>
          <cell r="AP120">
            <v>1.1379973637422598</v>
          </cell>
          <cell r="AQ120">
            <v>1.1285655229433651</v>
          </cell>
          <cell r="AR120">
            <v>1.1415784966435536</v>
          </cell>
          <cell r="AS120">
            <v>1.1285712252131703</v>
          </cell>
          <cell r="AT120">
            <v>1.1384335829056953</v>
          </cell>
          <cell r="AU120">
            <v>1.1285555966014038</v>
          </cell>
          <cell r="AV120">
            <v>1.140864326265786</v>
          </cell>
          <cell r="AW120">
            <v>1.1285696057164731</v>
          </cell>
          <cell r="AX120">
            <v>1.1387418094202686</v>
          </cell>
          <cell r="AY120">
            <v>1.1285781323322384</v>
          </cell>
          <cell r="AZ120">
            <v>1.1397061866335609</v>
          </cell>
          <cell r="BA120">
            <v>1.1285672914911542</v>
          </cell>
          <cell r="BB120">
            <v>1.1406284264277435</v>
          </cell>
          <cell r="BC120">
            <v>1.1285705658554261</v>
          </cell>
          <cell r="BD120">
            <v>1.1388617300468276</v>
          </cell>
        </row>
        <row r="121">
          <cell r="A121">
            <v>121</v>
          </cell>
          <cell r="B121" t="str">
            <v>VI</v>
          </cell>
          <cell r="C121" t="str">
            <v>Нормативные характеристики</v>
          </cell>
        </row>
        <row r="122">
          <cell r="A122">
            <v>122</v>
          </cell>
          <cell r="B122">
            <v>1</v>
          </cell>
          <cell r="C122" t="str">
            <v>Собственные нужды по норме всего</v>
          </cell>
          <cell r="D122" t="str">
            <v>тыс.кВтч</v>
          </cell>
          <cell r="F122">
            <v>13817</v>
          </cell>
          <cell r="H122">
            <v>13567</v>
          </cell>
          <cell r="J122">
            <v>27384</v>
          </cell>
          <cell r="L122">
            <v>14187</v>
          </cell>
          <cell r="N122">
            <v>41571</v>
          </cell>
          <cell r="P122">
            <v>13371</v>
          </cell>
          <cell r="R122">
            <v>54942</v>
          </cell>
          <cell r="T122">
            <v>9683</v>
          </cell>
          <cell r="V122">
            <v>64625</v>
          </cell>
          <cell r="X122">
            <v>2433</v>
          </cell>
          <cell r="Z122">
            <v>25487</v>
          </cell>
          <cell r="AB122">
            <v>67058</v>
          </cell>
          <cell r="AD122">
            <v>5188</v>
          </cell>
          <cell r="AF122">
            <v>72246</v>
          </cell>
          <cell r="AH122">
            <v>5120</v>
          </cell>
          <cell r="AJ122">
            <v>77366</v>
          </cell>
          <cell r="AL122">
            <v>5114</v>
          </cell>
          <cell r="AN122">
            <v>15422</v>
          </cell>
          <cell r="AP122">
            <v>82480</v>
          </cell>
          <cell r="AR122">
            <v>11382</v>
          </cell>
          <cell r="AT122">
            <v>93862</v>
          </cell>
          <cell r="AV122">
            <v>12663</v>
          </cell>
          <cell r="AX122">
            <v>106525</v>
          </cell>
          <cell r="AZ122">
            <v>12441</v>
          </cell>
          <cell r="BB122">
            <v>36486</v>
          </cell>
          <cell r="BD122">
            <v>118966</v>
          </cell>
        </row>
        <row r="123">
          <cell r="A123">
            <v>123</v>
          </cell>
          <cell r="B123" t="str">
            <v>1.1</v>
          </cell>
          <cell r="C123" t="str">
            <v xml:space="preserve"> в т.ч. на э/энергию</v>
          </cell>
          <cell r="D123" t="str">
            <v>-//-</v>
          </cell>
          <cell r="F123">
            <v>5965</v>
          </cell>
          <cell r="H123">
            <v>5901</v>
          </cell>
          <cell r="J123">
            <v>11866</v>
          </cell>
          <cell r="L123">
            <v>6347</v>
          </cell>
          <cell r="M123">
            <v>0</v>
          </cell>
          <cell r="N123">
            <v>18213</v>
          </cell>
          <cell r="P123">
            <v>6100</v>
          </cell>
          <cell r="R123">
            <v>24313</v>
          </cell>
          <cell r="T123">
            <v>4180</v>
          </cell>
          <cell r="U123">
            <v>0</v>
          </cell>
          <cell r="V123">
            <v>28493</v>
          </cell>
          <cell r="X123">
            <v>1044</v>
          </cell>
          <cell r="Y123">
            <v>0</v>
          </cell>
          <cell r="Z123">
            <v>11324</v>
          </cell>
          <cell r="AA123">
            <v>0</v>
          </cell>
          <cell r="AB123">
            <v>29537</v>
          </cell>
          <cell r="AD123">
            <v>2325</v>
          </cell>
          <cell r="AE123">
            <v>0</v>
          </cell>
          <cell r="AF123">
            <v>31862</v>
          </cell>
          <cell r="AH123">
            <v>2355</v>
          </cell>
          <cell r="AI123">
            <v>0</v>
          </cell>
          <cell r="AJ123">
            <v>34217</v>
          </cell>
          <cell r="AL123">
            <v>2301</v>
          </cell>
          <cell r="AM123">
            <v>0</v>
          </cell>
          <cell r="AN123">
            <v>6981</v>
          </cell>
          <cell r="AO123">
            <v>0</v>
          </cell>
          <cell r="AP123">
            <v>36518</v>
          </cell>
          <cell r="AR123">
            <v>4754</v>
          </cell>
          <cell r="AS123">
            <v>0</v>
          </cell>
          <cell r="AT123">
            <v>41272</v>
          </cell>
          <cell r="AV123">
            <v>5012</v>
          </cell>
          <cell r="AW123">
            <v>0</v>
          </cell>
          <cell r="AX123">
            <v>46284</v>
          </cell>
          <cell r="AZ123">
            <v>5241</v>
          </cell>
          <cell r="BA123">
            <v>0</v>
          </cell>
          <cell r="BB123">
            <v>15007</v>
          </cell>
          <cell r="BC123">
            <v>0</v>
          </cell>
          <cell r="BD123">
            <v>51525</v>
          </cell>
        </row>
        <row r="124">
          <cell r="A124">
            <v>124</v>
          </cell>
          <cell r="C124" t="str">
            <v>то же в %</v>
          </cell>
          <cell r="D124" t="str">
            <v>%</v>
          </cell>
          <cell r="F124">
            <v>4.8414849926139958</v>
          </cell>
          <cell r="H124">
            <v>4.6434585543192579</v>
          </cell>
          <cell r="J124">
            <v>4.7409384389183664</v>
          </cell>
          <cell r="L124">
            <v>4.6154293650966789</v>
          </cell>
          <cell r="N124">
            <v>4.6964324853985895</v>
          </cell>
          <cell r="P124">
            <v>5.1160762211486848</v>
          </cell>
          <cell r="R124">
            <v>4.7951135715933946</v>
          </cell>
          <cell r="T124">
            <v>6.5250308299901656</v>
          </cell>
          <cell r="V124">
            <v>4.9891612297714234</v>
          </cell>
          <cell r="X124">
            <v>9.6666666666666661</v>
          </cell>
          <cell r="Z124">
            <v>5.8343165389787375</v>
          </cell>
          <cell r="AB124">
            <v>5.0759755146090892</v>
          </cell>
          <cell r="AD124">
            <v>8.153603366649131</v>
          </cell>
          <cell r="AF124">
            <v>5.2197446646778491</v>
          </cell>
          <cell r="AH124">
            <v>8.6005405010590898</v>
          </cell>
          <cell r="AJ124">
            <v>5.3648899724833212</v>
          </cell>
          <cell r="AL124">
            <v>8.3023633411510005</v>
          </cell>
          <cell r="AN124">
            <v>8.3492800076544036</v>
          </cell>
          <cell r="AP124">
            <v>5.4872203272678099</v>
          </cell>
          <cell r="AR124">
            <v>5.4607900570890333</v>
          </cell>
          <cell r="AT124">
            <v>5.4841628718771886</v>
          </cell>
          <cell r="AV124">
            <v>4.6619352798370368</v>
          </cell>
          <cell r="AX124">
            <v>5.3813849008692252</v>
          </cell>
          <cell r="AZ124">
            <v>4.3899987435607493</v>
          </cell>
          <cell r="BB124">
            <v>4.7800452936923277</v>
          </cell>
          <cell r="BD124">
            <v>5.2605463617234376</v>
          </cell>
        </row>
        <row r="125">
          <cell r="A125">
            <v>125</v>
          </cell>
          <cell r="B125" t="str">
            <v>1.2</v>
          </cell>
          <cell r="C125" t="str">
            <v>на т/энергию</v>
          </cell>
          <cell r="D125" t="str">
            <v>тыс.кВтч</v>
          </cell>
          <cell r="F125">
            <v>7852</v>
          </cell>
          <cell r="H125">
            <v>7666</v>
          </cell>
          <cell r="J125">
            <v>15518</v>
          </cell>
          <cell r="L125">
            <v>7840</v>
          </cell>
          <cell r="M125">
            <v>0</v>
          </cell>
          <cell r="N125">
            <v>23358</v>
          </cell>
          <cell r="P125">
            <v>7271</v>
          </cell>
          <cell r="R125">
            <v>30629</v>
          </cell>
          <cell r="T125">
            <v>5503</v>
          </cell>
          <cell r="U125">
            <v>0</v>
          </cell>
          <cell r="V125">
            <v>36132</v>
          </cell>
          <cell r="X125">
            <v>1389</v>
          </cell>
          <cell r="Y125">
            <v>0</v>
          </cell>
          <cell r="Z125">
            <v>14163</v>
          </cell>
          <cell r="AA125">
            <v>0</v>
          </cell>
          <cell r="AB125">
            <v>37521</v>
          </cell>
          <cell r="AD125">
            <v>2863</v>
          </cell>
          <cell r="AE125">
            <v>0</v>
          </cell>
          <cell r="AF125">
            <v>40384</v>
          </cell>
          <cell r="AH125">
            <v>2765</v>
          </cell>
          <cell r="AI125">
            <v>0</v>
          </cell>
          <cell r="AJ125">
            <v>43149</v>
          </cell>
          <cell r="AL125">
            <v>2813</v>
          </cell>
          <cell r="AM125">
            <v>0</v>
          </cell>
          <cell r="AN125">
            <v>8441</v>
          </cell>
          <cell r="AO125">
            <v>0</v>
          </cell>
          <cell r="AP125">
            <v>45962</v>
          </cell>
          <cell r="AR125">
            <v>6628</v>
          </cell>
          <cell r="AS125">
            <v>0</v>
          </cell>
          <cell r="AT125">
            <v>52590</v>
          </cell>
          <cell r="AV125">
            <v>7651</v>
          </cell>
          <cell r="AW125">
            <v>0</v>
          </cell>
          <cell r="AX125">
            <v>60241</v>
          </cell>
          <cell r="AZ125">
            <v>7200</v>
          </cell>
          <cell r="BA125">
            <v>0</v>
          </cell>
          <cell r="BB125">
            <v>21479</v>
          </cell>
          <cell r="BC125">
            <v>0</v>
          </cell>
          <cell r="BD125">
            <v>67441</v>
          </cell>
        </row>
        <row r="126">
          <cell r="A126">
            <v>126</v>
          </cell>
          <cell r="C126" t="str">
            <v>то же</v>
          </cell>
          <cell r="D126" t="str">
            <v>гр./Гкал.</v>
          </cell>
          <cell r="F126">
            <v>36.32007178903644</v>
          </cell>
          <cell r="H126">
            <v>31.793034231633779</v>
          </cell>
          <cell r="J126">
            <v>33.933143965485201</v>
          </cell>
          <cell r="L126">
            <v>34.62224655985586</v>
          </cell>
          <cell r="N126">
            <v>34.161358966296405</v>
          </cell>
          <cell r="P126">
            <v>36.25710581430139</v>
          </cell>
          <cell r="R126">
            <v>34.636631440865322</v>
          </cell>
          <cell r="T126">
            <v>46.121224311911227</v>
          </cell>
          <cell r="V126">
            <v>36.001996789592781</v>
          </cell>
          <cell r="X126">
            <v>62.825093853181968</v>
          </cell>
          <cell r="Z126">
            <v>41.416519234424577</v>
          </cell>
          <cell r="AB126">
            <v>36.580158327808761</v>
          </cell>
          <cell r="AD126">
            <v>49.013062160820368</v>
          </cell>
          <cell r="AF126">
            <v>37.250042199619422</v>
          </cell>
          <cell r="AH126">
            <v>50.855251057568509</v>
          </cell>
          <cell r="AJ126">
            <v>37.899768380056969</v>
          </cell>
          <cell r="AL126">
            <v>50.575332614167564</v>
          </cell>
          <cell r="AN126">
            <v>50.123810145900009</v>
          </cell>
          <cell r="AP126">
            <v>38.490172285434582</v>
          </cell>
          <cell r="AR126">
            <v>38.825397011358248</v>
          </cell>
          <cell r="AT126">
            <v>38.532102025444821</v>
          </cell>
          <cell r="AV126">
            <v>37.098815417513201</v>
          </cell>
          <cell r="AX126">
            <v>38.343955612388761</v>
          </cell>
          <cell r="AZ126">
            <v>31.666446760786386</v>
          </cell>
          <cell r="BB126">
            <v>35.542663110028528</v>
          </cell>
          <cell r="BD126">
            <v>37.499742832534217</v>
          </cell>
        </row>
        <row r="127">
          <cell r="A127">
            <v>127</v>
          </cell>
          <cell r="B127">
            <v>2</v>
          </cell>
          <cell r="C127" t="str">
            <v>Расход условного топлива по норме</v>
          </cell>
          <cell r="D127" t="str">
            <v>т.у.т.</v>
          </cell>
          <cell r="F127">
            <v>55805</v>
          </cell>
          <cell r="H127">
            <v>57655</v>
          </cell>
          <cell r="J127">
            <v>113460</v>
          </cell>
          <cell r="L127">
            <v>60625</v>
          </cell>
          <cell r="N127">
            <v>174085</v>
          </cell>
          <cell r="P127">
            <v>53771</v>
          </cell>
          <cell r="R127">
            <v>227856</v>
          </cell>
          <cell r="T127">
            <v>31946</v>
          </cell>
          <cell r="V127">
            <v>259802</v>
          </cell>
          <cell r="X127">
            <v>5670</v>
          </cell>
          <cell r="Z127">
            <v>91387</v>
          </cell>
          <cell r="AB127">
            <v>265472</v>
          </cell>
          <cell r="AD127">
            <v>14801</v>
          </cell>
          <cell r="AF127">
            <v>280273</v>
          </cell>
          <cell r="AH127">
            <v>14567</v>
          </cell>
          <cell r="AJ127">
            <v>294840</v>
          </cell>
          <cell r="AL127">
            <v>14290</v>
          </cell>
          <cell r="AN127">
            <v>43658</v>
          </cell>
          <cell r="AP127">
            <v>309130</v>
          </cell>
          <cell r="AR127">
            <v>41217</v>
          </cell>
          <cell r="AT127">
            <v>350347</v>
          </cell>
          <cell r="AV127">
            <v>49445</v>
          </cell>
          <cell r="AX127">
            <v>399792</v>
          </cell>
          <cell r="AZ127">
            <v>54884</v>
          </cell>
          <cell r="BB127">
            <v>145546</v>
          </cell>
          <cell r="BD127">
            <v>454676</v>
          </cell>
        </row>
        <row r="128">
          <cell r="A128">
            <v>128</v>
          </cell>
          <cell r="B128" t="str">
            <v>2.1</v>
          </cell>
          <cell r="C128" t="str">
            <v>Расход условного топлива по нормат</v>
          </cell>
        </row>
        <row r="129">
          <cell r="A129">
            <v>129</v>
          </cell>
          <cell r="C129" t="str">
            <v>на э/энергию</v>
          </cell>
          <cell r="D129" t="str">
            <v>т.у.т.</v>
          </cell>
          <cell r="F129">
            <v>29114</v>
          </cell>
          <cell r="H129">
            <v>28045</v>
          </cell>
          <cell r="J129">
            <v>57159</v>
          </cell>
          <cell r="L129">
            <v>32434</v>
          </cell>
          <cell r="M129">
            <v>0</v>
          </cell>
          <cell r="N129">
            <v>89593</v>
          </cell>
          <cell r="P129">
            <v>28683</v>
          </cell>
          <cell r="R129">
            <v>118276</v>
          </cell>
          <cell r="T129">
            <v>16275</v>
          </cell>
          <cell r="U129">
            <v>0</v>
          </cell>
          <cell r="V129">
            <v>134551</v>
          </cell>
          <cell r="X129">
            <v>2501</v>
          </cell>
          <cell r="Y129">
            <v>0</v>
          </cell>
          <cell r="Z129">
            <v>47459</v>
          </cell>
          <cell r="AA129">
            <v>0</v>
          </cell>
          <cell r="AB129">
            <v>137052</v>
          </cell>
          <cell r="AD129">
            <v>6731</v>
          </cell>
          <cell r="AE129">
            <v>0</v>
          </cell>
          <cell r="AF129">
            <v>143783</v>
          </cell>
          <cell r="AH129">
            <v>6674</v>
          </cell>
          <cell r="AI129">
            <v>0</v>
          </cell>
          <cell r="AJ129">
            <v>150457</v>
          </cell>
          <cell r="AL129">
            <v>6632</v>
          </cell>
          <cell r="AM129">
            <v>0</v>
          </cell>
          <cell r="AN129">
            <v>20037</v>
          </cell>
          <cell r="AO129">
            <v>0</v>
          </cell>
          <cell r="AP129">
            <v>157089</v>
          </cell>
          <cell r="AR129">
            <v>19782</v>
          </cell>
          <cell r="AS129">
            <v>0</v>
          </cell>
          <cell r="AT129">
            <v>176871</v>
          </cell>
          <cell r="AV129">
            <v>24288</v>
          </cell>
          <cell r="AW129">
            <v>0</v>
          </cell>
          <cell r="AX129">
            <v>201159</v>
          </cell>
          <cell r="AZ129">
            <v>27327</v>
          </cell>
          <cell r="BA129">
            <v>0</v>
          </cell>
          <cell r="BB129">
            <v>71397</v>
          </cell>
          <cell r="BC129">
            <v>0</v>
          </cell>
          <cell r="BD129">
            <v>228486</v>
          </cell>
        </row>
        <row r="130">
          <cell r="A130">
            <v>130</v>
          </cell>
          <cell r="B130" t="str">
            <v>2.1</v>
          </cell>
          <cell r="C130" t="str">
            <v>Расход условного топлива по нормат</v>
          </cell>
        </row>
        <row r="131">
          <cell r="A131">
            <v>131</v>
          </cell>
          <cell r="C131" t="str">
            <v>на т/энергию</v>
          </cell>
          <cell r="D131" t="str">
            <v>т.у.т.</v>
          </cell>
          <cell r="F131">
            <v>26691</v>
          </cell>
          <cell r="H131">
            <v>29610</v>
          </cell>
          <cell r="J131">
            <v>56301</v>
          </cell>
          <cell r="L131">
            <v>28191</v>
          </cell>
          <cell r="M131">
            <v>0</v>
          </cell>
          <cell r="N131">
            <v>84492</v>
          </cell>
          <cell r="P131">
            <v>25088</v>
          </cell>
          <cell r="R131">
            <v>109580</v>
          </cell>
          <cell r="T131">
            <v>15671</v>
          </cell>
          <cell r="U131">
            <v>0</v>
          </cell>
          <cell r="V131">
            <v>125251</v>
          </cell>
          <cell r="X131">
            <v>3169</v>
          </cell>
          <cell r="Y131">
            <v>0</v>
          </cell>
          <cell r="Z131">
            <v>43928</v>
          </cell>
          <cell r="AA131">
            <v>0</v>
          </cell>
          <cell r="AB131">
            <v>128420</v>
          </cell>
          <cell r="AD131">
            <v>8070</v>
          </cell>
          <cell r="AE131">
            <v>0</v>
          </cell>
          <cell r="AF131">
            <v>136490</v>
          </cell>
          <cell r="AH131">
            <v>7893</v>
          </cell>
          <cell r="AI131">
            <v>0</v>
          </cell>
          <cell r="AJ131">
            <v>144383</v>
          </cell>
          <cell r="AL131">
            <v>7658</v>
          </cell>
          <cell r="AM131">
            <v>0</v>
          </cell>
          <cell r="AN131">
            <v>23621</v>
          </cell>
          <cell r="AO131">
            <v>0</v>
          </cell>
          <cell r="AP131">
            <v>152041</v>
          </cell>
          <cell r="AR131">
            <v>21435</v>
          </cell>
          <cell r="AS131">
            <v>0</v>
          </cell>
          <cell r="AT131">
            <v>173476</v>
          </cell>
          <cell r="AV131">
            <v>25157</v>
          </cell>
          <cell r="AW131">
            <v>0</v>
          </cell>
          <cell r="AX131">
            <v>198633</v>
          </cell>
          <cell r="AZ131">
            <v>27557</v>
          </cell>
          <cell r="BA131">
            <v>0</v>
          </cell>
          <cell r="BB131">
            <v>74149</v>
          </cell>
          <cell r="BC131">
            <v>0</v>
          </cell>
          <cell r="BD131">
            <v>226190</v>
          </cell>
        </row>
        <row r="132">
          <cell r="A132">
            <v>132</v>
          </cell>
          <cell r="B132" t="str">
            <v>3.1</v>
          </cell>
          <cell r="C132" t="str">
            <v>Нормативная удельная норма</v>
          </cell>
        </row>
        <row r="133">
          <cell r="A133">
            <v>133</v>
          </cell>
          <cell r="C133" t="str">
            <v>на выработку э/энергии</v>
          </cell>
          <cell r="D133" t="str">
            <v>гр/кВтч</v>
          </cell>
          <cell r="F133">
            <v>266.28739721767448</v>
          </cell>
          <cell r="H133">
            <v>247.04680191330237</v>
          </cell>
          <cell r="J133">
            <v>256.48630942231239</v>
          </cell>
          <cell r="L133">
            <v>262.89595694322861</v>
          </cell>
          <cell r="N133">
            <v>258.77028299434471</v>
          </cell>
          <cell r="P133">
            <v>270.81917063222301</v>
          </cell>
          <cell r="R133">
            <v>261.59269957402387</v>
          </cell>
          <cell r="T133">
            <v>299.29383206443782</v>
          </cell>
          <cell r="V133">
            <v>265.64017721059156</v>
          </cell>
          <cell r="X133">
            <v>299.59271681839959</v>
          </cell>
          <cell r="Z133">
            <v>281.42530153346223</v>
          </cell>
          <cell r="AB133">
            <v>266.19068336492745</v>
          </cell>
          <cell r="AD133">
            <v>288.52501178790345</v>
          </cell>
          <cell r="AF133">
            <v>267.15880734234742</v>
          </cell>
          <cell r="AH133">
            <v>299.86071797636697</v>
          </cell>
          <cell r="AJ133">
            <v>268.45748951735214</v>
          </cell>
          <cell r="AL133">
            <v>293.58123063302344</v>
          </cell>
          <cell r="AN133">
            <v>293.90107955878904</v>
          </cell>
          <cell r="AP133">
            <v>269.43091383095503</v>
          </cell>
          <cell r="AR133">
            <v>261.22438199873233</v>
          </cell>
          <cell r="AT133">
            <v>268.48754037840331</v>
          </cell>
          <cell r="AV133">
            <v>256.04317987750244</v>
          </cell>
          <cell r="AX133">
            <v>266.92116922562485</v>
          </cell>
          <cell r="AZ133">
            <v>255.52625673249551</v>
          </cell>
          <cell r="BB133">
            <v>257.25774778313053</v>
          </cell>
          <cell r="BD133">
            <v>265.5051123033428</v>
          </cell>
        </row>
        <row r="134">
          <cell r="A134">
            <v>134</v>
          </cell>
          <cell r="B134" t="str">
            <v>3.2</v>
          </cell>
          <cell r="C134" t="str">
            <v>Нормативная удельная норма</v>
          </cell>
        </row>
        <row r="135">
          <cell r="A135">
            <v>135</v>
          </cell>
          <cell r="C135" t="str">
            <v>на выработку т/энергии</v>
          </cell>
          <cell r="D135" t="str">
            <v>кг/Гкал</v>
          </cell>
          <cell r="F135">
            <v>123.46141570570197</v>
          </cell>
          <cell r="H135">
            <v>122.80090576554608</v>
          </cell>
          <cell r="J135">
            <v>123.11315494269765</v>
          </cell>
          <cell r="L135">
            <v>124.49435622052252</v>
          </cell>
          <cell r="N135">
            <v>123.57057718042282</v>
          </cell>
          <cell r="P135">
            <v>125.10222399521292</v>
          </cell>
          <cell r="R135">
            <v>123.91792331744497</v>
          </cell>
          <cell r="T135">
            <v>131.34030641322204</v>
          </cell>
          <cell r="V135">
            <v>124.80034595077176</v>
          </cell>
          <cell r="X135">
            <v>143.33529331946266</v>
          </cell>
          <cell r="Z135">
            <v>128.45759068910561</v>
          </cell>
          <cell r="AB135">
            <v>125.19985961080995</v>
          </cell>
          <cell r="AD135">
            <v>138.15417800832006</v>
          </cell>
          <cell r="AF135">
            <v>125.8978372579748</v>
          </cell>
          <cell r="AH135">
            <v>145.17196983630677</v>
          </cell>
          <cell r="AJ135">
            <v>126.81828682050025</v>
          </cell>
          <cell r="AL135">
            <v>137.68428622797555</v>
          </cell>
          <cell r="AN135">
            <v>140.26472212490276</v>
          </cell>
          <cell r="AP135">
            <v>127.32440460488576</v>
          </cell>
          <cell r="AR135">
            <v>125.5616151083983</v>
          </cell>
          <cell r="AT135">
            <v>127.10391578182286</v>
          </cell>
          <cell r="AV135">
            <v>121.98338772165464</v>
          </cell>
          <cell r="AX135">
            <v>126.43174806453442</v>
          </cell>
          <cell r="AZ135">
            <v>121.19892685930422</v>
          </cell>
          <cell r="BB135">
            <v>122.69905148961801</v>
          </cell>
          <cell r="BD135">
            <v>125.77018180766764</v>
          </cell>
        </row>
        <row r="136">
          <cell r="A136">
            <v>136</v>
          </cell>
          <cell r="B136">
            <v>4</v>
          </cell>
          <cell r="C136" t="str">
            <v>Общая экономия топлива</v>
          </cell>
          <cell r="D136" t="str">
            <v>т.у.т.</v>
          </cell>
          <cell r="F136">
            <v>-195</v>
          </cell>
          <cell r="H136">
            <v>-970</v>
          </cell>
          <cell r="J136">
            <v>-1165</v>
          </cell>
          <cell r="L136">
            <v>-953</v>
          </cell>
          <cell r="N136">
            <v>-2118</v>
          </cell>
          <cell r="P136">
            <v>-1064</v>
          </cell>
          <cell r="R136">
            <v>-3182</v>
          </cell>
          <cell r="T136">
            <v>-370</v>
          </cell>
          <cell r="V136">
            <v>-3552</v>
          </cell>
          <cell r="X136">
            <v>-142</v>
          </cell>
          <cell r="Z136">
            <v>-1576</v>
          </cell>
          <cell r="AB136">
            <v>-3694</v>
          </cell>
          <cell r="AD136">
            <v>-245</v>
          </cell>
          <cell r="AF136">
            <v>-3939</v>
          </cell>
          <cell r="AH136">
            <v>-176</v>
          </cell>
          <cell r="AJ136">
            <v>-4115</v>
          </cell>
          <cell r="AL136">
            <v>-60</v>
          </cell>
          <cell r="AN136">
            <v>-481</v>
          </cell>
          <cell r="AP136">
            <v>-4175</v>
          </cell>
          <cell r="AR136">
            <v>-107</v>
          </cell>
          <cell r="AT136">
            <v>-4282</v>
          </cell>
          <cell r="AV136">
            <v>-492</v>
          </cell>
          <cell r="AX136">
            <v>-4774</v>
          </cell>
          <cell r="AZ136">
            <v>-198</v>
          </cell>
          <cell r="BB136">
            <v>-797</v>
          </cell>
          <cell r="BD136">
            <v>-4972</v>
          </cell>
        </row>
        <row r="137">
          <cell r="A137">
            <v>137</v>
          </cell>
          <cell r="B137" t="str">
            <v>4.1</v>
          </cell>
          <cell r="C137" t="str">
            <v>Экономия по э/энергии</v>
          </cell>
          <cell r="D137" t="str">
            <v>т.у.т.</v>
          </cell>
          <cell r="F137">
            <v>-100</v>
          </cell>
          <cell r="H137">
            <v>-686</v>
          </cell>
          <cell r="J137">
            <v>-786</v>
          </cell>
          <cell r="L137">
            <v>-704</v>
          </cell>
          <cell r="N137">
            <v>-1490</v>
          </cell>
          <cell r="P137">
            <v>-754</v>
          </cell>
          <cell r="R137">
            <v>-2244</v>
          </cell>
          <cell r="T137">
            <v>-248</v>
          </cell>
          <cell r="V137">
            <v>-2492</v>
          </cell>
          <cell r="X137">
            <v>-109</v>
          </cell>
          <cell r="Z137">
            <v>-1111</v>
          </cell>
          <cell r="AB137">
            <v>-2601</v>
          </cell>
          <cell r="AD137">
            <v>-111</v>
          </cell>
          <cell r="AF137">
            <v>-2712</v>
          </cell>
          <cell r="AH137">
            <v>-94</v>
          </cell>
          <cell r="AJ137">
            <v>-2806</v>
          </cell>
          <cell r="AL137">
            <v>-27</v>
          </cell>
          <cell r="AN137">
            <v>-232</v>
          </cell>
          <cell r="AP137">
            <v>-2833</v>
          </cell>
          <cell r="AR137">
            <v>-66</v>
          </cell>
          <cell r="AT137">
            <v>-2899</v>
          </cell>
          <cell r="AV137">
            <v>-261</v>
          </cell>
          <cell r="AX137">
            <v>-3160</v>
          </cell>
          <cell r="AZ137">
            <v>-107</v>
          </cell>
          <cell r="BB137">
            <v>-434</v>
          </cell>
          <cell r="BD137">
            <v>-3267</v>
          </cell>
        </row>
        <row r="138">
          <cell r="A138">
            <v>138</v>
          </cell>
          <cell r="B138" t="str">
            <v>4.2</v>
          </cell>
          <cell r="C138" t="str">
            <v>Экономия по т/энергии</v>
          </cell>
          <cell r="D138" t="str">
            <v>т.у.т.</v>
          </cell>
          <cell r="F138">
            <v>-95</v>
          </cell>
          <cell r="H138">
            <v>-284</v>
          </cell>
          <cell r="J138">
            <v>-379</v>
          </cell>
          <cell r="L138">
            <v>-249</v>
          </cell>
          <cell r="N138">
            <v>-628</v>
          </cell>
          <cell r="P138">
            <v>-310</v>
          </cell>
          <cell r="R138">
            <v>-938</v>
          </cell>
          <cell r="T138">
            <v>-122</v>
          </cell>
          <cell r="V138">
            <v>-1060</v>
          </cell>
          <cell r="X138">
            <v>-33</v>
          </cell>
          <cell r="Z138">
            <v>-465</v>
          </cell>
          <cell r="AB138">
            <v>-1093</v>
          </cell>
          <cell r="AD138">
            <v>-134</v>
          </cell>
          <cell r="AF138">
            <v>-1227</v>
          </cell>
          <cell r="AH138">
            <v>-82</v>
          </cell>
          <cell r="AJ138">
            <v>-1309</v>
          </cell>
          <cell r="AL138">
            <v>-33</v>
          </cell>
          <cell r="AN138">
            <v>-249</v>
          </cell>
          <cell r="AP138">
            <v>-1342</v>
          </cell>
          <cell r="AR138">
            <v>-41</v>
          </cell>
          <cell r="AT138">
            <v>-1383</v>
          </cell>
          <cell r="AV138">
            <v>-231</v>
          </cell>
          <cell r="AX138">
            <v>-1614</v>
          </cell>
          <cell r="AZ138">
            <v>-91</v>
          </cell>
          <cell r="BB138">
            <v>-363</v>
          </cell>
          <cell r="BD138">
            <v>-1705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Аф"/>
      <sheetName val="Вф"/>
      <sheetName val="Гф"/>
      <sheetName val="Кф"/>
      <sheetName val="Мф"/>
      <sheetName val="Нчф"/>
      <sheetName val="Ншф"/>
      <sheetName val="Рф"/>
      <sheetName val="Сф"/>
      <sheetName val="Шф"/>
    </sheetNames>
    <sheetDataSet>
      <sheetData sheetId="0"/>
      <sheetData sheetId="1">
        <row r="1">
          <cell r="A1" t="str">
            <v>План полезного отпуска электроэнергии (мощности) и доходов от реализации электроэнергии потребителям</v>
          </cell>
        </row>
        <row r="2">
          <cell r="A2" t="str">
            <v>(по тарифным группам) и сетевым компаниям (в целях компенсации потерь)</v>
          </cell>
        </row>
        <row r="3">
          <cell r="A3" t="str">
            <v xml:space="preserve">Азовский филиал   ООО “Донэнергосбыт”  </v>
          </cell>
        </row>
        <row r="4">
          <cell r="A4" t="str">
            <v>на декабрь 2012 г.</v>
          </cell>
        </row>
        <row r="6">
          <cell r="A6" t="str">
            <v>№ п/п</v>
          </cell>
          <cell r="B6" t="str">
            <v>Тарифные группы потребителей</v>
          </cell>
          <cell r="C6" t="str">
            <v>Тариф, руб. кВт.ч</v>
          </cell>
          <cell r="G6" t="str">
            <v>Полезный отпуск, тыс. кВт.ч</v>
          </cell>
          <cell r="L6" t="str">
            <v>Товар (руб. без НДС)</v>
          </cell>
        </row>
        <row r="8">
          <cell r="C8" t="str">
            <v>ВН</v>
          </cell>
          <cell r="D8" t="str">
            <v>СН1</v>
          </cell>
          <cell r="E8" t="str">
            <v>СН11</v>
          </cell>
          <cell r="F8" t="str">
            <v>НН</v>
          </cell>
          <cell r="G8" t="str">
            <v xml:space="preserve">Всего </v>
          </cell>
          <cell r="H8" t="str">
            <v>ВН</v>
          </cell>
          <cell r="I8" t="str">
            <v>СН1</v>
          </cell>
          <cell r="J8" t="str">
            <v>СН11</v>
          </cell>
          <cell r="K8" t="str">
            <v>НН</v>
          </cell>
          <cell r="L8" t="str">
            <v xml:space="preserve">Всего </v>
          </cell>
          <cell r="M8" t="str">
            <v>ВН</v>
          </cell>
          <cell r="N8" t="str">
            <v>СН1</v>
          </cell>
          <cell r="O8" t="str">
            <v>СН11</v>
          </cell>
          <cell r="P8" t="str">
            <v>НН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7</v>
          </cell>
          <cell r="H9">
            <v>8</v>
          </cell>
          <cell r="I9">
            <v>9</v>
          </cell>
          <cell r="J9">
            <v>10</v>
          </cell>
          <cell r="K9">
            <v>11</v>
          </cell>
          <cell r="L9">
            <v>12</v>
          </cell>
          <cell r="M9">
            <v>13</v>
          </cell>
          <cell r="N9">
            <v>14</v>
          </cell>
          <cell r="O9">
            <v>15</v>
          </cell>
          <cell r="P9">
            <v>16</v>
          </cell>
        </row>
        <row r="10">
          <cell r="B10" t="str">
            <v>ВСЕГО</v>
          </cell>
          <cell r="G10">
            <v>57136.159</v>
          </cell>
          <cell r="H10">
            <v>6936</v>
          </cell>
          <cell r="I10">
            <v>363</v>
          </cell>
          <cell r="J10">
            <v>22573.828000000001</v>
          </cell>
          <cell r="K10">
            <v>27263.330999999998</v>
          </cell>
          <cell r="L10">
            <v>150456.21448194789</v>
          </cell>
          <cell r="M10">
            <v>23860.892816465446</v>
          </cell>
          <cell r="N10">
            <v>1213.0319457436626</v>
          </cell>
          <cell r="O10">
            <v>59131.454682195465</v>
          </cell>
          <cell r="P10">
            <v>66250.835037543322</v>
          </cell>
        </row>
        <row r="11">
          <cell r="B11" t="str">
            <v>по договорам энергоснабжения</v>
          </cell>
          <cell r="G11">
            <v>40369.019</v>
          </cell>
          <cell r="H11">
            <v>6886</v>
          </cell>
          <cell r="I11">
            <v>363</v>
          </cell>
          <cell r="J11">
            <v>14718.046000000002</v>
          </cell>
          <cell r="K11">
            <v>18401.972999999998</v>
          </cell>
          <cell r="L11">
            <v>124332.43678817761</v>
          </cell>
          <cell r="M11">
            <v>23785.258096418111</v>
          </cell>
          <cell r="N11">
            <v>1213.0319457436626</v>
          </cell>
          <cell r="O11">
            <v>47122.52374785702</v>
          </cell>
          <cell r="P11">
            <v>52211.622998158826</v>
          </cell>
        </row>
        <row r="12">
          <cell r="B12" t="str">
            <v>по договорам купли -продажи</v>
          </cell>
          <cell r="G12">
            <v>16767.14</v>
          </cell>
          <cell r="H12">
            <v>50</v>
          </cell>
          <cell r="I12">
            <v>0</v>
          </cell>
          <cell r="J12">
            <v>7855.7820000000002</v>
          </cell>
          <cell r="K12">
            <v>8861.3580000000002</v>
          </cell>
          <cell r="L12">
            <v>26123.77769377028</v>
          </cell>
          <cell r="M12">
            <v>75.634720047336401</v>
          </cell>
          <cell r="N12">
            <v>0</v>
          </cell>
          <cell r="O12">
            <v>12008.930934338448</v>
          </cell>
          <cell r="P12">
            <v>14039.212039384496</v>
          </cell>
        </row>
        <row r="13">
          <cell r="A13" t="str">
            <v>1.</v>
          </cell>
          <cell r="B13" t="str">
            <v>Базовые потребители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</row>
        <row r="14">
          <cell r="A14" t="str">
            <v>1.1.</v>
          </cell>
          <cell r="B14" t="str">
            <v>ОАО ПО Водоканал г.Ростов на Дону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>1.1.1.</v>
          </cell>
          <cell r="B15" t="str">
            <v xml:space="preserve">Одноставочный тариф 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B16" t="str">
            <v>от 7001 и выше</v>
          </cell>
          <cell r="C16">
            <v>3.1768952009467291</v>
          </cell>
          <cell r="D16">
            <v>3.341685800946729</v>
          </cell>
          <cell r="E16">
            <v>3.3547727009467283</v>
          </cell>
          <cell r="F16">
            <v>3.8427620009467289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B17" t="str">
            <v>от 6501 до 7000 часов</v>
          </cell>
          <cell r="C17">
            <v>3.1768952009467291</v>
          </cell>
          <cell r="D17">
            <v>3.341685800946729</v>
          </cell>
          <cell r="E17">
            <v>3.3547727009467283</v>
          </cell>
          <cell r="F17">
            <v>3.8427620009467289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</row>
        <row r="18">
          <cell r="B18" t="str">
            <v>от 6001 до 6500 часов</v>
          </cell>
          <cell r="C18">
            <v>3.1768952009467291</v>
          </cell>
          <cell r="D18">
            <v>3.341685800946729</v>
          </cell>
          <cell r="E18">
            <v>3.3547727009467283</v>
          </cell>
          <cell r="F18">
            <v>3.8427620009467289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от 5501 до 6000 часов</v>
          </cell>
          <cell r="C19">
            <v>3.1768952009467291</v>
          </cell>
          <cell r="D19">
            <v>3.341685800946729</v>
          </cell>
          <cell r="E19">
            <v>3.3547727009467283</v>
          </cell>
          <cell r="F19">
            <v>3.8427620009467289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B20" t="str">
            <v>от 5001 до 5500 часов</v>
          </cell>
          <cell r="C20">
            <v>3.1768952009467291</v>
          </cell>
          <cell r="D20">
            <v>3.341685800946729</v>
          </cell>
          <cell r="E20">
            <v>3.3547727009467283</v>
          </cell>
          <cell r="F20">
            <v>3.8427620009467289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B21" t="str">
            <v>от 4501 до 5000 часов</v>
          </cell>
          <cell r="C21">
            <v>3.1768952009467291</v>
          </cell>
          <cell r="D21">
            <v>3.341685800946729</v>
          </cell>
          <cell r="E21">
            <v>3.3547727009467283</v>
          </cell>
          <cell r="F21">
            <v>3.8427620009467289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B22" t="str">
            <v>от 4001 до 4500 часов</v>
          </cell>
          <cell r="C22">
            <v>3.1768952009467291</v>
          </cell>
          <cell r="D22">
            <v>3.341685800946729</v>
          </cell>
          <cell r="E22">
            <v>3.3547727009467283</v>
          </cell>
          <cell r="F22">
            <v>3.8427620009467289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B23" t="str">
            <v>от 3501 до 4000 часов</v>
          </cell>
          <cell r="C23">
            <v>3.1768952009467291</v>
          </cell>
          <cell r="D23">
            <v>3.341685800946729</v>
          </cell>
          <cell r="E23">
            <v>3.3547727009467283</v>
          </cell>
          <cell r="F23">
            <v>3.8427620009467289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B24" t="str">
            <v>от 3001до 3500 часов</v>
          </cell>
          <cell r="C24">
            <v>3.1768952009467291</v>
          </cell>
          <cell r="D24">
            <v>3.341685800946729</v>
          </cell>
          <cell r="E24">
            <v>3.3547727009467283</v>
          </cell>
          <cell r="F24">
            <v>3.8427620009467289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B25" t="str">
            <v>от 2501 до 3000 часов</v>
          </cell>
          <cell r="C25">
            <v>3.1768952009467291</v>
          </cell>
          <cell r="D25">
            <v>3.341685800946729</v>
          </cell>
          <cell r="E25">
            <v>3.3547727009467283</v>
          </cell>
          <cell r="F25">
            <v>3.8427620009467289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B26" t="str">
            <v>от 2001 до 2500 часов</v>
          </cell>
          <cell r="C26">
            <v>3.1768952009467291</v>
          </cell>
          <cell r="D26">
            <v>3.341685800946729</v>
          </cell>
          <cell r="E26">
            <v>3.3547727009467283</v>
          </cell>
          <cell r="F26">
            <v>3.8427620009467289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B27" t="str">
            <v>менее 2000 часов</v>
          </cell>
          <cell r="C27">
            <v>3.1768952009467291</v>
          </cell>
          <cell r="D27">
            <v>3.341685800946729</v>
          </cell>
          <cell r="E27">
            <v>3.3547727009467283</v>
          </cell>
          <cell r="F27">
            <v>3.8427620009467289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A28" t="str">
            <v>1.1.2.</v>
          </cell>
          <cell r="B28" t="str">
            <v xml:space="preserve">Двухставочный тариф 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 xml:space="preserve">   -плата за мощность (руб/кВт*мес)</v>
          </cell>
          <cell r="C29">
            <v>790.99783427681814</v>
          </cell>
          <cell r="D29">
            <v>820.87126427681801</v>
          </cell>
          <cell r="E29">
            <v>1085.978780276818</v>
          </cell>
          <cell r="F29">
            <v>1334.7278932768181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B30" t="str">
            <v xml:space="preserve">   -плата за энергию</v>
          </cell>
          <cell r="C30">
            <v>1.9429128299999998</v>
          </cell>
          <cell r="D30">
            <v>2.0126208299999999</v>
          </cell>
          <cell r="E30">
            <v>2.0472306300000001</v>
          </cell>
          <cell r="F30">
            <v>2.0547786299999999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A31" t="str">
            <v>2.</v>
          </cell>
          <cell r="B31" t="str">
            <v>Прочие потребители</v>
          </cell>
          <cell r="G31">
            <v>30120.203000000001</v>
          </cell>
          <cell r="H31">
            <v>6830</v>
          </cell>
          <cell r="I31">
            <v>363</v>
          </cell>
          <cell r="J31">
            <v>17928.992000000002</v>
          </cell>
          <cell r="K31">
            <v>4998.2110000000002</v>
          </cell>
          <cell r="L31">
            <v>88048.457605098141</v>
          </cell>
          <cell r="M31">
            <v>23630.318435401161</v>
          </cell>
          <cell r="N31">
            <v>1213.0319457436626</v>
          </cell>
          <cell r="O31">
            <v>47117.278437306872</v>
          </cell>
          <cell r="P31">
            <v>16087.828786646449</v>
          </cell>
        </row>
        <row r="32">
          <cell r="B32" t="str">
            <v>по договорам энергоснабжения</v>
          </cell>
          <cell r="G32">
            <v>21663.062999999998</v>
          </cell>
          <cell r="H32">
            <v>6830</v>
          </cell>
          <cell r="I32">
            <v>363</v>
          </cell>
          <cell r="J32">
            <v>10806.210000000001</v>
          </cell>
          <cell r="K32">
            <v>3663.8529999999996</v>
          </cell>
          <cell r="L32">
            <v>75129.861787393282</v>
          </cell>
          <cell r="M32">
            <v>23630.318435401161</v>
          </cell>
          <cell r="N32">
            <v>1213.0319457436626</v>
          </cell>
          <cell r="O32">
            <v>36217.158495060481</v>
          </cell>
          <cell r="P32">
            <v>14069.352911187974</v>
          </cell>
        </row>
        <row r="33">
          <cell r="B33" t="str">
            <v>по договорам купли -продажи</v>
          </cell>
          <cell r="G33">
            <v>8457.14</v>
          </cell>
          <cell r="H33">
            <v>0</v>
          </cell>
          <cell r="I33">
            <v>0</v>
          </cell>
          <cell r="J33">
            <v>7122.7820000000002</v>
          </cell>
          <cell r="K33">
            <v>1334.3580000000002</v>
          </cell>
          <cell r="L33">
            <v>12918.595817704865</v>
          </cell>
          <cell r="M33">
            <v>0</v>
          </cell>
          <cell r="N33">
            <v>0</v>
          </cell>
          <cell r="O33">
            <v>10900.119942246391</v>
          </cell>
          <cell r="P33">
            <v>2018.4758754584743</v>
          </cell>
        </row>
        <row r="34">
          <cell r="A34" t="str">
            <v>2.1.</v>
          </cell>
          <cell r="B34" t="str">
            <v>Энергоснабжающие организации</v>
          </cell>
          <cell r="G34">
            <v>181</v>
          </cell>
          <cell r="H34">
            <v>0</v>
          </cell>
          <cell r="I34">
            <v>0</v>
          </cell>
          <cell r="J34">
            <v>174</v>
          </cell>
          <cell r="K34">
            <v>7</v>
          </cell>
          <cell r="L34">
            <v>544.77456349922215</v>
          </cell>
          <cell r="M34">
            <v>0</v>
          </cell>
          <cell r="N34">
            <v>0</v>
          </cell>
          <cell r="O34">
            <v>517.87522949259505</v>
          </cell>
          <cell r="P34">
            <v>26.899334006627104</v>
          </cell>
        </row>
        <row r="35">
          <cell r="A35" t="str">
            <v>2.1.1.</v>
          </cell>
          <cell r="B35" t="str">
            <v>ОАО "Энергосбыт-Первомайский" г. Ростов на Дону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A36" t="str">
            <v>2.1.1.1.</v>
          </cell>
          <cell r="B36" t="str">
            <v xml:space="preserve">Одноставочный тариф 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от 7001 и выше</v>
          </cell>
          <cell r="C37">
            <v>3.1768952009467291</v>
          </cell>
          <cell r="D37">
            <v>3.341685800946729</v>
          </cell>
          <cell r="E37">
            <v>3.3547727009467283</v>
          </cell>
          <cell r="F37">
            <v>3.8427620009467289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B38" t="str">
            <v>от 6501 до 7000 часов</v>
          </cell>
          <cell r="C38">
            <v>3.1768952009467291</v>
          </cell>
          <cell r="D38">
            <v>3.341685800946729</v>
          </cell>
          <cell r="E38">
            <v>3.3547727009467283</v>
          </cell>
          <cell r="F38">
            <v>3.8427620009467289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  <row r="39">
          <cell r="B39" t="str">
            <v>от 6001 до 6500 часов</v>
          </cell>
          <cell r="C39">
            <v>3.1768952009467291</v>
          </cell>
          <cell r="D39">
            <v>3.341685800946729</v>
          </cell>
          <cell r="E39">
            <v>3.3547727009467283</v>
          </cell>
          <cell r="F39">
            <v>3.8427620009467289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B40" t="str">
            <v>от 5501 до 6000 часов</v>
          </cell>
          <cell r="C40">
            <v>3.1768952009467291</v>
          </cell>
          <cell r="D40">
            <v>3.341685800946729</v>
          </cell>
          <cell r="E40">
            <v>3.3547727009467283</v>
          </cell>
          <cell r="F40">
            <v>3.8427620009467289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B41" t="str">
            <v>от 5001 до 5500 часов</v>
          </cell>
          <cell r="C41">
            <v>3.1768952009467291</v>
          </cell>
          <cell r="D41">
            <v>3.341685800946729</v>
          </cell>
          <cell r="E41">
            <v>3.3547727009467283</v>
          </cell>
          <cell r="F41">
            <v>3.8427620009467289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B42" t="str">
            <v>от 4501 до 5000 часов</v>
          </cell>
          <cell r="C42">
            <v>3.1768952009467291</v>
          </cell>
          <cell r="D42">
            <v>3.341685800946729</v>
          </cell>
          <cell r="E42">
            <v>3.3547727009467283</v>
          </cell>
          <cell r="F42">
            <v>3.8427620009467289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B43" t="str">
            <v>от 4001 до 4500 часов</v>
          </cell>
          <cell r="C43">
            <v>3.1768952009467291</v>
          </cell>
          <cell r="D43">
            <v>3.341685800946729</v>
          </cell>
          <cell r="E43">
            <v>3.3547727009467283</v>
          </cell>
          <cell r="F43">
            <v>3.8427620009467289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B44" t="str">
            <v>от 3501 до 4000 часов</v>
          </cell>
          <cell r="C44">
            <v>3.1768952009467291</v>
          </cell>
          <cell r="D44">
            <v>3.341685800946729</v>
          </cell>
          <cell r="E44">
            <v>3.3547727009467283</v>
          </cell>
          <cell r="F44">
            <v>3.8427620009467289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B45" t="str">
            <v>от 3001до 3500 часов</v>
          </cell>
          <cell r="C45">
            <v>3.1768952009467291</v>
          </cell>
          <cell r="D45">
            <v>3.341685800946729</v>
          </cell>
          <cell r="E45">
            <v>3.3547727009467283</v>
          </cell>
          <cell r="F45">
            <v>3.8427620009467289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B46" t="str">
            <v>от 2501 до 3000 часов</v>
          </cell>
          <cell r="C46">
            <v>3.1768952009467291</v>
          </cell>
          <cell r="D46">
            <v>3.341685800946729</v>
          </cell>
          <cell r="E46">
            <v>3.3547727009467283</v>
          </cell>
          <cell r="F46">
            <v>3.8427620009467289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B47" t="str">
            <v>от 2001 до 2500 часов</v>
          </cell>
          <cell r="C47">
            <v>3.1768952009467291</v>
          </cell>
          <cell r="D47">
            <v>3.341685800946729</v>
          </cell>
          <cell r="E47">
            <v>3.3547727009467283</v>
          </cell>
          <cell r="F47">
            <v>3.8427620009467289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8">
          <cell r="B48" t="str">
            <v>менее 2000 часов</v>
          </cell>
          <cell r="C48">
            <v>3.1768952009467291</v>
          </cell>
          <cell r="D48">
            <v>3.341685800946729</v>
          </cell>
          <cell r="E48">
            <v>3.3547727009467283</v>
          </cell>
          <cell r="F48">
            <v>3.8427620009467289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A49" t="str">
            <v>2.1.2.</v>
          </cell>
          <cell r="B49" t="str">
            <v>ОАО "Оборонэнергосбыт"</v>
          </cell>
          <cell r="G49">
            <v>181</v>
          </cell>
          <cell r="H49">
            <v>0</v>
          </cell>
          <cell r="I49">
            <v>0</v>
          </cell>
          <cell r="J49">
            <v>174</v>
          </cell>
          <cell r="K49">
            <v>7</v>
          </cell>
          <cell r="L49">
            <v>544.77456349922215</v>
          </cell>
          <cell r="M49">
            <v>0</v>
          </cell>
          <cell r="N49">
            <v>0</v>
          </cell>
          <cell r="O49">
            <v>517.87522949259505</v>
          </cell>
          <cell r="P49">
            <v>26.899334006627104</v>
          </cell>
        </row>
        <row r="50">
          <cell r="A50" t="str">
            <v>2.1.2.1.</v>
          </cell>
          <cell r="B50" t="str">
            <v xml:space="preserve">Одноставочный тариф </v>
          </cell>
          <cell r="G50">
            <v>69</v>
          </cell>
          <cell r="H50">
            <v>0</v>
          </cell>
          <cell r="I50">
            <v>0</v>
          </cell>
          <cell r="J50">
            <v>62</v>
          </cell>
          <cell r="K50">
            <v>7</v>
          </cell>
          <cell r="L50">
            <v>234.89524146532426</v>
          </cell>
          <cell r="M50">
            <v>0</v>
          </cell>
          <cell r="N50">
            <v>0</v>
          </cell>
          <cell r="O50">
            <v>207.99590745869716</v>
          </cell>
          <cell r="P50">
            <v>26.899334006627104</v>
          </cell>
        </row>
        <row r="51">
          <cell r="B51" t="str">
            <v>от 7001 и выше</v>
          </cell>
          <cell r="C51">
            <v>3.1768952009467291</v>
          </cell>
          <cell r="D51">
            <v>3.341685800946729</v>
          </cell>
          <cell r="E51">
            <v>3.3547727009467283</v>
          </cell>
          <cell r="F51">
            <v>3.8427620009467289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B52" t="str">
            <v>от 6501 до 7000 часов</v>
          </cell>
          <cell r="C52">
            <v>3.1768952009467291</v>
          </cell>
          <cell r="D52">
            <v>3.341685800946729</v>
          </cell>
          <cell r="E52">
            <v>3.3547727009467283</v>
          </cell>
          <cell r="F52">
            <v>3.8427620009467289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str">
            <v>от 6001 до 6500 часов</v>
          </cell>
          <cell r="C53">
            <v>3.1768952009467291</v>
          </cell>
          <cell r="D53">
            <v>3.341685800946729</v>
          </cell>
          <cell r="E53">
            <v>3.3547727009467283</v>
          </cell>
          <cell r="F53">
            <v>3.8427620009467289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B54" t="str">
            <v>от 5501 до 6000 часов</v>
          </cell>
          <cell r="C54">
            <v>3.1768952009467291</v>
          </cell>
          <cell r="D54">
            <v>3.341685800946729</v>
          </cell>
          <cell r="E54">
            <v>3.3547727009467283</v>
          </cell>
          <cell r="F54">
            <v>3.8427620009467289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</row>
        <row r="55">
          <cell r="B55" t="str">
            <v>от 5001 до 5500 часов</v>
          </cell>
          <cell r="C55">
            <v>3.1768952009467291</v>
          </cell>
          <cell r="D55">
            <v>3.341685800946729</v>
          </cell>
          <cell r="E55">
            <v>3.3547727009467283</v>
          </cell>
          <cell r="F55">
            <v>3.8427620009467289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от 4501 до 5000 часов</v>
          </cell>
          <cell r="C56">
            <v>3.1768952009467291</v>
          </cell>
          <cell r="D56">
            <v>3.341685800946729</v>
          </cell>
          <cell r="E56">
            <v>3.3547727009467283</v>
          </cell>
          <cell r="F56">
            <v>3.8427620009467289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от 4001 до 4500 часов</v>
          </cell>
          <cell r="C57">
            <v>3.1768952009467291</v>
          </cell>
          <cell r="D57">
            <v>3.341685800946729</v>
          </cell>
          <cell r="E57">
            <v>3.3547727009467283</v>
          </cell>
          <cell r="F57">
            <v>3.8427620009467289</v>
          </cell>
          <cell r="G57">
            <v>69</v>
          </cell>
          <cell r="H57">
            <v>0</v>
          </cell>
          <cell r="I57">
            <v>0</v>
          </cell>
          <cell r="J57">
            <v>62</v>
          </cell>
          <cell r="K57">
            <v>7</v>
          </cell>
          <cell r="L57">
            <v>234.89524146532426</v>
          </cell>
          <cell r="M57">
            <v>0</v>
          </cell>
          <cell r="N57">
            <v>0</v>
          </cell>
          <cell r="O57">
            <v>207.99590745869716</v>
          </cell>
          <cell r="P57">
            <v>26.899334006627104</v>
          </cell>
        </row>
        <row r="58">
          <cell r="B58" t="str">
            <v>от 3501 до 4000 часов</v>
          </cell>
          <cell r="C58">
            <v>3.1768952009467291</v>
          </cell>
          <cell r="D58">
            <v>3.341685800946729</v>
          </cell>
          <cell r="E58">
            <v>3.3547727009467283</v>
          </cell>
          <cell r="F58">
            <v>3.8427620009467289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B59" t="str">
            <v>от 3001до 3500 часов</v>
          </cell>
          <cell r="C59">
            <v>3.1768952009467291</v>
          </cell>
          <cell r="D59">
            <v>3.341685800946729</v>
          </cell>
          <cell r="E59">
            <v>3.3547727009467283</v>
          </cell>
          <cell r="F59">
            <v>3.8427620009467289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0">
          <cell r="B60" t="str">
            <v>от 2501 до 3000 часов</v>
          </cell>
          <cell r="C60">
            <v>3.1768952009467291</v>
          </cell>
          <cell r="D60">
            <v>3.341685800946729</v>
          </cell>
          <cell r="E60">
            <v>3.3547727009467283</v>
          </cell>
          <cell r="F60">
            <v>3.8427620009467289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</row>
        <row r="61">
          <cell r="B61" t="str">
            <v>от 2001 до 2500 часов</v>
          </cell>
          <cell r="C61">
            <v>3.1768952009467291</v>
          </cell>
          <cell r="D61">
            <v>3.341685800946729</v>
          </cell>
          <cell r="E61">
            <v>3.3547727009467283</v>
          </cell>
          <cell r="F61">
            <v>3.8427620009467289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</row>
        <row r="62">
          <cell r="B62" t="str">
            <v>менее 2000 часов</v>
          </cell>
          <cell r="C62">
            <v>3.1768952009467291</v>
          </cell>
          <cell r="D62">
            <v>3.341685800946729</v>
          </cell>
          <cell r="E62">
            <v>3.3547727009467283</v>
          </cell>
          <cell r="F62">
            <v>3.8427620009467289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A63" t="str">
            <v>2.1.2.2.</v>
          </cell>
          <cell r="B63" t="str">
            <v>Население "Оборонэнергосбыт" проживающее в домах, оборудованных газовыми плитами</v>
          </cell>
          <cell r="G63">
            <v>112</v>
          </cell>
          <cell r="H63">
            <v>0</v>
          </cell>
          <cell r="I63">
            <v>0</v>
          </cell>
          <cell r="J63">
            <v>112</v>
          </cell>
          <cell r="K63">
            <v>0</v>
          </cell>
          <cell r="L63">
            <v>309.87932203389789</v>
          </cell>
          <cell r="M63">
            <v>0</v>
          </cell>
          <cell r="N63">
            <v>0</v>
          </cell>
          <cell r="O63">
            <v>309.87932203389789</v>
          </cell>
          <cell r="P63">
            <v>0</v>
          </cell>
        </row>
        <row r="64">
          <cell r="B64" t="str">
            <v xml:space="preserve">Одноставочный тариф </v>
          </cell>
          <cell r="C64">
            <v>2.7667796610169457</v>
          </cell>
          <cell r="D64">
            <v>2.7667796610169457</v>
          </cell>
          <cell r="E64">
            <v>2.7667796610169457</v>
          </cell>
          <cell r="F64">
            <v>2.7667796610169457</v>
          </cell>
          <cell r="G64">
            <v>112</v>
          </cell>
          <cell r="H64">
            <v>0</v>
          </cell>
          <cell r="I64">
            <v>0</v>
          </cell>
          <cell r="J64">
            <v>112</v>
          </cell>
          <cell r="K64">
            <v>0</v>
          </cell>
          <cell r="L64">
            <v>309.87932203389789</v>
          </cell>
          <cell r="M64">
            <v>0</v>
          </cell>
          <cell r="N64">
            <v>0</v>
          </cell>
          <cell r="O64">
            <v>309.87932203389789</v>
          </cell>
          <cell r="P64">
            <v>0</v>
          </cell>
        </row>
        <row r="65">
          <cell r="B65" t="str">
            <v>Тариф, дифференцированный по зонам суток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B66" t="str">
            <v>Дневная зона с 7-00 до 23-00 часов</v>
          </cell>
          <cell r="C66">
            <v>2.7865423728813612</v>
          </cell>
          <cell r="D66">
            <v>2.7865423728813612</v>
          </cell>
          <cell r="E66">
            <v>2.7865423728813612</v>
          </cell>
          <cell r="F66">
            <v>2.7865423728813612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B67" t="str">
            <v>Ночная зона с 23-00 до 7-00 часов</v>
          </cell>
          <cell r="C67">
            <v>2.5098644067796658</v>
          </cell>
          <cell r="D67">
            <v>2.5098644067796658</v>
          </cell>
          <cell r="E67">
            <v>2.5098644067796658</v>
          </cell>
          <cell r="F67">
            <v>2.5098644067796658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A68" t="str">
            <v>2.1.2.3</v>
          </cell>
          <cell r="B68" t="str">
            <v xml:space="preserve">Население "Оборонэнергосбыт" проживающее в городских населенных пунктах в домах, оборудованных в установленном порядке стационарными электроплитами  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B69" t="str">
            <v xml:space="preserve">Одноставочный тариф </v>
          </cell>
          <cell r="C69">
            <v>1.9367457627118618</v>
          </cell>
          <cell r="D69">
            <v>1.9367457627118618</v>
          </cell>
          <cell r="E69">
            <v>1.9367457627118618</v>
          </cell>
          <cell r="F69">
            <v>1.9367457627118618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B70" t="str">
            <v>Тариф, дифференцированный по зонам суток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B71" t="str">
            <v>Дневная зона с 7-00 до 23-00 часов</v>
          </cell>
          <cell r="C71">
            <v>1.9565084745762771</v>
          </cell>
          <cell r="D71">
            <v>1.9565084745762771</v>
          </cell>
          <cell r="E71">
            <v>1.9565084745762771</v>
          </cell>
          <cell r="F71">
            <v>1.9565084745762771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</row>
        <row r="72">
          <cell r="B72" t="str">
            <v>Ночная зона с 23-00 до 7-00 часов</v>
          </cell>
          <cell r="C72">
            <v>1.7588813559322076</v>
          </cell>
          <cell r="D72">
            <v>1.7588813559322076</v>
          </cell>
          <cell r="E72">
            <v>1.7588813559322076</v>
          </cell>
          <cell r="F72">
            <v>1.7588813559322076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A73" t="str">
            <v>2.1.2.4.</v>
          </cell>
          <cell r="B73" t="str">
            <v>Население "Оборонэнергосбыт" Сельское население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</row>
        <row r="74">
          <cell r="B74" t="str">
            <v xml:space="preserve">Одноставочный тариф </v>
          </cell>
          <cell r="C74">
            <v>1.9367457627118618</v>
          </cell>
          <cell r="D74">
            <v>1.9367457627118618</v>
          </cell>
          <cell r="E74">
            <v>1.9367457627118618</v>
          </cell>
          <cell r="F74">
            <v>1.9367457627118618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</row>
        <row r="75">
          <cell r="B75" t="str">
            <v>Тариф, дифференцированный по зонам суток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</row>
        <row r="76">
          <cell r="B76" t="str">
            <v>Дневная зона с 7-00 до 23-00 часов</v>
          </cell>
          <cell r="C76">
            <v>1.9565084745762771</v>
          </cell>
          <cell r="D76">
            <v>1.9565084745762771</v>
          </cell>
          <cell r="E76">
            <v>1.9565084745762771</v>
          </cell>
          <cell r="F76">
            <v>1.9565084745762771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B77" t="str">
            <v>Ночная зона с 23-00 до 7-00 часов</v>
          </cell>
          <cell r="C77">
            <v>1.7588813559322076</v>
          </cell>
          <cell r="D77">
            <v>1.7588813559322076</v>
          </cell>
          <cell r="E77">
            <v>1.7588813559322076</v>
          </cell>
          <cell r="F77">
            <v>1.7588813559322076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A78" t="str">
            <v>2.2.</v>
          </cell>
          <cell r="B78" t="str">
            <v>Иные прочие потребители Всего:</v>
          </cell>
          <cell r="G78">
            <v>26553.841</v>
          </cell>
          <cell r="H78">
            <v>6830</v>
          </cell>
          <cell r="I78">
            <v>363</v>
          </cell>
          <cell r="J78">
            <v>15709.279</v>
          </cell>
          <cell r="K78">
            <v>3651.5619999999999</v>
          </cell>
          <cell r="L78">
            <v>79239.837347908368</v>
          </cell>
          <cell r="M78">
            <v>23630.318435401161</v>
          </cell>
          <cell r="N78">
            <v>1213.0319457436626</v>
          </cell>
          <cell r="O78">
            <v>41898.338031629712</v>
          </cell>
          <cell r="P78">
            <v>12498.148935133837</v>
          </cell>
        </row>
        <row r="79">
          <cell r="B79" t="str">
            <v>по договорам энергоснабжения</v>
          </cell>
          <cell r="G79">
            <v>19943.449999999997</v>
          </cell>
          <cell r="H79">
            <v>6830</v>
          </cell>
          <cell r="I79">
            <v>363</v>
          </cell>
          <cell r="J79">
            <v>9757.2100000000009</v>
          </cell>
          <cell r="K79">
            <v>2993.24</v>
          </cell>
          <cell r="L79">
            <v>69114.808402457478</v>
          </cell>
          <cell r="M79">
            <v>23630.318435401161</v>
          </cell>
          <cell r="N79">
            <v>1213.0319457436626</v>
          </cell>
          <cell r="O79">
            <v>32769.149089598868</v>
          </cell>
          <cell r="P79">
            <v>11502.308931713784</v>
          </cell>
        </row>
        <row r="80">
          <cell r="B80" t="str">
            <v>по договорам купли -продажи</v>
          </cell>
          <cell r="G80">
            <v>6610.3910000000005</v>
          </cell>
          <cell r="H80">
            <v>0</v>
          </cell>
          <cell r="I80">
            <v>0</v>
          </cell>
          <cell r="J80">
            <v>5952.0690000000004</v>
          </cell>
          <cell r="K80">
            <v>658.322</v>
          </cell>
          <cell r="L80">
            <v>10125.028945450895</v>
          </cell>
          <cell r="M80">
            <v>0</v>
          </cell>
          <cell r="N80">
            <v>0</v>
          </cell>
          <cell r="O80">
            <v>9129.1889420308435</v>
          </cell>
          <cell r="P80">
            <v>995.84000342005197</v>
          </cell>
        </row>
        <row r="81">
          <cell r="A81" t="str">
            <v>2.2.1.</v>
          </cell>
          <cell r="B81" t="str">
            <v>Промышленные и приравненные к ним потребители с присоединенной мощностью  750 кВа и выше, ВСЕГО</v>
          </cell>
          <cell r="G81">
            <v>11429</v>
          </cell>
          <cell r="H81">
            <v>6830</v>
          </cell>
          <cell r="I81">
            <v>347</v>
          </cell>
          <cell r="J81">
            <v>4252</v>
          </cell>
          <cell r="K81">
            <v>0</v>
          </cell>
          <cell r="L81">
            <v>36307.838187455163</v>
          </cell>
          <cell r="M81">
            <v>23630.318435401161</v>
          </cell>
          <cell r="N81">
            <v>1159.5649729285149</v>
          </cell>
          <cell r="O81">
            <v>11517.95477912549</v>
          </cell>
          <cell r="P81">
            <v>0</v>
          </cell>
        </row>
        <row r="82">
          <cell r="B82" t="str">
            <v>по договорам энергоснабжения</v>
          </cell>
          <cell r="G82">
            <v>9938</v>
          </cell>
          <cell r="H82">
            <v>6830</v>
          </cell>
          <cell r="I82">
            <v>347</v>
          </cell>
          <cell r="J82">
            <v>2761</v>
          </cell>
          <cell r="K82">
            <v>0</v>
          </cell>
          <cell r="L82">
            <v>34052.41083564359</v>
          </cell>
          <cell r="M82">
            <v>23630.318435401161</v>
          </cell>
          <cell r="N82">
            <v>1159.5649729285149</v>
          </cell>
          <cell r="O82">
            <v>9262.5274273139166</v>
          </cell>
          <cell r="P82">
            <v>0</v>
          </cell>
        </row>
        <row r="83">
          <cell r="B83" t="str">
            <v>по договорам купли -продажи</v>
          </cell>
          <cell r="G83">
            <v>1491</v>
          </cell>
          <cell r="H83">
            <v>0</v>
          </cell>
          <cell r="I83">
            <v>0</v>
          </cell>
          <cell r="J83">
            <v>1491</v>
          </cell>
          <cell r="K83">
            <v>0</v>
          </cell>
          <cell r="L83">
            <v>2255.427351811571</v>
          </cell>
          <cell r="M83">
            <v>0</v>
          </cell>
          <cell r="N83">
            <v>0</v>
          </cell>
          <cell r="O83">
            <v>2255.427351811571</v>
          </cell>
          <cell r="P83">
            <v>0</v>
          </cell>
        </row>
        <row r="84">
          <cell r="A84" t="str">
            <v>2.2.1.1</v>
          </cell>
          <cell r="B84" t="str">
            <v>Одноставочный тариф, ВСЕГО</v>
          </cell>
          <cell r="G84">
            <v>5985</v>
          </cell>
          <cell r="H84">
            <v>1480</v>
          </cell>
          <cell r="I84">
            <v>347</v>
          </cell>
          <cell r="J84">
            <v>4158</v>
          </cell>
          <cell r="K84">
            <v>0</v>
          </cell>
          <cell r="L84">
            <v>17063.976015566172</v>
          </cell>
          <cell r="M84">
            <v>4701.8048974011599</v>
          </cell>
          <cell r="N84">
            <v>1159.5649729285149</v>
          </cell>
          <cell r="O84">
            <v>11202.606145236497</v>
          </cell>
          <cell r="P84">
            <v>0</v>
          </cell>
        </row>
        <row r="85">
          <cell r="B85" t="str">
            <v>от 7001 и выше</v>
          </cell>
          <cell r="G85">
            <v>1380</v>
          </cell>
          <cell r="H85">
            <v>0</v>
          </cell>
          <cell r="I85">
            <v>300</v>
          </cell>
          <cell r="J85">
            <v>1080</v>
          </cell>
          <cell r="K85">
            <v>0</v>
          </cell>
          <cell r="L85">
            <v>4625.6602573064856</v>
          </cell>
          <cell r="M85">
            <v>0</v>
          </cell>
          <cell r="N85">
            <v>1002.5057402840187</v>
          </cell>
          <cell r="O85">
            <v>3623.1545170224667</v>
          </cell>
          <cell r="P85">
            <v>0</v>
          </cell>
        </row>
        <row r="86">
          <cell r="B86" t="str">
            <v>от 6501 до 7000 часов</v>
          </cell>
          <cell r="G86">
            <v>185</v>
          </cell>
          <cell r="H86">
            <v>0</v>
          </cell>
          <cell r="I86">
            <v>0</v>
          </cell>
          <cell r="J86">
            <v>185</v>
          </cell>
          <cell r="K86">
            <v>0</v>
          </cell>
          <cell r="L86">
            <v>279.84846417514467</v>
          </cell>
          <cell r="M86">
            <v>0</v>
          </cell>
          <cell r="N86">
            <v>0</v>
          </cell>
          <cell r="O86">
            <v>279.84846417514467</v>
          </cell>
          <cell r="P86">
            <v>0</v>
          </cell>
        </row>
        <row r="87">
          <cell r="B87" t="str">
            <v>от 6001 до 6500 часов</v>
          </cell>
          <cell r="G87">
            <v>306</v>
          </cell>
          <cell r="H87">
            <v>0</v>
          </cell>
          <cell r="I87">
            <v>0</v>
          </cell>
          <cell r="J87">
            <v>306</v>
          </cell>
          <cell r="K87">
            <v>0</v>
          </cell>
          <cell r="L87">
            <v>674.72349118969885</v>
          </cell>
          <cell r="M87">
            <v>0</v>
          </cell>
          <cell r="N87">
            <v>0</v>
          </cell>
          <cell r="O87">
            <v>674.72349118969885</v>
          </cell>
          <cell r="P87">
            <v>0</v>
          </cell>
        </row>
        <row r="88">
          <cell r="B88" t="str">
            <v>от 5501 до 6000 часов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B89" t="str">
            <v>от 5001 до 5500 часов</v>
          </cell>
          <cell r="G89">
            <v>310</v>
          </cell>
          <cell r="H89">
            <v>0</v>
          </cell>
          <cell r="I89">
            <v>0</v>
          </cell>
          <cell r="J89">
            <v>310</v>
          </cell>
          <cell r="K89">
            <v>0</v>
          </cell>
          <cell r="L89">
            <v>468.93526429348572</v>
          </cell>
          <cell r="M89">
            <v>0</v>
          </cell>
          <cell r="N89">
            <v>0</v>
          </cell>
          <cell r="O89">
            <v>468.93526429348572</v>
          </cell>
          <cell r="P89">
            <v>0</v>
          </cell>
        </row>
        <row r="90">
          <cell r="B90" t="str">
            <v>от 4501 до 5000 часов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</row>
        <row r="91">
          <cell r="B91" t="str">
            <v>от 4001 до 4500 часов</v>
          </cell>
          <cell r="G91">
            <v>1434</v>
          </cell>
          <cell r="H91">
            <v>1200</v>
          </cell>
          <cell r="I91">
            <v>0</v>
          </cell>
          <cell r="J91">
            <v>234</v>
          </cell>
          <cell r="K91">
            <v>0</v>
          </cell>
          <cell r="M91">
            <v>3812.274241136075</v>
          </cell>
          <cell r="N91">
            <v>0</v>
          </cell>
          <cell r="O91">
            <v>517.91545852153445</v>
          </cell>
          <cell r="P91">
            <v>0</v>
          </cell>
        </row>
        <row r="92">
          <cell r="B92" t="str">
            <v>от 3501 до 4000 часов</v>
          </cell>
          <cell r="G92">
            <v>651</v>
          </cell>
          <cell r="H92">
            <v>255</v>
          </cell>
          <cell r="I92">
            <v>0</v>
          </cell>
          <cell r="J92">
            <v>396</v>
          </cell>
          <cell r="K92">
            <v>0</v>
          </cell>
          <cell r="M92">
            <v>810.10827624141587</v>
          </cell>
          <cell r="N92">
            <v>0</v>
          </cell>
          <cell r="O92">
            <v>615.60568747490436</v>
          </cell>
          <cell r="P92">
            <v>0</v>
          </cell>
        </row>
        <row r="93">
          <cell r="B93" t="str">
            <v>от 3001до 3500 часов</v>
          </cell>
          <cell r="G93">
            <v>398</v>
          </cell>
          <cell r="H93">
            <v>0</v>
          </cell>
          <cell r="I93">
            <v>0</v>
          </cell>
          <cell r="J93">
            <v>398</v>
          </cell>
          <cell r="K93">
            <v>0</v>
          </cell>
          <cell r="M93">
            <v>0</v>
          </cell>
          <cell r="N93">
            <v>0</v>
          </cell>
          <cell r="O93">
            <v>1025.7303805767979</v>
          </cell>
          <cell r="P93">
            <v>0</v>
          </cell>
        </row>
        <row r="94">
          <cell r="B94" t="str">
            <v>от 2501 до 3000 часов</v>
          </cell>
          <cell r="G94">
            <v>105</v>
          </cell>
          <cell r="H94">
            <v>0</v>
          </cell>
          <cell r="I94">
            <v>0</v>
          </cell>
          <cell r="J94">
            <v>105</v>
          </cell>
          <cell r="K94">
            <v>0</v>
          </cell>
          <cell r="M94">
            <v>0</v>
          </cell>
          <cell r="N94">
            <v>0</v>
          </cell>
          <cell r="O94">
            <v>158.83291209940643</v>
          </cell>
          <cell r="P94">
            <v>0</v>
          </cell>
        </row>
        <row r="95">
          <cell r="B95" t="str">
            <v>от 2001 до 2500 часов</v>
          </cell>
          <cell r="G95">
            <v>1135</v>
          </cell>
          <cell r="H95">
            <v>0</v>
          </cell>
          <cell r="I95">
            <v>0</v>
          </cell>
          <cell r="J95">
            <v>1135</v>
          </cell>
          <cell r="K95">
            <v>0</v>
          </cell>
          <cell r="M95">
            <v>0</v>
          </cell>
          <cell r="N95">
            <v>0</v>
          </cell>
          <cell r="O95">
            <v>3807.6670155745364</v>
          </cell>
          <cell r="P95">
            <v>0</v>
          </cell>
        </row>
        <row r="96">
          <cell r="B96" t="str">
            <v>менее 2000 часов</v>
          </cell>
          <cell r="G96">
            <v>81</v>
          </cell>
          <cell r="H96">
            <v>25</v>
          </cell>
          <cell r="I96">
            <v>47</v>
          </cell>
          <cell r="J96">
            <v>9</v>
          </cell>
          <cell r="K96">
            <v>0</v>
          </cell>
          <cell r="M96">
            <v>79.422380023668225</v>
          </cell>
          <cell r="N96">
            <v>157.05923264449626</v>
          </cell>
          <cell r="O96">
            <v>30.192954308520555</v>
          </cell>
          <cell r="P96">
            <v>0</v>
          </cell>
        </row>
        <row r="97">
          <cell r="B97" t="str">
            <v>по договорам энергоснабжения</v>
          </cell>
          <cell r="G97">
            <v>4494</v>
          </cell>
          <cell r="H97">
            <v>1480</v>
          </cell>
          <cell r="I97">
            <v>347</v>
          </cell>
          <cell r="J97">
            <v>2667</v>
          </cell>
          <cell r="K97">
            <v>0</v>
          </cell>
          <cell r="L97">
            <v>14808.548663754598</v>
          </cell>
          <cell r="M97">
            <v>4701.8048974011599</v>
          </cell>
          <cell r="N97">
            <v>1159.5649729285149</v>
          </cell>
          <cell r="O97">
            <v>8947.1787934249242</v>
          </cell>
          <cell r="P97">
            <v>0</v>
          </cell>
        </row>
        <row r="98">
          <cell r="B98" t="str">
            <v>от 7001 и выше</v>
          </cell>
          <cell r="C98">
            <v>3.1768952009467291</v>
          </cell>
          <cell r="D98">
            <v>3.341685800946729</v>
          </cell>
          <cell r="E98">
            <v>3.3547727009467283</v>
          </cell>
          <cell r="F98">
            <v>3.8427620009467289</v>
          </cell>
          <cell r="G98">
            <v>1380</v>
          </cell>
          <cell r="H98">
            <v>0</v>
          </cell>
          <cell r="I98">
            <v>300</v>
          </cell>
          <cell r="J98">
            <v>1080</v>
          </cell>
          <cell r="K98">
            <v>0</v>
          </cell>
          <cell r="L98">
            <v>4625.6602573064856</v>
          </cell>
          <cell r="M98">
            <v>0</v>
          </cell>
          <cell r="N98">
            <v>1002.5057402840187</v>
          </cell>
          <cell r="O98">
            <v>3623.1545170224667</v>
          </cell>
          <cell r="P98">
            <v>0</v>
          </cell>
        </row>
        <row r="99">
          <cell r="B99" t="str">
            <v>от 6501 до 7000 часов</v>
          </cell>
          <cell r="C99">
            <v>3.1768952009467291</v>
          </cell>
          <cell r="D99">
            <v>3.341685800946729</v>
          </cell>
          <cell r="E99">
            <v>3.3547727009467283</v>
          </cell>
          <cell r="F99">
            <v>3.8427620009467289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B100" t="str">
            <v>от 6001 до 6500 часов</v>
          </cell>
          <cell r="C100">
            <v>3.1768952009467291</v>
          </cell>
          <cell r="D100">
            <v>3.341685800946729</v>
          </cell>
          <cell r="E100">
            <v>3.3547727009467283</v>
          </cell>
          <cell r="F100">
            <v>3.8427620009467289</v>
          </cell>
          <cell r="G100">
            <v>115</v>
          </cell>
          <cell r="H100">
            <v>0</v>
          </cell>
          <cell r="I100">
            <v>0</v>
          </cell>
          <cell r="J100">
            <v>115</v>
          </cell>
          <cell r="K100">
            <v>0</v>
          </cell>
          <cell r="L100">
            <v>385.79886060887378</v>
          </cell>
          <cell r="M100">
            <v>0</v>
          </cell>
          <cell r="N100">
            <v>0</v>
          </cell>
          <cell r="O100">
            <v>385.79886060887378</v>
          </cell>
          <cell r="P100">
            <v>0</v>
          </cell>
        </row>
        <row r="101">
          <cell r="B101" t="str">
            <v>от 5501 до 6000 часов</v>
          </cell>
          <cell r="C101">
            <v>3.1768952009467291</v>
          </cell>
          <cell r="D101">
            <v>3.341685800946729</v>
          </cell>
          <cell r="E101">
            <v>3.3547727009467283</v>
          </cell>
          <cell r="F101">
            <v>3.8427620009467289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2">
          <cell r="B102" t="str">
            <v>от 5001 до 5500 часов</v>
          </cell>
          <cell r="C102">
            <v>3.1768952009467291</v>
          </cell>
          <cell r="D102">
            <v>3.341685800946729</v>
          </cell>
          <cell r="E102">
            <v>3.3547727009467283</v>
          </cell>
          <cell r="F102">
            <v>3.8427620009467289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</row>
        <row r="103">
          <cell r="B103" t="str">
            <v>от 4501 до 5000 часов</v>
          </cell>
          <cell r="C103">
            <v>3.1768952009467291</v>
          </cell>
          <cell r="D103">
            <v>3.341685800946729</v>
          </cell>
          <cell r="E103">
            <v>3.3547727009467283</v>
          </cell>
          <cell r="F103">
            <v>3.8427620009467289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</row>
        <row r="104">
          <cell r="B104" t="str">
            <v>от 4001 до 4500 часов</v>
          </cell>
          <cell r="C104">
            <v>3.1768952009467291</v>
          </cell>
          <cell r="D104">
            <v>3.341685800946729</v>
          </cell>
          <cell r="E104">
            <v>3.3547727009467283</v>
          </cell>
          <cell r="F104">
            <v>3.8427620009467289</v>
          </cell>
          <cell r="G104">
            <v>1289</v>
          </cell>
          <cell r="H104">
            <v>1200</v>
          </cell>
          <cell r="I104">
            <v>0</v>
          </cell>
          <cell r="J104">
            <v>89</v>
          </cell>
          <cell r="K104">
            <v>0</v>
          </cell>
          <cell r="L104">
            <v>4110.849011520334</v>
          </cell>
          <cell r="M104">
            <v>3812.274241136075</v>
          </cell>
          <cell r="N104">
            <v>0</v>
          </cell>
          <cell r="O104">
            <v>298.57477038425884</v>
          </cell>
          <cell r="P104">
            <v>0</v>
          </cell>
        </row>
        <row r="105">
          <cell r="B105" t="str">
            <v>от 3501 до 4000 часов</v>
          </cell>
          <cell r="C105">
            <v>3.1768952009467291</v>
          </cell>
          <cell r="D105">
            <v>3.341685800946729</v>
          </cell>
          <cell r="E105">
            <v>3.3547727009467283</v>
          </cell>
          <cell r="F105">
            <v>3.8427620009467289</v>
          </cell>
          <cell r="G105">
            <v>264</v>
          </cell>
          <cell r="H105">
            <v>255</v>
          </cell>
          <cell r="I105">
            <v>0</v>
          </cell>
          <cell r="J105">
            <v>9</v>
          </cell>
          <cell r="K105">
            <v>0</v>
          </cell>
          <cell r="L105">
            <v>840.30123054993646</v>
          </cell>
          <cell r="M105">
            <v>810.10827624141587</v>
          </cell>
          <cell r="N105">
            <v>0</v>
          </cell>
          <cell r="O105">
            <v>30.192954308520555</v>
          </cell>
          <cell r="P105">
            <v>0</v>
          </cell>
        </row>
        <row r="106">
          <cell r="B106" t="str">
            <v>от 3001до 3500 часов</v>
          </cell>
          <cell r="C106">
            <v>3.1768952009467291</v>
          </cell>
          <cell r="D106">
            <v>3.341685800946729</v>
          </cell>
          <cell r="E106">
            <v>3.3547727009467283</v>
          </cell>
          <cell r="F106">
            <v>3.8427620009467289</v>
          </cell>
          <cell r="G106">
            <v>230</v>
          </cell>
          <cell r="H106">
            <v>0</v>
          </cell>
          <cell r="I106">
            <v>0</v>
          </cell>
          <cell r="J106">
            <v>230</v>
          </cell>
          <cell r="K106">
            <v>0</v>
          </cell>
          <cell r="L106">
            <v>771.59772121774756</v>
          </cell>
          <cell r="M106">
            <v>0</v>
          </cell>
          <cell r="N106">
            <v>0</v>
          </cell>
          <cell r="O106">
            <v>771.59772121774756</v>
          </cell>
          <cell r="P106">
            <v>0</v>
          </cell>
        </row>
        <row r="107">
          <cell r="B107" t="str">
            <v>от 2501 до 3000 часов</v>
          </cell>
          <cell r="C107">
            <v>3.1768952009467291</v>
          </cell>
          <cell r="D107">
            <v>3.341685800946729</v>
          </cell>
          <cell r="E107">
            <v>3.3547727009467283</v>
          </cell>
          <cell r="F107">
            <v>3.8427620009467289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</row>
        <row r="108">
          <cell r="B108" t="str">
            <v>от 2001 до 2500 часов</v>
          </cell>
          <cell r="C108">
            <v>3.1768952009467291</v>
          </cell>
          <cell r="D108">
            <v>3.341685800946729</v>
          </cell>
          <cell r="E108">
            <v>3.3547727009467283</v>
          </cell>
          <cell r="F108">
            <v>3.8427620009467289</v>
          </cell>
          <cell r="G108">
            <v>1135</v>
          </cell>
          <cell r="H108">
            <v>0</v>
          </cell>
          <cell r="I108">
            <v>0</v>
          </cell>
          <cell r="J108">
            <v>1135</v>
          </cell>
          <cell r="K108">
            <v>0</v>
          </cell>
          <cell r="L108">
            <v>3807.6670155745364</v>
          </cell>
          <cell r="M108">
            <v>0</v>
          </cell>
          <cell r="N108">
            <v>0</v>
          </cell>
          <cell r="O108">
            <v>3807.6670155745364</v>
          </cell>
          <cell r="P108">
            <v>0</v>
          </cell>
        </row>
        <row r="109">
          <cell r="B109" t="str">
            <v>менее 2000 часов</v>
          </cell>
          <cell r="C109">
            <v>3.1768952009467291</v>
          </cell>
          <cell r="D109">
            <v>3.341685800946729</v>
          </cell>
          <cell r="E109">
            <v>3.3547727009467283</v>
          </cell>
          <cell r="F109">
            <v>3.8427620009467289</v>
          </cell>
          <cell r="G109">
            <v>81</v>
          </cell>
          <cell r="H109">
            <v>25</v>
          </cell>
          <cell r="I109">
            <v>47</v>
          </cell>
          <cell r="J109">
            <v>9</v>
          </cell>
          <cell r="K109">
            <v>0</v>
          </cell>
          <cell r="L109">
            <v>266.67456697668501</v>
          </cell>
          <cell r="M109">
            <v>79.422380023668225</v>
          </cell>
          <cell r="N109">
            <v>157.05923264449626</v>
          </cell>
          <cell r="O109">
            <v>30.192954308520555</v>
          </cell>
          <cell r="P109">
            <v>0</v>
          </cell>
        </row>
        <row r="110">
          <cell r="B110" t="str">
            <v>по договорам купли-продажи</v>
          </cell>
          <cell r="G110">
            <v>1491</v>
          </cell>
          <cell r="H110">
            <v>0</v>
          </cell>
          <cell r="I110">
            <v>0</v>
          </cell>
          <cell r="J110">
            <v>1491</v>
          </cell>
          <cell r="K110">
            <v>0</v>
          </cell>
          <cell r="L110">
            <v>2255.427351811571</v>
          </cell>
          <cell r="M110">
            <v>0</v>
          </cell>
          <cell r="N110">
            <v>0</v>
          </cell>
          <cell r="O110">
            <v>2255.427351811571</v>
          </cell>
          <cell r="P110">
            <v>0</v>
          </cell>
        </row>
        <row r="111">
          <cell r="B111" t="str">
            <v>от 7001 и выше</v>
          </cell>
          <cell r="C111">
            <v>1.512694400946728</v>
          </cell>
          <cell r="D111">
            <v>1.512694400946728</v>
          </cell>
          <cell r="E111">
            <v>1.512694400946728</v>
          </cell>
          <cell r="F111">
            <v>1.512694400946728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</row>
        <row r="112">
          <cell r="B112" t="str">
            <v>от 6501 до 7000 часов</v>
          </cell>
          <cell r="C112">
            <v>1.512694400946728</v>
          </cell>
          <cell r="D112">
            <v>1.512694400946728</v>
          </cell>
          <cell r="E112">
            <v>1.512694400946728</v>
          </cell>
          <cell r="F112">
            <v>1.512694400946728</v>
          </cell>
          <cell r="G112">
            <v>185</v>
          </cell>
          <cell r="H112">
            <v>0</v>
          </cell>
          <cell r="I112">
            <v>0</v>
          </cell>
          <cell r="J112">
            <v>185</v>
          </cell>
          <cell r="K112">
            <v>0</v>
          </cell>
          <cell r="L112">
            <v>279.84846417514467</v>
          </cell>
          <cell r="M112">
            <v>0</v>
          </cell>
          <cell r="N112">
            <v>0</v>
          </cell>
          <cell r="O112">
            <v>279.84846417514467</v>
          </cell>
          <cell r="P112">
            <v>0</v>
          </cell>
        </row>
        <row r="113">
          <cell r="B113" t="str">
            <v>от 6001 до 6500 часов</v>
          </cell>
          <cell r="C113">
            <v>1.512694400946728</v>
          </cell>
          <cell r="D113">
            <v>1.512694400946728</v>
          </cell>
          <cell r="E113">
            <v>1.512694400946728</v>
          </cell>
          <cell r="F113">
            <v>1.512694400946728</v>
          </cell>
          <cell r="G113">
            <v>191</v>
          </cell>
          <cell r="H113">
            <v>0</v>
          </cell>
          <cell r="I113">
            <v>0</v>
          </cell>
          <cell r="J113">
            <v>191</v>
          </cell>
          <cell r="K113">
            <v>0</v>
          </cell>
          <cell r="L113">
            <v>288.92463058082507</v>
          </cell>
          <cell r="M113">
            <v>0</v>
          </cell>
          <cell r="N113">
            <v>0</v>
          </cell>
          <cell r="O113">
            <v>288.92463058082507</v>
          </cell>
          <cell r="P113">
            <v>0</v>
          </cell>
        </row>
        <row r="114">
          <cell r="B114" t="str">
            <v>от 5501 до 6000 часов</v>
          </cell>
          <cell r="C114">
            <v>1.512694400946728</v>
          </cell>
          <cell r="D114">
            <v>1.512694400946728</v>
          </cell>
          <cell r="E114">
            <v>1.512694400946728</v>
          </cell>
          <cell r="F114">
            <v>1.512694400946728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</row>
        <row r="115">
          <cell r="B115" t="str">
            <v>от 5001 до 5500 часов</v>
          </cell>
          <cell r="C115">
            <v>1.512694400946728</v>
          </cell>
          <cell r="D115">
            <v>1.512694400946728</v>
          </cell>
          <cell r="E115">
            <v>1.512694400946728</v>
          </cell>
          <cell r="F115">
            <v>1.512694400946728</v>
          </cell>
          <cell r="G115">
            <v>310</v>
          </cell>
          <cell r="H115">
            <v>0</v>
          </cell>
          <cell r="I115">
            <v>0</v>
          </cell>
          <cell r="J115">
            <v>310</v>
          </cell>
          <cell r="K115">
            <v>0</v>
          </cell>
          <cell r="L115">
            <v>468.93526429348572</v>
          </cell>
          <cell r="M115">
            <v>0</v>
          </cell>
          <cell r="N115">
            <v>0</v>
          </cell>
          <cell r="O115">
            <v>468.93526429348572</v>
          </cell>
          <cell r="P115">
            <v>0</v>
          </cell>
        </row>
        <row r="116">
          <cell r="B116" t="str">
            <v>от 4501 до 5000 часов</v>
          </cell>
          <cell r="C116">
            <v>1.512694400946728</v>
          </cell>
          <cell r="D116">
            <v>1.512694400946728</v>
          </cell>
          <cell r="E116">
            <v>1.512694400946728</v>
          </cell>
          <cell r="F116">
            <v>1.512694400946728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B117" t="str">
            <v>от 4001 до 4500 часов</v>
          </cell>
          <cell r="C117">
            <v>1.512694400946728</v>
          </cell>
          <cell r="D117">
            <v>1.512694400946728</v>
          </cell>
          <cell r="E117">
            <v>1.512694400946728</v>
          </cell>
          <cell r="F117">
            <v>1.512694400946728</v>
          </cell>
          <cell r="G117">
            <v>145</v>
          </cell>
          <cell r="H117">
            <v>0</v>
          </cell>
          <cell r="I117">
            <v>0</v>
          </cell>
          <cell r="J117">
            <v>145</v>
          </cell>
          <cell r="K117">
            <v>0</v>
          </cell>
          <cell r="L117">
            <v>219.34068813727555</v>
          </cell>
          <cell r="M117">
            <v>0</v>
          </cell>
          <cell r="N117">
            <v>0</v>
          </cell>
          <cell r="O117">
            <v>219.34068813727555</v>
          </cell>
          <cell r="P117">
            <v>0</v>
          </cell>
        </row>
        <row r="118">
          <cell r="B118" t="str">
            <v>от 3501 до 4000 часов</v>
          </cell>
          <cell r="C118">
            <v>1.512694400946728</v>
          </cell>
          <cell r="D118">
            <v>1.512694400946728</v>
          </cell>
          <cell r="E118">
            <v>1.512694400946728</v>
          </cell>
          <cell r="F118">
            <v>1.512694400946728</v>
          </cell>
          <cell r="G118">
            <v>387</v>
          </cell>
          <cell r="H118">
            <v>0</v>
          </cell>
          <cell r="I118">
            <v>0</v>
          </cell>
          <cell r="J118">
            <v>387</v>
          </cell>
          <cell r="K118">
            <v>0</v>
          </cell>
          <cell r="L118">
            <v>585.41273316638376</v>
          </cell>
          <cell r="M118">
            <v>0</v>
          </cell>
          <cell r="N118">
            <v>0</v>
          </cell>
          <cell r="O118">
            <v>585.41273316638376</v>
          </cell>
          <cell r="P118">
            <v>0</v>
          </cell>
        </row>
        <row r="119">
          <cell r="B119" t="str">
            <v>от 3001до 3500 часов</v>
          </cell>
          <cell r="C119">
            <v>1.512694400946728</v>
          </cell>
          <cell r="D119">
            <v>1.512694400946728</v>
          </cell>
          <cell r="E119">
            <v>1.512694400946728</v>
          </cell>
          <cell r="F119">
            <v>1.512694400946728</v>
          </cell>
          <cell r="G119">
            <v>168</v>
          </cell>
          <cell r="H119">
            <v>0</v>
          </cell>
          <cell r="I119">
            <v>0</v>
          </cell>
          <cell r="J119">
            <v>168</v>
          </cell>
          <cell r="K119">
            <v>0</v>
          </cell>
          <cell r="L119">
            <v>254.13265935905031</v>
          </cell>
          <cell r="M119">
            <v>0</v>
          </cell>
          <cell r="N119">
            <v>0</v>
          </cell>
          <cell r="O119">
            <v>254.13265935905031</v>
          </cell>
          <cell r="P119">
            <v>0</v>
          </cell>
        </row>
        <row r="120">
          <cell r="B120" t="str">
            <v>от 2501 до 3000 часов</v>
          </cell>
          <cell r="C120">
            <v>1.512694400946728</v>
          </cell>
          <cell r="D120">
            <v>1.512694400946728</v>
          </cell>
          <cell r="E120">
            <v>1.512694400946728</v>
          </cell>
          <cell r="F120">
            <v>1.512694400946728</v>
          </cell>
          <cell r="G120">
            <v>105</v>
          </cell>
          <cell r="H120">
            <v>0</v>
          </cell>
          <cell r="I120">
            <v>0</v>
          </cell>
          <cell r="J120">
            <v>105</v>
          </cell>
          <cell r="K120">
            <v>0</v>
          </cell>
          <cell r="L120">
            <v>158.83291209940643</v>
          </cell>
          <cell r="M120">
            <v>0</v>
          </cell>
          <cell r="N120">
            <v>0</v>
          </cell>
          <cell r="O120">
            <v>158.83291209940643</v>
          </cell>
          <cell r="P120">
            <v>0</v>
          </cell>
        </row>
        <row r="121">
          <cell r="B121" t="str">
            <v>от 2001 до 2500 часов</v>
          </cell>
          <cell r="C121">
            <v>1.512694400946728</v>
          </cell>
          <cell r="D121">
            <v>1.512694400946728</v>
          </cell>
          <cell r="E121">
            <v>1.512694400946728</v>
          </cell>
          <cell r="F121">
            <v>1.512694400946728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B122" t="str">
            <v>менее 2000 часов</v>
          </cell>
          <cell r="C122">
            <v>1.512694400946728</v>
          </cell>
          <cell r="D122">
            <v>1.512694400946728</v>
          </cell>
          <cell r="E122">
            <v>1.512694400946728</v>
          </cell>
          <cell r="F122">
            <v>1.512694400946728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A123" t="str">
            <v>2.2.1.2.</v>
          </cell>
          <cell r="B123" t="str">
            <v>Тарифы, дифференцированные по зонам суток, ВСЕГО</v>
          </cell>
          <cell r="G123">
            <v>5350</v>
          </cell>
          <cell r="H123">
            <v>5350</v>
          </cell>
          <cell r="I123">
            <v>0</v>
          </cell>
          <cell r="J123">
            <v>0</v>
          </cell>
          <cell r="K123">
            <v>0</v>
          </cell>
          <cell r="L123">
            <v>18928.513538000003</v>
          </cell>
          <cell r="M123">
            <v>18928.513538000003</v>
          </cell>
          <cell r="N123">
            <v>0</v>
          </cell>
          <cell r="O123">
            <v>0</v>
          </cell>
          <cell r="P123">
            <v>0</v>
          </cell>
        </row>
        <row r="124">
          <cell r="B124" t="str">
            <v xml:space="preserve">   -ночная зона</v>
          </cell>
          <cell r="G124">
            <v>1458</v>
          </cell>
          <cell r="H124">
            <v>1458</v>
          </cell>
          <cell r="I124">
            <v>0</v>
          </cell>
          <cell r="J124">
            <v>0</v>
          </cell>
          <cell r="K124">
            <v>0</v>
          </cell>
          <cell r="L124">
            <v>3852.5043533400012</v>
          </cell>
          <cell r="M124">
            <v>3852.5043533400012</v>
          </cell>
          <cell r="N124">
            <v>0</v>
          </cell>
          <cell r="O124">
            <v>0</v>
          </cell>
          <cell r="P124">
            <v>0</v>
          </cell>
        </row>
        <row r="125">
          <cell r="B125" t="str">
            <v xml:space="preserve">   -полупиковая зона</v>
          </cell>
          <cell r="G125">
            <v>2633</v>
          </cell>
          <cell r="H125">
            <v>2633</v>
          </cell>
          <cell r="I125">
            <v>0</v>
          </cell>
          <cell r="J125">
            <v>0</v>
          </cell>
          <cell r="K125">
            <v>0</v>
          </cell>
          <cell r="L125">
            <v>8325.4636660900014</v>
          </cell>
          <cell r="M125">
            <v>8325.4636660900014</v>
          </cell>
          <cell r="N125">
            <v>0</v>
          </cell>
          <cell r="O125">
            <v>0</v>
          </cell>
          <cell r="P125">
            <v>0</v>
          </cell>
        </row>
        <row r="126">
          <cell r="B126" t="str">
            <v xml:space="preserve">   -пиковая зона</v>
          </cell>
          <cell r="G126">
            <v>1259</v>
          </cell>
          <cell r="H126">
            <v>1259</v>
          </cell>
          <cell r="I126">
            <v>0</v>
          </cell>
          <cell r="J126">
            <v>0</v>
          </cell>
          <cell r="K126">
            <v>0</v>
          </cell>
          <cell r="L126">
            <v>6750.5455185700002</v>
          </cell>
          <cell r="M126">
            <v>6750.5455185700002</v>
          </cell>
          <cell r="N126">
            <v>0</v>
          </cell>
          <cell r="O126">
            <v>0</v>
          </cell>
          <cell r="P126">
            <v>0</v>
          </cell>
        </row>
        <row r="127">
          <cell r="B127" t="str">
            <v>по договорам энергоснабжения</v>
          </cell>
          <cell r="G127">
            <v>5350</v>
          </cell>
          <cell r="H127">
            <v>5350</v>
          </cell>
          <cell r="I127">
            <v>0</v>
          </cell>
          <cell r="J127">
            <v>0</v>
          </cell>
          <cell r="K127">
            <v>0</v>
          </cell>
          <cell r="L127">
            <v>18928.513538000003</v>
          </cell>
          <cell r="M127">
            <v>18928.513538000003</v>
          </cell>
          <cell r="N127">
            <v>0</v>
          </cell>
          <cell r="O127">
            <v>0</v>
          </cell>
          <cell r="P127">
            <v>0</v>
          </cell>
        </row>
        <row r="128">
          <cell r="B128" t="str">
            <v xml:space="preserve">   -ночная зона</v>
          </cell>
          <cell r="C128">
            <v>2.6423212300000007</v>
          </cell>
          <cell r="D128">
            <v>2.8071118300000006</v>
          </cell>
          <cell r="E128">
            <v>2.82019873</v>
          </cell>
          <cell r="F128">
            <v>3.3115180300000007</v>
          </cell>
          <cell r="G128">
            <v>1458</v>
          </cell>
          <cell r="H128">
            <v>1458</v>
          </cell>
          <cell r="I128">
            <v>0</v>
          </cell>
          <cell r="J128">
            <v>0</v>
          </cell>
          <cell r="K128">
            <v>0</v>
          </cell>
          <cell r="L128">
            <v>3852.5043533400012</v>
          </cell>
          <cell r="M128">
            <v>3852.5043533400012</v>
          </cell>
          <cell r="N128">
            <v>0</v>
          </cell>
          <cell r="O128">
            <v>0</v>
          </cell>
          <cell r="P128">
            <v>0</v>
          </cell>
        </row>
        <row r="129">
          <cell r="B129" t="str">
            <v xml:space="preserve">   -полупиковая зона</v>
          </cell>
          <cell r="C129">
            <v>3.1619687300000003</v>
          </cell>
          <cell r="D129">
            <v>3.3267593300000002</v>
          </cell>
          <cell r="E129">
            <v>3.3398462300000005</v>
          </cell>
          <cell r="F129">
            <v>3.8311655300000003</v>
          </cell>
          <cell r="G129">
            <v>2633</v>
          </cell>
          <cell r="H129">
            <v>2633</v>
          </cell>
          <cell r="I129">
            <v>0</v>
          </cell>
          <cell r="J129">
            <v>0</v>
          </cell>
          <cell r="K129">
            <v>0</v>
          </cell>
          <cell r="L129">
            <v>8325.4636660900014</v>
          </cell>
          <cell r="M129">
            <v>8325.4636660900014</v>
          </cell>
          <cell r="N129">
            <v>0</v>
          </cell>
          <cell r="O129">
            <v>0</v>
          </cell>
          <cell r="P129">
            <v>0</v>
          </cell>
        </row>
        <row r="130">
          <cell r="B130" t="str">
            <v xml:space="preserve">   -пиковая зона</v>
          </cell>
          <cell r="C130">
            <v>5.3618312299999999</v>
          </cell>
          <cell r="D130">
            <v>5.5266218299999998</v>
          </cell>
          <cell r="E130">
            <v>5.5397087300000001</v>
          </cell>
          <cell r="F130">
            <v>6.0310280299999999</v>
          </cell>
          <cell r="G130">
            <v>1259</v>
          </cell>
          <cell r="H130">
            <v>1259</v>
          </cell>
          <cell r="I130">
            <v>0</v>
          </cell>
          <cell r="J130">
            <v>0</v>
          </cell>
          <cell r="K130">
            <v>0</v>
          </cell>
          <cell r="L130">
            <v>6750.5455185700002</v>
          </cell>
          <cell r="M130">
            <v>6750.5455185700002</v>
          </cell>
          <cell r="N130">
            <v>0</v>
          </cell>
          <cell r="O130">
            <v>0</v>
          </cell>
          <cell r="P130">
            <v>0</v>
          </cell>
        </row>
        <row r="131">
          <cell r="B131" t="str">
            <v>по договорам купли -продажи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B132" t="str">
            <v xml:space="preserve">   -ночная зона</v>
          </cell>
          <cell r="C132">
            <v>0.97812043000000004</v>
          </cell>
          <cell r="D132">
            <v>0.97812043000000004</v>
          </cell>
          <cell r="E132">
            <v>0.97812043000000004</v>
          </cell>
          <cell r="F132">
            <v>0.97812043000000004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B133" t="str">
            <v xml:space="preserve">   -полупиковая зона</v>
          </cell>
          <cell r="C133">
            <v>1.4977679299999997</v>
          </cell>
          <cell r="D133">
            <v>1.4977679299999997</v>
          </cell>
          <cell r="E133">
            <v>1.4977679299999997</v>
          </cell>
          <cell r="F133">
            <v>1.4977679299999997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B134" t="str">
            <v xml:space="preserve">   -пиковая зона</v>
          </cell>
          <cell r="C134">
            <v>3.6976304299999998</v>
          </cell>
          <cell r="D134">
            <v>3.6976304299999998</v>
          </cell>
          <cell r="E134">
            <v>3.6976304299999998</v>
          </cell>
          <cell r="F134">
            <v>3.6976304299999998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A135" t="str">
            <v>2.2.1.3.</v>
          </cell>
          <cell r="B135" t="str">
            <v>Двухставочный тариф, ВСЕГО</v>
          </cell>
          <cell r="G135">
            <v>94</v>
          </cell>
          <cell r="H135">
            <v>0</v>
          </cell>
          <cell r="I135">
            <v>0</v>
          </cell>
          <cell r="J135">
            <v>94</v>
          </cell>
          <cell r="K135">
            <v>0</v>
          </cell>
          <cell r="L135">
            <v>315.34863388899248</v>
          </cell>
          <cell r="M135">
            <v>0</v>
          </cell>
          <cell r="N135">
            <v>0</v>
          </cell>
          <cell r="O135">
            <v>315.34863388899248</v>
          </cell>
          <cell r="P135">
            <v>0</v>
          </cell>
        </row>
        <row r="136">
          <cell r="B136" t="str">
            <v xml:space="preserve">   -плата за мощность (руб/кВт*мес)</v>
          </cell>
          <cell r="G136">
            <v>0.375</v>
          </cell>
          <cell r="H136">
            <v>0</v>
          </cell>
          <cell r="I136">
            <v>0</v>
          </cell>
          <cell r="J136">
            <v>0.375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 t="str">
            <v xml:space="preserve">   -плата за энергию</v>
          </cell>
          <cell r="G137">
            <v>94</v>
          </cell>
          <cell r="H137">
            <v>0</v>
          </cell>
          <cell r="I137">
            <v>0</v>
          </cell>
          <cell r="J137">
            <v>94</v>
          </cell>
          <cell r="K137">
            <v>0</v>
          </cell>
          <cell r="L137">
            <v>315.34863388899248</v>
          </cell>
          <cell r="M137">
            <v>0</v>
          </cell>
          <cell r="N137">
            <v>0</v>
          </cell>
          <cell r="O137">
            <v>315.34863388899248</v>
          </cell>
          <cell r="P137">
            <v>0</v>
          </cell>
        </row>
        <row r="138">
          <cell r="B138" t="str">
            <v>по договорам энергоснабжения</v>
          </cell>
          <cell r="G138">
            <v>94</v>
          </cell>
          <cell r="H138">
            <v>0</v>
          </cell>
          <cell r="I138">
            <v>0</v>
          </cell>
          <cell r="J138">
            <v>94</v>
          </cell>
          <cell r="K138">
            <v>0</v>
          </cell>
          <cell r="L138">
            <v>315.34863388899248</v>
          </cell>
          <cell r="M138">
            <v>0</v>
          </cell>
          <cell r="N138">
            <v>0</v>
          </cell>
          <cell r="O138">
            <v>315.34863388899248</v>
          </cell>
          <cell r="P138">
            <v>0</v>
          </cell>
        </row>
        <row r="139">
          <cell r="B139" t="str">
            <v xml:space="preserve">   -плата за мощность (руб/кВт*мес)</v>
          </cell>
          <cell r="G139">
            <v>0.375</v>
          </cell>
          <cell r="H139">
            <v>0</v>
          </cell>
          <cell r="I139">
            <v>0</v>
          </cell>
          <cell r="J139">
            <v>0.375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 t="str">
            <v xml:space="preserve">   -плата за энергию</v>
          </cell>
          <cell r="C140">
            <v>3.1768952009467291</v>
          </cell>
          <cell r="D140">
            <v>3.341685800946729</v>
          </cell>
          <cell r="E140">
            <v>3.3547727009467283</v>
          </cell>
          <cell r="F140">
            <v>3.8427620009467289</v>
          </cell>
          <cell r="G140">
            <v>94</v>
          </cell>
          <cell r="H140">
            <v>0</v>
          </cell>
          <cell r="I140">
            <v>0</v>
          </cell>
          <cell r="J140">
            <v>94</v>
          </cell>
          <cell r="K140">
            <v>0</v>
          </cell>
          <cell r="L140">
            <v>315.34863388899248</v>
          </cell>
          <cell r="M140">
            <v>0</v>
          </cell>
          <cell r="N140">
            <v>0</v>
          </cell>
          <cell r="O140">
            <v>315.34863388899248</v>
          </cell>
          <cell r="P140">
            <v>0</v>
          </cell>
        </row>
        <row r="141">
          <cell r="B141" t="str">
            <v>по договорам купли -продажи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</row>
        <row r="142">
          <cell r="B142" t="str">
            <v xml:space="preserve">   -плата за мощность (руб/кВт*мес)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</row>
        <row r="143">
          <cell r="B143" t="str">
            <v xml:space="preserve">   -плата за энергию</v>
          </cell>
          <cell r="C143">
            <v>1.512694400946728</v>
          </cell>
          <cell r="D143">
            <v>1.512694400946728</v>
          </cell>
          <cell r="E143">
            <v>1.512694400946728</v>
          </cell>
          <cell r="F143">
            <v>1.512694400946728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</row>
        <row r="144">
          <cell r="A144" t="str">
            <v>2.2.2.</v>
          </cell>
          <cell r="B144" t="str">
            <v>Промышленные и приравненные к ним потребители с присоединенной мощностью до 750 кВа Всего</v>
          </cell>
          <cell r="G144">
            <v>12970.592000000001</v>
          </cell>
          <cell r="H144">
            <v>0</v>
          </cell>
          <cell r="I144">
            <v>16</v>
          </cell>
          <cell r="J144">
            <v>9591.5920000000006</v>
          </cell>
          <cell r="K144">
            <v>3363</v>
          </cell>
          <cell r="L144">
            <v>38000.250542894719</v>
          </cell>
          <cell r="M144">
            <v>0</v>
          </cell>
          <cell r="N144">
            <v>53.466972815147663</v>
          </cell>
          <cell r="O144">
            <v>26363.36383089572</v>
          </cell>
          <cell r="P144">
            <v>11583.419739183848</v>
          </cell>
        </row>
        <row r="145">
          <cell r="B145" t="str">
            <v>по договорам энергоснабжения</v>
          </cell>
          <cell r="G145">
            <v>9151.5920000000006</v>
          </cell>
          <cell r="H145">
            <v>0</v>
          </cell>
          <cell r="I145">
            <v>16</v>
          </cell>
          <cell r="J145">
            <v>6347.5919999999996</v>
          </cell>
          <cell r="K145">
            <v>2788</v>
          </cell>
          <cell r="L145">
            <v>32097.743133996915</v>
          </cell>
          <cell r="M145">
            <v>0</v>
          </cell>
          <cell r="N145">
            <v>53.466972815147663</v>
          </cell>
          <cell r="O145">
            <v>21330.655702542288</v>
          </cell>
          <cell r="P145">
            <v>10713.620458639478</v>
          </cell>
        </row>
        <row r="146">
          <cell r="B146" t="str">
            <v>по договорам купли -продажи</v>
          </cell>
          <cell r="G146">
            <v>3819</v>
          </cell>
          <cell r="H146">
            <v>0</v>
          </cell>
          <cell r="I146">
            <v>0</v>
          </cell>
          <cell r="J146">
            <v>3244</v>
          </cell>
          <cell r="K146">
            <v>575</v>
          </cell>
          <cell r="L146">
            <v>5902.5074088978072</v>
          </cell>
          <cell r="M146">
            <v>0</v>
          </cell>
          <cell r="N146">
            <v>0</v>
          </cell>
          <cell r="O146">
            <v>5032.708128353439</v>
          </cell>
          <cell r="P146">
            <v>869.79928054436868</v>
          </cell>
        </row>
        <row r="147">
          <cell r="A147" t="str">
            <v>2.2.2.1.</v>
          </cell>
          <cell r="B147" t="str">
            <v>Одноставочный тариф, ВСЕГО</v>
          </cell>
          <cell r="G147">
            <v>12544.592000000001</v>
          </cell>
          <cell r="H147">
            <v>0</v>
          </cell>
          <cell r="I147">
            <v>16</v>
          </cell>
          <cell r="J147">
            <v>9165.5920000000006</v>
          </cell>
          <cell r="K147">
            <v>3363</v>
          </cell>
          <cell r="L147">
            <v>36833.340545414714</v>
          </cell>
          <cell r="M147">
            <v>0</v>
          </cell>
          <cell r="N147">
            <v>53.466972815147663</v>
          </cell>
          <cell r="O147">
            <v>25196.453833415719</v>
          </cell>
          <cell r="P147">
            <v>11583.419739183848</v>
          </cell>
        </row>
        <row r="148">
          <cell r="B148" t="str">
            <v>от 7001 и выше</v>
          </cell>
          <cell r="G148">
            <v>999</v>
          </cell>
          <cell r="H148">
            <v>0</v>
          </cell>
          <cell r="I148">
            <v>0</v>
          </cell>
          <cell r="J148">
            <v>704</v>
          </cell>
          <cell r="K148">
            <v>295</v>
          </cell>
          <cell r="L148">
            <v>1770.6594468457815</v>
          </cell>
          <cell r="M148">
            <v>0</v>
          </cell>
          <cell r="N148">
            <v>0</v>
          </cell>
          <cell r="O148">
            <v>1228.8818269664966</v>
          </cell>
          <cell r="P148">
            <v>541.77761987928488</v>
          </cell>
        </row>
        <row r="149">
          <cell r="B149" t="str">
            <v>от 6501 до 7000 часов</v>
          </cell>
          <cell r="G149">
            <v>9</v>
          </cell>
          <cell r="H149">
            <v>0</v>
          </cell>
          <cell r="I149">
            <v>0</v>
          </cell>
          <cell r="J149">
            <v>0</v>
          </cell>
          <cell r="K149">
            <v>9</v>
          </cell>
          <cell r="L149">
            <v>34.584858008520563</v>
          </cell>
          <cell r="M149">
            <v>0</v>
          </cell>
          <cell r="N149">
            <v>0</v>
          </cell>
          <cell r="O149">
            <v>0</v>
          </cell>
          <cell r="P149">
            <v>34.584858008520563</v>
          </cell>
        </row>
        <row r="150">
          <cell r="B150" t="str">
            <v>от 6001 до 6500 часов</v>
          </cell>
          <cell r="G150">
            <v>54</v>
          </cell>
          <cell r="H150">
            <v>0</v>
          </cell>
          <cell r="I150">
            <v>0</v>
          </cell>
          <cell r="J150">
            <v>54</v>
          </cell>
          <cell r="K150">
            <v>0</v>
          </cell>
          <cell r="L150">
            <v>153.52655135112332</v>
          </cell>
          <cell r="M150">
            <v>0</v>
          </cell>
          <cell r="N150">
            <v>0</v>
          </cell>
          <cell r="O150">
            <v>153.52655135112332</v>
          </cell>
          <cell r="P150">
            <v>0</v>
          </cell>
        </row>
        <row r="151">
          <cell r="B151" t="str">
            <v>от 5501 до 6000 часов</v>
          </cell>
          <cell r="G151">
            <v>18</v>
          </cell>
          <cell r="H151">
            <v>0</v>
          </cell>
          <cell r="I151">
            <v>0</v>
          </cell>
          <cell r="J151">
            <v>0</v>
          </cell>
          <cell r="K151">
            <v>18</v>
          </cell>
          <cell r="L151">
            <v>69.169716017041125</v>
          </cell>
          <cell r="M151">
            <v>0</v>
          </cell>
          <cell r="N151">
            <v>0</v>
          </cell>
          <cell r="O151">
            <v>0</v>
          </cell>
          <cell r="P151">
            <v>69.169716017041125</v>
          </cell>
        </row>
        <row r="152">
          <cell r="B152" t="str">
            <v>от 5001 до 5500 часов</v>
          </cell>
          <cell r="G152">
            <v>295.59199999999998</v>
          </cell>
          <cell r="H152">
            <v>0</v>
          </cell>
          <cell r="I152">
            <v>0</v>
          </cell>
          <cell r="J152">
            <v>248.59200000000001</v>
          </cell>
          <cell r="K152">
            <v>47</v>
          </cell>
          <cell r="L152">
            <v>913.26516281824536</v>
          </cell>
          <cell r="M152">
            <v>0</v>
          </cell>
          <cell r="N152">
            <v>0</v>
          </cell>
          <cell r="O152">
            <v>732.6553487737491</v>
          </cell>
          <cell r="P152">
            <v>180.60981404449626</v>
          </cell>
        </row>
        <row r="153">
          <cell r="B153" t="str">
            <v>от 4501 до 5000 часов</v>
          </cell>
          <cell r="G153">
            <v>9</v>
          </cell>
          <cell r="H153">
            <v>0</v>
          </cell>
          <cell r="I153">
            <v>0</v>
          </cell>
          <cell r="J153">
            <v>9</v>
          </cell>
          <cell r="K153">
            <v>0</v>
          </cell>
          <cell r="L153">
            <v>13.614249608520552</v>
          </cell>
          <cell r="M153">
            <v>0</v>
          </cell>
          <cell r="N153">
            <v>0</v>
          </cell>
          <cell r="O153">
            <v>13.614249608520552</v>
          </cell>
          <cell r="P153">
            <v>0</v>
          </cell>
        </row>
        <row r="154">
          <cell r="B154" t="str">
            <v>от 4001 до 4500 часов</v>
          </cell>
          <cell r="G154">
            <v>7293</v>
          </cell>
          <cell r="H154">
            <v>0</v>
          </cell>
          <cell r="I154">
            <v>16</v>
          </cell>
          <cell r="J154">
            <v>5250</v>
          </cell>
          <cell r="K154">
            <v>2027</v>
          </cell>
          <cell r="M154">
            <v>0</v>
          </cell>
          <cell r="N154">
            <v>53.466972815147663</v>
          </cell>
          <cell r="O154">
            <v>15733.636813970323</v>
          </cell>
          <cell r="P154">
            <v>7435.1083007190191</v>
          </cell>
        </row>
        <row r="155">
          <cell r="B155" t="str">
            <v>от 3501 до 4000 часов</v>
          </cell>
          <cell r="G155">
            <v>964</v>
          </cell>
          <cell r="H155">
            <v>0</v>
          </cell>
          <cell r="I155">
            <v>0</v>
          </cell>
          <cell r="J155">
            <v>722</v>
          </cell>
          <cell r="K155">
            <v>242</v>
          </cell>
          <cell r="M155">
            <v>0</v>
          </cell>
          <cell r="N155">
            <v>0</v>
          </cell>
          <cell r="O155">
            <v>1832.6808340835378</v>
          </cell>
          <cell r="P155">
            <v>841.40583542910838</v>
          </cell>
        </row>
        <row r="156">
          <cell r="B156" t="str">
            <v>от 3001до 3500 часов</v>
          </cell>
          <cell r="G156">
            <v>271</v>
          </cell>
          <cell r="H156">
            <v>0</v>
          </cell>
          <cell r="I156">
            <v>0</v>
          </cell>
          <cell r="J156">
            <v>223</v>
          </cell>
          <cell r="K156">
            <v>48</v>
          </cell>
          <cell r="M156">
            <v>0</v>
          </cell>
          <cell r="N156">
            <v>0</v>
          </cell>
          <cell r="O156">
            <v>539.95946441112039</v>
          </cell>
          <cell r="P156">
            <v>154.16169724544295</v>
          </cell>
        </row>
        <row r="157">
          <cell r="B157" t="str">
            <v>от 2501 до 3000 часов</v>
          </cell>
          <cell r="G157">
            <v>1299</v>
          </cell>
          <cell r="H157">
            <v>0</v>
          </cell>
          <cell r="I157">
            <v>0</v>
          </cell>
          <cell r="J157">
            <v>1034</v>
          </cell>
          <cell r="K157">
            <v>265</v>
          </cell>
          <cell r="M157">
            <v>0</v>
          </cell>
          <cell r="N157">
            <v>0</v>
          </cell>
          <cell r="O157">
            <v>2529.3750397789167</v>
          </cell>
          <cell r="P157">
            <v>836.58665745088308</v>
          </cell>
        </row>
        <row r="158">
          <cell r="B158" t="str">
            <v>от 2001 до 2500 часов</v>
          </cell>
          <cell r="G158">
            <v>545</v>
          </cell>
          <cell r="H158">
            <v>0</v>
          </cell>
          <cell r="I158">
            <v>0</v>
          </cell>
          <cell r="J158">
            <v>254</v>
          </cell>
          <cell r="K158">
            <v>291</v>
          </cell>
          <cell r="M158">
            <v>0</v>
          </cell>
          <cell r="N158">
            <v>0</v>
          </cell>
          <cell r="O158">
            <v>688.16729734046885</v>
          </cell>
          <cell r="P158">
            <v>1092.6129986754979</v>
          </cell>
        </row>
        <row r="159">
          <cell r="B159" t="str">
            <v>менее 2000 часов</v>
          </cell>
          <cell r="G159">
            <v>788</v>
          </cell>
          <cell r="H159">
            <v>0</v>
          </cell>
          <cell r="I159">
            <v>0</v>
          </cell>
          <cell r="J159">
            <v>667</v>
          </cell>
          <cell r="K159">
            <v>121</v>
          </cell>
          <cell r="M159">
            <v>0</v>
          </cell>
          <cell r="N159">
            <v>0</v>
          </cell>
          <cell r="O159">
            <v>1743.9564071314678</v>
          </cell>
          <cell r="P159">
            <v>397.40224171455418</v>
          </cell>
        </row>
        <row r="160">
          <cell r="B160" t="str">
            <v>по договорам энергоснабжения</v>
          </cell>
          <cell r="G160">
            <v>8955.5920000000006</v>
          </cell>
          <cell r="H160">
            <v>0</v>
          </cell>
          <cell r="I160">
            <v>16</v>
          </cell>
          <cell r="J160">
            <v>6151.5919999999996</v>
          </cell>
          <cell r="K160">
            <v>2788</v>
          </cell>
          <cell r="L160">
            <v>31404.280340416914</v>
          </cell>
          <cell r="M160">
            <v>0</v>
          </cell>
          <cell r="N160">
            <v>53.466972815147663</v>
          </cell>
          <cell r="O160">
            <v>20637.192908962286</v>
          </cell>
          <cell r="P160">
            <v>10713.620458639478</v>
          </cell>
        </row>
        <row r="161">
          <cell r="B161" t="str">
            <v>от 7001 и выше</v>
          </cell>
          <cell r="C161">
            <v>3.1768952009467291</v>
          </cell>
          <cell r="D161">
            <v>3.341685800946729</v>
          </cell>
          <cell r="E161">
            <v>3.3547727009467283</v>
          </cell>
          <cell r="F161">
            <v>3.8427620009467289</v>
          </cell>
          <cell r="G161">
            <v>130</v>
          </cell>
          <cell r="H161">
            <v>0</v>
          </cell>
          <cell r="I161">
            <v>0</v>
          </cell>
          <cell r="J161">
            <v>89</v>
          </cell>
          <cell r="K161">
            <v>41</v>
          </cell>
          <cell r="L161">
            <v>456.12801242307472</v>
          </cell>
          <cell r="M161">
            <v>0</v>
          </cell>
          <cell r="N161">
            <v>0</v>
          </cell>
          <cell r="O161">
            <v>298.57477038425884</v>
          </cell>
          <cell r="P161">
            <v>157.55324203881588</v>
          </cell>
        </row>
        <row r="162">
          <cell r="B162" t="str">
            <v>от 6501 до 7000 часов</v>
          </cell>
          <cell r="C162">
            <v>3.1768952009467291</v>
          </cell>
          <cell r="D162">
            <v>3.341685800946729</v>
          </cell>
          <cell r="E162">
            <v>3.3547727009467283</v>
          </cell>
          <cell r="F162">
            <v>3.8427620009467289</v>
          </cell>
          <cell r="G162">
            <v>9</v>
          </cell>
          <cell r="H162">
            <v>0</v>
          </cell>
          <cell r="I162">
            <v>0</v>
          </cell>
          <cell r="J162">
            <v>0</v>
          </cell>
          <cell r="K162">
            <v>9</v>
          </cell>
          <cell r="L162">
            <v>34.584858008520563</v>
          </cell>
          <cell r="M162">
            <v>0</v>
          </cell>
          <cell r="N162">
            <v>0</v>
          </cell>
          <cell r="O162">
            <v>0</v>
          </cell>
          <cell r="P162">
            <v>34.584858008520563</v>
          </cell>
        </row>
        <row r="163">
          <cell r="B163" t="str">
            <v>от 6001 до 6500 часов</v>
          </cell>
          <cell r="C163">
            <v>3.1768952009467291</v>
          </cell>
          <cell r="D163">
            <v>3.341685800946729</v>
          </cell>
          <cell r="E163">
            <v>3.3547727009467283</v>
          </cell>
          <cell r="F163">
            <v>3.8427620009467289</v>
          </cell>
          <cell r="G163">
            <v>39</v>
          </cell>
          <cell r="H163">
            <v>0</v>
          </cell>
          <cell r="I163">
            <v>0</v>
          </cell>
          <cell r="J163">
            <v>39</v>
          </cell>
          <cell r="K163">
            <v>0</v>
          </cell>
          <cell r="L163">
            <v>130.83613533692241</v>
          </cell>
          <cell r="M163">
            <v>0</v>
          </cell>
          <cell r="N163">
            <v>0</v>
          </cell>
          <cell r="O163">
            <v>130.83613533692241</v>
          </cell>
          <cell r="P163">
            <v>0</v>
          </cell>
        </row>
        <row r="164">
          <cell r="B164" t="str">
            <v>от 5501 до 6000 часов</v>
          </cell>
          <cell r="C164">
            <v>3.1768952009467291</v>
          </cell>
          <cell r="D164">
            <v>3.341685800946729</v>
          </cell>
          <cell r="E164">
            <v>3.3547727009467283</v>
          </cell>
          <cell r="F164">
            <v>3.8427620009467289</v>
          </cell>
          <cell r="G164">
            <v>18</v>
          </cell>
          <cell r="H164">
            <v>0</v>
          </cell>
          <cell r="I164">
            <v>0</v>
          </cell>
          <cell r="J164">
            <v>0</v>
          </cell>
          <cell r="K164">
            <v>18</v>
          </cell>
          <cell r="L164">
            <v>69.169716017041125</v>
          </cell>
          <cell r="M164">
            <v>0</v>
          </cell>
          <cell r="N164">
            <v>0</v>
          </cell>
          <cell r="O164">
            <v>0</v>
          </cell>
          <cell r="P164">
            <v>69.169716017041125</v>
          </cell>
        </row>
        <row r="165">
          <cell r="B165" t="str">
            <v>от 5001 до 5500 часов</v>
          </cell>
          <cell r="C165">
            <v>3.1768952009467291</v>
          </cell>
          <cell r="D165">
            <v>3.341685800946729</v>
          </cell>
          <cell r="E165">
            <v>3.3547727009467283</v>
          </cell>
          <cell r="F165">
            <v>3.8427620009467289</v>
          </cell>
          <cell r="G165">
            <v>240.59200000000001</v>
          </cell>
          <cell r="H165">
            <v>0</v>
          </cell>
          <cell r="I165">
            <v>0</v>
          </cell>
          <cell r="J165">
            <v>193.59200000000001</v>
          </cell>
          <cell r="K165">
            <v>47</v>
          </cell>
          <cell r="L165">
            <v>830.06697076617536</v>
          </cell>
          <cell r="M165">
            <v>0</v>
          </cell>
          <cell r="N165">
            <v>0</v>
          </cell>
          <cell r="O165">
            <v>649.4571567216791</v>
          </cell>
          <cell r="P165">
            <v>180.60981404449626</v>
          </cell>
        </row>
        <row r="166">
          <cell r="B166" t="str">
            <v>от 4501 до 5000 часов</v>
          </cell>
          <cell r="C166">
            <v>3.1768952009467291</v>
          </cell>
          <cell r="D166">
            <v>3.341685800946729</v>
          </cell>
          <cell r="E166">
            <v>3.3547727009467283</v>
          </cell>
          <cell r="F166">
            <v>3.8427620009467289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str">
            <v>от 4001 до 4500 часов</v>
          </cell>
          <cell r="C167">
            <v>3.1768952009467291</v>
          </cell>
          <cell r="D167">
            <v>3.341685800946729</v>
          </cell>
          <cell r="E167">
            <v>3.3547727009467283</v>
          </cell>
          <cell r="F167">
            <v>3.8427620009467289</v>
          </cell>
          <cell r="G167">
            <v>6121</v>
          </cell>
          <cell r="H167">
            <v>0</v>
          </cell>
          <cell r="I167">
            <v>16</v>
          </cell>
          <cell r="J167">
            <v>4230</v>
          </cell>
          <cell r="K167">
            <v>1875</v>
          </cell>
          <cell r="L167">
            <v>21449.334249594925</v>
          </cell>
          <cell r="M167">
            <v>0</v>
          </cell>
          <cell r="N167">
            <v>53.466972815147663</v>
          </cell>
          <cell r="O167">
            <v>14190.68852500466</v>
          </cell>
          <cell r="P167">
            <v>7205.1787517751163</v>
          </cell>
        </row>
        <row r="168">
          <cell r="B168" t="str">
            <v>от 3501 до 4000 часов</v>
          </cell>
          <cell r="C168">
            <v>3.1768952009467291</v>
          </cell>
          <cell r="D168">
            <v>3.341685800946729</v>
          </cell>
          <cell r="E168">
            <v>3.3547727009467283</v>
          </cell>
          <cell r="F168">
            <v>3.8427620009467289</v>
          </cell>
          <cell r="G168">
            <v>606</v>
          </cell>
          <cell r="H168">
            <v>0</v>
          </cell>
          <cell r="I168">
            <v>0</v>
          </cell>
          <cell r="J168">
            <v>402</v>
          </cell>
          <cell r="K168">
            <v>204</v>
          </cell>
          <cell r="L168">
            <v>2132.5420739737174</v>
          </cell>
          <cell r="M168">
            <v>0</v>
          </cell>
          <cell r="N168">
            <v>0</v>
          </cell>
          <cell r="O168">
            <v>1348.6186257805848</v>
          </cell>
          <cell r="P168">
            <v>783.92344819313269</v>
          </cell>
        </row>
        <row r="169">
          <cell r="B169" t="str">
            <v>от 3001до 3500 часов</v>
          </cell>
          <cell r="C169">
            <v>3.1768952009467291</v>
          </cell>
          <cell r="D169">
            <v>3.341685800946729</v>
          </cell>
          <cell r="E169">
            <v>3.3547727009467283</v>
          </cell>
          <cell r="F169">
            <v>3.8427620009467289</v>
          </cell>
          <cell r="G169">
            <v>145</v>
          </cell>
          <cell r="H169">
            <v>0</v>
          </cell>
          <cell r="I169">
            <v>0</v>
          </cell>
          <cell r="J169">
            <v>110</v>
          </cell>
          <cell r="K169">
            <v>35</v>
          </cell>
          <cell r="L169">
            <v>503.52166713727564</v>
          </cell>
          <cell r="M169">
            <v>0</v>
          </cell>
          <cell r="N169">
            <v>0</v>
          </cell>
          <cell r="O169">
            <v>369.02499710414014</v>
          </cell>
          <cell r="P169">
            <v>134.4966700331355</v>
          </cell>
        </row>
        <row r="170">
          <cell r="B170" t="str">
            <v>от 2501 до 3000 часов</v>
          </cell>
          <cell r="C170">
            <v>3.1768952009467291</v>
          </cell>
          <cell r="D170">
            <v>3.341685800946729</v>
          </cell>
          <cell r="E170">
            <v>3.3547727009467283</v>
          </cell>
          <cell r="F170">
            <v>3.8427620009467289</v>
          </cell>
          <cell r="G170">
            <v>711</v>
          </cell>
          <cell r="H170">
            <v>0</v>
          </cell>
          <cell r="I170">
            <v>0</v>
          </cell>
          <cell r="J170">
            <v>524</v>
          </cell>
          <cell r="K170">
            <v>187</v>
          </cell>
          <cell r="L170">
            <v>2476.4973894731238</v>
          </cell>
          <cell r="M170">
            <v>0</v>
          </cell>
          <cell r="N170">
            <v>0</v>
          </cell>
          <cell r="O170">
            <v>1757.9008952960855</v>
          </cell>
          <cell r="P170">
            <v>718.59649417703827</v>
          </cell>
        </row>
        <row r="171">
          <cell r="B171" t="str">
            <v>от 2001 до 2500 часов</v>
          </cell>
          <cell r="C171">
            <v>3.1768952009467291</v>
          </cell>
          <cell r="D171">
            <v>3.341685800946729</v>
          </cell>
          <cell r="E171">
            <v>3.3547727009467283</v>
          </cell>
          <cell r="F171">
            <v>3.8427620009467289</v>
          </cell>
          <cell r="G171">
            <v>445</v>
          </cell>
          <cell r="H171">
            <v>0</v>
          </cell>
          <cell r="I171">
            <v>0</v>
          </cell>
          <cell r="J171">
            <v>165</v>
          </cell>
          <cell r="K171">
            <v>280</v>
          </cell>
          <cell r="L171">
            <v>1629.510855921294</v>
          </cell>
          <cell r="M171">
            <v>0</v>
          </cell>
          <cell r="N171">
            <v>0</v>
          </cell>
          <cell r="O171">
            <v>553.53749565621013</v>
          </cell>
          <cell r="P171">
            <v>1075.973360265084</v>
          </cell>
        </row>
        <row r="172">
          <cell r="B172" t="str">
            <v>менее 2000 часов</v>
          </cell>
          <cell r="C172">
            <v>3.1768952009467291</v>
          </cell>
          <cell r="D172">
            <v>3.341685800946729</v>
          </cell>
          <cell r="E172">
            <v>3.3547727009467283</v>
          </cell>
          <cell r="F172">
            <v>3.8427620009467289</v>
          </cell>
          <cell r="G172">
            <v>491</v>
          </cell>
          <cell r="H172">
            <v>0</v>
          </cell>
          <cell r="I172">
            <v>0</v>
          </cell>
          <cell r="J172">
            <v>399</v>
          </cell>
          <cell r="K172">
            <v>92</v>
          </cell>
          <cell r="L172">
            <v>1692.0884117648438</v>
          </cell>
          <cell r="M172">
            <v>0</v>
          </cell>
          <cell r="N172">
            <v>0</v>
          </cell>
          <cell r="O172">
            <v>1338.5543076777446</v>
          </cell>
          <cell r="P172">
            <v>353.53410408709908</v>
          </cell>
        </row>
        <row r="173">
          <cell r="B173" t="str">
            <v>по договорам купли-продажи</v>
          </cell>
          <cell r="G173">
            <v>3589</v>
          </cell>
          <cell r="H173">
            <v>0</v>
          </cell>
          <cell r="I173">
            <v>0</v>
          </cell>
          <cell r="J173">
            <v>3014</v>
          </cell>
          <cell r="K173">
            <v>575</v>
          </cell>
          <cell r="L173">
            <v>5429.0602049978079</v>
          </cell>
          <cell r="M173">
            <v>0</v>
          </cell>
          <cell r="N173">
            <v>0</v>
          </cell>
          <cell r="O173">
            <v>4559.2609244534387</v>
          </cell>
          <cell r="P173">
            <v>869.79928054436868</v>
          </cell>
        </row>
        <row r="174">
          <cell r="B174" t="str">
            <v>от 7001 и выше</v>
          </cell>
          <cell r="C174">
            <v>1.512694400946728</v>
          </cell>
          <cell r="D174">
            <v>1.512694400946728</v>
          </cell>
          <cell r="E174">
            <v>1.512694400946728</v>
          </cell>
          <cell r="F174">
            <v>1.512694400946728</v>
          </cell>
          <cell r="G174">
            <v>869</v>
          </cell>
          <cell r="H174">
            <v>0</v>
          </cell>
          <cell r="I174">
            <v>0</v>
          </cell>
          <cell r="J174">
            <v>615</v>
          </cell>
          <cell r="K174">
            <v>254</v>
          </cell>
          <cell r="L174">
            <v>1314.5314344227068</v>
          </cell>
          <cell r="M174">
            <v>0</v>
          </cell>
          <cell r="N174">
            <v>0</v>
          </cell>
          <cell r="O174">
            <v>930.30705658223769</v>
          </cell>
          <cell r="P174">
            <v>384.22437784046895</v>
          </cell>
        </row>
        <row r="175">
          <cell r="B175" t="str">
            <v>от 6501 до 7000 часов</v>
          </cell>
          <cell r="C175">
            <v>1.512694400946728</v>
          </cell>
          <cell r="D175">
            <v>1.512694400946728</v>
          </cell>
          <cell r="E175">
            <v>1.512694400946728</v>
          </cell>
          <cell r="F175">
            <v>1.512694400946728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</row>
        <row r="176">
          <cell r="B176" t="str">
            <v>от 6001 до 6500 часов</v>
          </cell>
          <cell r="C176">
            <v>1.512694400946728</v>
          </cell>
          <cell r="D176">
            <v>1.512694400946728</v>
          </cell>
          <cell r="E176">
            <v>1.512694400946728</v>
          </cell>
          <cell r="F176">
            <v>1.512694400946728</v>
          </cell>
          <cell r="G176">
            <v>15</v>
          </cell>
          <cell r="H176">
            <v>0</v>
          </cell>
          <cell r="I176">
            <v>0</v>
          </cell>
          <cell r="J176">
            <v>15</v>
          </cell>
          <cell r="K176">
            <v>0</v>
          </cell>
          <cell r="L176">
            <v>22.69041601420092</v>
          </cell>
          <cell r="M176">
            <v>0</v>
          </cell>
          <cell r="N176">
            <v>0</v>
          </cell>
          <cell r="O176">
            <v>22.69041601420092</v>
          </cell>
          <cell r="P176">
            <v>0</v>
          </cell>
        </row>
        <row r="177">
          <cell r="B177" t="str">
            <v>от 5501 до 6000 часов</v>
          </cell>
          <cell r="C177">
            <v>1.512694400946728</v>
          </cell>
          <cell r="D177">
            <v>1.512694400946728</v>
          </cell>
          <cell r="E177">
            <v>1.512694400946728</v>
          </cell>
          <cell r="F177">
            <v>1.512694400946728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</row>
        <row r="178">
          <cell r="B178" t="str">
            <v>от 5001 до 5500 часов</v>
          </cell>
          <cell r="C178">
            <v>1.512694400946728</v>
          </cell>
          <cell r="D178">
            <v>1.512694400946728</v>
          </cell>
          <cell r="E178">
            <v>1.512694400946728</v>
          </cell>
          <cell r="F178">
            <v>1.512694400946728</v>
          </cell>
          <cell r="G178">
            <v>55</v>
          </cell>
          <cell r="H178">
            <v>0</v>
          </cell>
          <cell r="I178">
            <v>0</v>
          </cell>
          <cell r="J178">
            <v>55</v>
          </cell>
          <cell r="K178">
            <v>0</v>
          </cell>
          <cell r="L178">
            <v>83.198192052070041</v>
          </cell>
          <cell r="M178">
            <v>0</v>
          </cell>
          <cell r="N178">
            <v>0</v>
          </cell>
          <cell r="O178">
            <v>83.198192052070041</v>
          </cell>
          <cell r="P178">
            <v>0</v>
          </cell>
        </row>
        <row r="179">
          <cell r="B179" t="str">
            <v>от 4501 до 5000 часов</v>
          </cell>
          <cell r="C179">
            <v>1.512694400946728</v>
          </cell>
          <cell r="D179">
            <v>1.512694400946728</v>
          </cell>
          <cell r="E179">
            <v>1.512694400946728</v>
          </cell>
          <cell r="F179">
            <v>1.512694400946728</v>
          </cell>
          <cell r="G179">
            <v>9</v>
          </cell>
          <cell r="H179">
            <v>0</v>
          </cell>
          <cell r="I179">
            <v>0</v>
          </cell>
          <cell r="J179">
            <v>9</v>
          </cell>
          <cell r="K179">
            <v>0</v>
          </cell>
          <cell r="L179">
            <v>13.614249608520552</v>
          </cell>
          <cell r="M179">
            <v>0</v>
          </cell>
          <cell r="N179">
            <v>0</v>
          </cell>
          <cell r="O179">
            <v>13.614249608520552</v>
          </cell>
          <cell r="P179">
            <v>0</v>
          </cell>
        </row>
        <row r="180">
          <cell r="B180" t="str">
            <v>от 4001 до 4500 часов</v>
          </cell>
          <cell r="C180">
            <v>1.512694400946728</v>
          </cell>
          <cell r="D180">
            <v>1.512694400946728</v>
          </cell>
          <cell r="E180">
            <v>1.512694400946728</v>
          </cell>
          <cell r="F180">
            <v>1.512694400946728</v>
          </cell>
          <cell r="G180">
            <v>1172</v>
          </cell>
          <cell r="H180">
            <v>0</v>
          </cell>
          <cell r="I180">
            <v>0</v>
          </cell>
          <cell r="J180">
            <v>1020</v>
          </cell>
          <cell r="K180">
            <v>152</v>
          </cell>
          <cell r="L180">
            <v>1772.8778379095652</v>
          </cell>
          <cell r="M180">
            <v>0</v>
          </cell>
          <cell r="N180">
            <v>0</v>
          </cell>
          <cell r="O180">
            <v>1542.9482889656626</v>
          </cell>
          <cell r="P180">
            <v>229.92954894390266</v>
          </cell>
        </row>
        <row r="181">
          <cell r="B181" t="str">
            <v>от 3501 до 4000 часов</v>
          </cell>
          <cell r="C181">
            <v>1.512694400946728</v>
          </cell>
          <cell r="D181">
            <v>1.512694400946728</v>
          </cell>
          <cell r="E181">
            <v>1.512694400946728</v>
          </cell>
          <cell r="F181">
            <v>1.512694400946728</v>
          </cell>
          <cell r="G181">
            <v>358</v>
          </cell>
          <cell r="H181">
            <v>0</v>
          </cell>
          <cell r="I181">
            <v>0</v>
          </cell>
          <cell r="J181">
            <v>320</v>
          </cell>
          <cell r="K181">
            <v>38</v>
          </cell>
          <cell r="L181">
            <v>541.54459553892866</v>
          </cell>
          <cell r="M181">
            <v>0</v>
          </cell>
          <cell r="N181">
            <v>0</v>
          </cell>
          <cell r="O181">
            <v>484.06220830295297</v>
          </cell>
          <cell r="P181">
            <v>57.482387235975665</v>
          </cell>
        </row>
        <row r="182">
          <cell r="B182" t="str">
            <v>от 3001до 3500 часов</v>
          </cell>
          <cell r="C182">
            <v>1.512694400946728</v>
          </cell>
          <cell r="D182">
            <v>1.512694400946728</v>
          </cell>
          <cell r="E182">
            <v>1.512694400946728</v>
          </cell>
          <cell r="F182">
            <v>1.512694400946728</v>
          </cell>
          <cell r="G182">
            <v>126</v>
          </cell>
          <cell r="H182">
            <v>0</v>
          </cell>
          <cell r="I182">
            <v>0</v>
          </cell>
          <cell r="J182">
            <v>113</v>
          </cell>
          <cell r="K182">
            <v>13</v>
          </cell>
          <cell r="L182">
            <v>190.5994945192877</v>
          </cell>
          <cell r="M182">
            <v>0</v>
          </cell>
          <cell r="N182">
            <v>0</v>
          </cell>
          <cell r="O182">
            <v>170.93446730698025</v>
          </cell>
          <cell r="P182">
            <v>19.665027212307464</v>
          </cell>
        </row>
        <row r="183">
          <cell r="B183" t="str">
            <v>от 2501 до 3000 часов</v>
          </cell>
          <cell r="C183">
            <v>1.512694400946728</v>
          </cell>
          <cell r="D183">
            <v>1.512694400946728</v>
          </cell>
          <cell r="E183">
            <v>1.512694400946728</v>
          </cell>
          <cell r="F183">
            <v>1.512694400946728</v>
          </cell>
          <cell r="G183">
            <v>588</v>
          </cell>
          <cell r="H183">
            <v>0</v>
          </cell>
          <cell r="I183">
            <v>0</v>
          </cell>
          <cell r="J183">
            <v>510</v>
          </cell>
          <cell r="K183">
            <v>78</v>
          </cell>
          <cell r="L183">
            <v>889.46430775667613</v>
          </cell>
          <cell r="M183">
            <v>0</v>
          </cell>
          <cell r="N183">
            <v>0</v>
          </cell>
          <cell r="O183">
            <v>771.47414448283132</v>
          </cell>
          <cell r="P183">
            <v>117.99016327384479</v>
          </cell>
        </row>
        <row r="184">
          <cell r="B184" t="str">
            <v>от 2001 до 2500 часов</v>
          </cell>
          <cell r="C184">
            <v>1.512694400946728</v>
          </cell>
          <cell r="D184">
            <v>1.512694400946728</v>
          </cell>
          <cell r="E184">
            <v>1.512694400946728</v>
          </cell>
          <cell r="F184">
            <v>1.512694400946728</v>
          </cell>
          <cell r="G184">
            <v>100</v>
          </cell>
          <cell r="H184">
            <v>0</v>
          </cell>
          <cell r="I184">
            <v>0</v>
          </cell>
          <cell r="J184">
            <v>89</v>
          </cell>
          <cell r="K184">
            <v>11</v>
          </cell>
          <cell r="L184">
            <v>151.2694400946728</v>
          </cell>
          <cell r="M184">
            <v>0</v>
          </cell>
          <cell r="N184">
            <v>0</v>
          </cell>
          <cell r="O184">
            <v>134.62980168425878</v>
          </cell>
          <cell r="P184">
            <v>16.639638410414008</v>
          </cell>
        </row>
        <row r="185">
          <cell r="B185" t="str">
            <v>менее 2000 часов</v>
          </cell>
          <cell r="C185">
            <v>1.512694400946728</v>
          </cell>
          <cell r="D185">
            <v>1.512694400946728</v>
          </cell>
          <cell r="E185">
            <v>1.512694400946728</v>
          </cell>
          <cell r="F185">
            <v>1.512694400946728</v>
          </cell>
          <cell r="G185">
            <v>297</v>
          </cell>
          <cell r="H185">
            <v>0</v>
          </cell>
          <cell r="I185">
            <v>0</v>
          </cell>
          <cell r="J185">
            <v>268</v>
          </cell>
          <cell r="K185">
            <v>29</v>
          </cell>
          <cell r="L185">
            <v>449.27023708117821</v>
          </cell>
          <cell r="M185">
            <v>0</v>
          </cell>
          <cell r="N185">
            <v>0</v>
          </cell>
          <cell r="O185">
            <v>405.40209945372311</v>
          </cell>
          <cell r="P185">
            <v>43.868137627455113</v>
          </cell>
        </row>
        <row r="186">
          <cell r="A186" t="str">
            <v>2.2.2.2.</v>
          </cell>
          <cell r="B186" t="str">
            <v>Тарифы, дифференцированные по зонам суток, ВСЕГО</v>
          </cell>
          <cell r="G186">
            <v>426</v>
          </cell>
          <cell r="H186">
            <v>0</v>
          </cell>
          <cell r="I186">
            <v>0</v>
          </cell>
          <cell r="J186">
            <v>426</v>
          </cell>
          <cell r="K186">
            <v>0</v>
          </cell>
          <cell r="L186">
            <v>1166.9099974800001</v>
          </cell>
          <cell r="M186">
            <v>0</v>
          </cell>
          <cell r="N186">
            <v>0</v>
          </cell>
          <cell r="O186">
            <v>1166.9099974800001</v>
          </cell>
          <cell r="P186">
            <v>0</v>
          </cell>
        </row>
        <row r="187">
          <cell r="B187" t="str">
            <v xml:space="preserve">   -ночная зона</v>
          </cell>
          <cell r="G187">
            <v>75</v>
          </cell>
          <cell r="H187">
            <v>0</v>
          </cell>
          <cell r="I187">
            <v>0</v>
          </cell>
          <cell r="J187">
            <v>75</v>
          </cell>
          <cell r="K187">
            <v>0</v>
          </cell>
          <cell r="L187">
            <v>161.77879065000002</v>
          </cell>
          <cell r="M187">
            <v>0</v>
          </cell>
          <cell r="N187">
            <v>0</v>
          </cell>
          <cell r="O187">
            <v>161.77879065000002</v>
          </cell>
          <cell r="P187">
            <v>0</v>
          </cell>
        </row>
        <row r="188">
          <cell r="B188" t="str">
            <v xml:space="preserve">   -полупиковая зона</v>
          </cell>
          <cell r="G188">
            <v>257</v>
          </cell>
          <cell r="H188">
            <v>0</v>
          </cell>
          <cell r="I188">
            <v>0</v>
          </cell>
          <cell r="J188">
            <v>257</v>
          </cell>
          <cell r="K188">
            <v>0</v>
          </cell>
          <cell r="L188">
            <v>604.13367571000003</v>
          </cell>
          <cell r="M188">
            <v>0</v>
          </cell>
          <cell r="N188">
            <v>0</v>
          </cell>
          <cell r="O188">
            <v>604.13367571000003</v>
          </cell>
          <cell r="P188">
            <v>0</v>
          </cell>
        </row>
        <row r="189">
          <cell r="B189" t="str">
            <v xml:space="preserve">   -пиковая зона</v>
          </cell>
          <cell r="G189">
            <v>94</v>
          </cell>
          <cell r="H189">
            <v>0</v>
          </cell>
          <cell r="I189">
            <v>0</v>
          </cell>
          <cell r="J189">
            <v>94</v>
          </cell>
          <cell r="K189">
            <v>0</v>
          </cell>
          <cell r="L189">
            <v>400.99753111999996</v>
          </cell>
          <cell r="M189">
            <v>0</v>
          </cell>
          <cell r="N189">
            <v>0</v>
          </cell>
          <cell r="O189">
            <v>400.99753111999996</v>
          </cell>
          <cell r="P189">
            <v>0</v>
          </cell>
        </row>
        <row r="190">
          <cell r="B190" t="str">
            <v>по договорам энергоснабжения</v>
          </cell>
          <cell r="G190">
            <v>196</v>
          </cell>
          <cell r="H190">
            <v>0</v>
          </cell>
          <cell r="I190">
            <v>0</v>
          </cell>
          <cell r="J190">
            <v>196</v>
          </cell>
          <cell r="K190">
            <v>0</v>
          </cell>
          <cell r="L190">
            <v>693.46279357999992</v>
          </cell>
          <cell r="M190">
            <v>0</v>
          </cell>
          <cell r="N190">
            <v>0</v>
          </cell>
          <cell r="O190">
            <v>693.46279357999992</v>
          </cell>
          <cell r="P190">
            <v>0</v>
          </cell>
        </row>
        <row r="191">
          <cell r="B191" t="str">
            <v xml:space="preserve">   -ночная зона</v>
          </cell>
          <cell r="C191">
            <v>2.6423212300000007</v>
          </cell>
          <cell r="D191">
            <v>2.8071118300000006</v>
          </cell>
          <cell r="E191">
            <v>2.82019873</v>
          </cell>
          <cell r="F191">
            <v>3.3115180300000007</v>
          </cell>
          <cell r="G191">
            <v>48</v>
          </cell>
          <cell r="H191">
            <v>0</v>
          </cell>
          <cell r="I191">
            <v>0</v>
          </cell>
          <cell r="J191">
            <v>48</v>
          </cell>
          <cell r="K191">
            <v>0</v>
          </cell>
          <cell r="L191">
            <v>135.36953904000001</v>
          </cell>
          <cell r="M191">
            <v>0</v>
          </cell>
          <cell r="N191">
            <v>0</v>
          </cell>
          <cell r="O191">
            <v>135.36953904000001</v>
          </cell>
          <cell r="P191">
            <v>0</v>
          </cell>
        </row>
        <row r="192">
          <cell r="B192" t="str">
            <v xml:space="preserve">   -полупиковая зона</v>
          </cell>
          <cell r="C192">
            <v>3.1619687300000003</v>
          </cell>
          <cell r="D192">
            <v>3.3267593300000002</v>
          </cell>
          <cell r="E192">
            <v>3.3398462300000005</v>
          </cell>
          <cell r="F192">
            <v>3.8311655300000003</v>
          </cell>
          <cell r="G192">
            <v>119</v>
          </cell>
          <cell r="H192">
            <v>0</v>
          </cell>
          <cell r="I192">
            <v>0</v>
          </cell>
          <cell r="J192">
            <v>119</v>
          </cell>
          <cell r="K192">
            <v>0</v>
          </cell>
          <cell r="L192">
            <v>397.44170137000003</v>
          </cell>
          <cell r="M192">
            <v>0</v>
          </cell>
          <cell r="N192">
            <v>0</v>
          </cell>
          <cell r="O192">
            <v>397.44170137000003</v>
          </cell>
          <cell r="P192">
            <v>0</v>
          </cell>
        </row>
        <row r="193">
          <cell r="B193" t="str">
            <v xml:space="preserve">   -пиковая зона</v>
          </cell>
          <cell r="C193">
            <v>5.3618312299999999</v>
          </cell>
          <cell r="D193">
            <v>5.5266218299999998</v>
          </cell>
          <cell r="E193">
            <v>5.5397087300000001</v>
          </cell>
          <cell r="F193">
            <v>6.0310280299999999</v>
          </cell>
          <cell r="G193">
            <v>29</v>
          </cell>
          <cell r="H193">
            <v>0</v>
          </cell>
          <cell r="I193">
            <v>0</v>
          </cell>
          <cell r="J193">
            <v>29</v>
          </cell>
          <cell r="K193">
            <v>0</v>
          </cell>
          <cell r="L193">
            <v>160.65155317</v>
          </cell>
          <cell r="M193">
            <v>0</v>
          </cell>
          <cell r="N193">
            <v>0</v>
          </cell>
          <cell r="O193">
            <v>160.65155317</v>
          </cell>
          <cell r="P193">
            <v>0</v>
          </cell>
        </row>
        <row r="194">
          <cell r="B194" t="str">
            <v>по договорам купли -продажи</v>
          </cell>
          <cell r="G194">
            <v>230</v>
          </cell>
          <cell r="H194">
            <v>0</v>
          </cell>
          <cell r="I194">
            <v>0</v>
          </cell>
          <cell r="J194">
            <v>230</v>
          </cell>
          <cell r="K194">
            <v>0</v>
          </cell>
          <cell r="L194">
            <v>473.44720389999998</v>
          </cell>
          <cell r="M194">
            <v>0</v>
          </cell>
          <cell r="N194">
            <v>0</v>
          </cell>
          <cell r="O194">
            <v>473.44720389999998</v>
          </cell>
          <cell r="P194">
            <v>0</v>
          </cell>
        </row>
        <row r="195">
          <cell r="B195" t="str">
            <v xml:space="preserve">   -ночная зона</v>
          </cell>
          <cell r="C195">
            <v>0.97812043000000004</v>
          </cell>
          <cell r="D195">
            <v>0.97812043000000004</v>
          </cell>
          <cell r="E195">
            <v>0.97812043000000004</v>
          </cell>
          <cell r="F195">
            <v>0.97812043000000004</v>
          </cell>
          <cell r="G195">
            <v>27</v>
          </cell>
          <cell r="H195">
            <v>0</v>
          </cell>
          <cell r="I195">
            <v>0</v>
          </cell>
          <cell r="J195">
            <v>27</v>
          </cell>
          <cell r="K195">
            <v>0</v>
          </cell>
          <cell r="L195">
            <v>26.409251610000002</v>
          </cell>
          <cell r="M195">
            <v>0</v>
          </cell>
          <cell r="N195">
            <v>0</v>
          </cell>
          <cell r="O195">
            <v>26.409251610000002</v>
          </cell>
          <cell r="P195">
            <v>0</v>
          </cell>
        </row>
        <row r="196">
          <cell r="B196" t="str">
            <v xml:space="preserve">   -полупиковая зона</v>
          </cell>
          <cell r="C196">
            <v>1.4977679299999997</v>
          </cell>
          <cell r="D196">
            <v>1.4977679299999997</v>
          </cell>
          <cell r="E196">
            <v>1.4977679299999997</v>
          </cell>
          <cell r="F196">
            <v>1.4977679299999997</v>
          </cell>
          <cell r="G196">
            <v>138</v>
          </cell>
          <cell r="H196">
            <v>0</v>
          </cell>
          <cell r="I196">
            <v>0</v>
          </cell>
          <cell r="J196">
            <v>138</v>
          </cell>
          <cell r="K196">
            <v>0</v>
          </cell>
          <cell r="L196">
            <v>206.69197433999997</v>
          </cell>
          <cell r="M196">
            <v>0</v>
          </cell>
          <cell r="N196">
            <v>0</v>
          </cell>
          <cell r="O196">
            <v>206.69197433999997</v>
          </cell>
          <cell r="P196">
            <v>0</v>
          </cell>
        </row>
        <row r="197">
          <cell r="B197" t="str">
            <v xml:space="preserve">   -пиковая зона</v>
          </cell>
          <cell r="C197">
            <v>3.6976304299999998</v>
          </cell>
          <cell r="D197">
            <v>3.6976304299999998</v>
          </cell>
          <cell r="E197">
            <v>3.6976304299999998</v>
          </cell>
          <cell r="F197">
            <v>3.6976304299999998</v>
          </cell>
          <cell r="G197">
            <v>65</v>
          </cell>
          <cell r="H197">
            <v>0</v>
          </cell>
          <cell r="I197">
            <v>0</v>
          </cell>
          <cell r="J197">
            <v>65</v>
          </cell>
          <cell r="K197">
            <v>0</v>
          </cell>
          <cell r="L197">
            <v>240.34597794999999</v>
          </cell>
          <cell r="M197">
            <v>0</v>
          </cell>
          <cell r="N197">
            <v>0</v>
          </cell>
          <cell r="O197">
            <v>240.34597794999999</v>
          </cell>
          <cell r="P197">
            <v>0</v>
          </cell>
        </row>
        <row r="198">
          <cell r="A198" t="str">
            <v>2.2.2.3.</v>
          </cell>
          <cell r="B198" t="str">
            <v>Двухставочный тариф, ВСЕГО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</row>
        <row r="199">
          <cell r="B199" t="str">
            <v xml:space="preserve">   -плата за мощность (руб/кВт*мес)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</row>
        <row r="200">
          <cell r="B200" t="str">
            <v xml:space="preserve">   -плата за энергию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по договорам энергоснабжения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B202" t="str">
            <v xml:space="preserve">   -плата за мощность (руб/кВт*мес)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</row>
        <row r="203">
          <cell r="B203" t="str">
            <v xml:space="preserve">   -плата за энергию</v>
          </cell>
          <cell r="C203">
            <v>3.1768952009467291</v>
          </cell>
          <cell r="D203">
            <v>3.341685800946729</v>
          </cell>
          <cell r="E203">
            <v>3.3547727009467283</v>
          </cell>
          <cell r="F203">
            <v>3.8427620009467289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</row>
        <row r="204">
          <cell r="B204" t="str">
            <v>по договорам купли -продажи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</row>
        <row r="205">
          <cell r="B205" t="str">
            <v xml:space="preserve">   -плата за мощность (руб/кВт*мес)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B206" t="str">
            <v xml:space="preserve">   -плата за энергию</v>
          </cell>
          <cell r="C206">
            <v>1.512694400946728</v>
          </cell>
          <cell r="D206">
            <v>1.512694400946728</v>
          </cell>
          <cell r="E206">
            <v>1.512694400946728</v>
          </cell>
          <cell r="F206">
            <v>1.512694400946728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</row>
        <row r="207">
          <cell r="A207" t="str">
            <v>2.2.3.</v>
          </cell>
          <cell r="B207" t="str">
            <v>Предприятия. осущ. деят-сть по водоснабжению и водоотведению, ВСЕГО</v>
          </cell>
          <cell r="C207">
            <v>2.2197579830549814</v>
          </cell>
          <cell r="G207">
            <v>2012.548</v>
          </cell>
          <cell r="H207">
            <v>0</v>
          </cell>
          <cell r="I207">
            <v>0</v>
          </cell>
          <cell r="J207">
            <v>1744</v>
          </cell>
          <cell r="K207">
            <v>268.548</v>
          </cell>
          <cell r="L207">
            <v>4467.3694892813364</v>
          </cell>
          <cell r="M207">
            <v>0</v>
          </cell>
          <cell r="N207">
            <v>0</v>
          </cell>
          <cell r="O207">
            <v>3621.8088474510942</v>
          </cell>
          <cell r="P207">
            <v>845.56064183024205</v>
          </cell>
        </row>
        <row r="208">
          <cell r="B208" t="str">
            <v>по договорам энергоснабжения</v>
          </cell>
          <cell r="G208">
            <v>722.548</v>
          </cell>
          <cell r="H208">
            <v>0</v>
          </cell>
          <cell r="I208">
            <v>0</v>
          </cell>
          <cell r="J208">
            <v>534</v>
          </cell>
          <cell r="K208">
            <v>188.548</v>
          </cell>
          <cell r="L208">
            <v>2515.9937120600571</v>
          </cell>
          <cell r="M208">
            <v>0</v>
          </cell>
          <cell r="N208">
            <v>0</v>
          </cell>
          <cell r="O208">
            <v>1791.448622305553</v>
          </cell>
          <cell r="P208">
            <v>724.54508975450381</v>
          </cell>
        </row>
        <row r="209">
          <cell r="B209" t="str">
            <v>по договорам купли -продажи</v>
          </cell>
          <cell r="G209">
            <v>1290</v>
          </cell>
          <cell r="H209">
            <v>0</v>
          </cell>
          <cell r="I209">
            <v>0</v>
          </cell>
          <cell r="J209">
            <v>1210</v>
          </cell>
          <cell r="K209">
            <v>80</v>
          </cell>
          <cell r="L209">
            <v>1951.3757772212791</v>
          </cell>
          <cell r="M209">
            <v>0</v>
          </cell>
          <cell r="N209">
            <v>0</v>
          </cell>
          <cell r="O209">
            <v>1830.3602251455409</v>
          </cell>
          <cell r="P209">
            <v>121.01555207573824</v>
          </cell>
        </row>
        <row r="210">
          <cell r="A210" t="str">
            <v>2.2.3.1.</v>
          </cell>
          <cell r="B210" t="str">
            <v>Одноставочный тариф, ВСЕГО</v>
          </cell>
          <cell r="G210">
            <v>2012.548</v>
          </cell>
          <cell r="H210">
            <v>0</v>
          </cell>
          <cell r="I210">
            <v>0</v>
          </cell>
          <cell r="J210">
            <v>1744</v>
          </cell>
          <cell r="K210">
            <v>268.548</v>
          </cell>
          <cell r="L210">
            <v>4467.3694892813364</v>
          </cell>
          <cell r="M210">
            <v>0</v>
          </cell>
          <cell r="N210">
            <v>0</v>
          </cell>
          <cell r="O210">
            <v>3621.8088474510942</v>
          </cell>
          <cell r="P210">
            <v>845.56064183024205</v>
          </cell>
        </row>
        <row r="211">
          <cell r="B211" t="str">
            <v>от 7001 и выше</v>
          </cell>
          <cell r="G211">
            <v>1290</v>
          </cell>
          <cell r="H211">
            <v>0</v>
          </cell>
          <cell r="I211">
            <v>0</v>
          </cell>
          <cell r="J211">
            <v>1210</v>
          </cell>
          <cell r="K211">
            <v>80</v>
          </cell>
          <cell r="L211">
            <v>1951.3757772212791</v>
          </cell>
          <cell r="M211">
            <v>0</v>
          </cell>
          <cell r="N211">
            <v>0</v>
          </cell>
          <cell r="O211">
            <v>1830.3602251455409</v>
          </cell>
          <cell r="P211">
            <v>121.01555207573824</v>
          </cell>
        </row>
        <row r="212">
          <cell r="B212" t="str">
            <v>от 6501 до 7000 часов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</row>
        <row r="213">
          <cell r="B213" t="str">
            <v>от 6001 до 6500 часов</v>
          </cell>
          <cell r="G213">
            <v>655</v>
          </cell>
          <cell r="H213">
            <v>0</v>
          </cell>
          <cell r="I213">
            <v>0</v>
          </cell>
          <cell r="J213">
            <v>480</v>
          </cell>
          <cell r="K213">
            <v>175</v>
          </cell>
          <cell r="L213">
            <v>2282.7742466201071</v>
          </cell>
          <cell r="M213">
            <v>0</v>
          </cell>
          <cell r="N213">
            <v>0</v>
          </cell>
          <cell r="O213">
            <v>1610.2908964544297</v>
          </cell>
          <cell r="P213">
            <v>672.48335016567751</v>
          </cell>
        </row>
        <row r="214">
          <cell r="B214" t="str">
            <v>от 5501 до 6000 часов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>от 5001 до 5500 часов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B216" t="str">
            <v>от 4501 до 5000 часов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</row>
        <row r="217">
          <cell r="B217" t="str">
            <v>от 4001 до 4500 часов</v>
          </cell>
          <cell r="G217">
            <v>65</v>
          </cell>
          <cell r="H217">
            <v>0</v>
          </cell>
          <cell r="I217">
            <v>0</v>
          </cell>
          <cell r="J217">
            <v>54</v>
          </cell>
          <cell r="K217">
            <v>11</v>
          </cell>
          <cell r="M217">
            <v>0</v>
          </cell>
          <cell r="N217">
            <v>0</v>
          </cell>
          <cell r="O217">
            <v>181.15772585112333</v>
          </cell>
          <cell r="P217">
            <v>42.270382010414018</v>
          </cell>
        </row>
        <row r="218">
          <cell r="B218" t="str">
            <v>от 3501 до 4000 часов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</row>
        <row r="219">
          <cell r="B219" t="str">
            <v>от 3001до 3500 часов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B220" t="str">
            <v>от 2501 до 3000 часов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</row>
        <row r="221">
          <cell r="B221" t="str">
            <v>от 2001 до 2500 часов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B222" t="str">
            <v>менее 2000 часов</v>
          </cell>
          <cell r="G222">
            <v>2.548</v>
          </cell>
          <cell r="H222">
            <v>0</v>
          </cell>
          <cell r="I222">
            <v>0</v>
          </cell>
          <cell r="J222">
            <v>0</v>
          </cell>
          <cell r="K222">
            <v>2.548</v>
          </cell>
          <cell r="M222">
            <v>0</v>
          </cell>
          <cell r="N222">
            <v>0</v>
          </cell>
          <cell r="O222">
            <v>0</v>
          </cell>
          <cell r="P222">
            <v>9.7913575784122653</v>
          </cell>
        </row>
        <row r="223">
          <cell r="B223" t="str">
            <v>по договорам энергоснабжения</v>
          </cell>
          <cell r="G223">
            <v>722.548</v>
          </cell>
          <cell r="H223">
            <v>0</v>
          </cell>
          <cell r="I223">
            <v>0</v>
          </cell>
          <cell r="J223">
            <v>534</v>
          </cell>
          <cell r="K223">
            <v>188.548</v>
          </cell>
          <cell r="L223">
            <v>2515.9937120600571</v>
          </cell>
          <cell r="M223">
            <v>0</v>
          </cell>
          <cell r="N223">
            <v>0</v>
          </cell>
          <cell r="O223">
            <v>1791.448622305553</v>
          </cell>
          <cell r="P223">
            <v>724.54508975450381</v>
          </cell>
        </row>
        <row r="224">
          <cell r="B224" t="str">
            <v>от 7001 и выше</v>
          </cell>
          <cell r="C224">
            <v>3.1768952009467291</v>
          </cell>
          <cell r="D224">
            <v>3.341685800946729</v>
          </cell>
          <cell r="E224">
            <v>3.3547727009467283</v>
          </cell>
          <cell r="F224">
            <v>3.8427620009467289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B225" t="str">
            <v>от 6501 до 7000 часов</v>
          </cell>
          <cell r="C225">
            <v>3.1768952009467291</v>
          </cell>
          <cell r="D225">
            <v>3.341685800946729</v>
          </cell>
          <cell r="E225">
            <v>3.3547727009467283</v>
          </cell>
          <cell r="F225">
            <v>3.8427620009467289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B226" t="str">
            <v>от 6001 до 6500 часов</v>
          </cell>
          <cell r="C226">
            <v>3.1768952009467291</v>
          </cell>
          <cell r="D226">
            <v>3.341685800946729</v>
          </cell>
          <cell r="E226">
            <v>3.3547727009467283</v>
          </cell>
          <cell r="F226">
            <v>3.8427620009467289</v>
          </cell>
          <cell r="G226">
            <v>655</v>
          </cell>
          <cell r="H226">
            <v>0</v>
          </cell>
          <cell r="I226">
            <v>0</v>
          </cell>
          <cell r="J226">
            <v>480</v>
          </cell>
          <cell r="K226">
            <v>175</v>
          </cell>
          <cell r="L226">
            <v>2282.7742466201071</v>
          </cell>
          <cell r="M226">
            <v>0</v>
          </cell>
          <cell r="N226">
            <v>0</v>
          </cell>
          <cell r="O226">
            <v>1610.2908964544297</v>
          </cell>
          <cell r="P226">
            <v>672.48335016567751</v>
          </cell>
        </row>
        <row r="227">
          <cell r="B227" t="str">
            <v>от 5501 до 6000 часов</v>
          </cell>
          <cell r="C227">
            <v>3.1768952009467291</v>
          </cell>
          <cell r="D227">
            <v>3.341685800946729</v>
          </cell>
          <cell r="E227">
            <v>3.3547727009467283</v>
          </cell>
          <cell r="F227">
            <v>3.8427620009467289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B228" t="str">
            <v>от 5001 до 5500 часов</v>
          </cell>
          <cell r="C228">
            <v>3.1768952009467291</v>
          </cell>
          <cell r="D228">
            <v>3.341685800946729</v>
          </cell>
          <cell r="E228">
            <v>3.3547727009467283</v>
          </cell>
          <cell r="F228">
            <v>3.8427620009467289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B229" t="str">
            <v>от 4501 до 5000 часов</v>
          </cell>
          <cell r="C229">
            <v>3.1768952009467291</v>
          </cell>
          <cell r="D229">
            <v>3.341685800946729</v>
          </cell>
          <cell r="E229">
            <v>3.3547727009467283</v>
          </cell>
          <cell r="F229">
            <v>3.8427620009467289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B230" t="str">
            <v>от 4001 до 4500 часов</v>
          </cell>
          <cell r="C230">
            <v>3.1768952009467291</v>
          </cell>
          <cell r="D230">
            <v>3.341685800946729</v>
          </cell>
          <cell r="E230">
            <v>3.3547727009467283</v>
          </cell>
          <cell r="F230">
            <v>3.8427620009467289</v>
          </cell>
          <cell r="G230">
            <v>65</v>
          </cell>
          <cell r="H230">
            <v>0</v>
          </cell>
          <cell r="I230">
            <v>0</v>
          </cell>
          <cell r="J230">
            <v>54</v>
          </cell>
          <cell r="K230">
            <v>11</v>
          </cell>
          <cell r="L230">
            <v>223.42810786153734</v>
          </cell>
          <cell r="M230">
            <v>0</v>
          </cell>
          <cell r="N230">
            <v>0</v>
          </cell>
          <cell r="O230">
            <v>181.15772585112333</v>
          </cell>
          <cell r="P230">
            <v>42.270382010414018</v>
          </cell>
        </row>
        <row r="231">
          <cell r="B231" t="str">
            <v>от 3501 до 4000 часов</v>
          </cell>
          <cell r="C231">
            <v>3.1768952009467291</v>
          </cell>
          <cell r="D231">
            <v>3.341685800946729</v>
          </cell>
          <cell r="E231">
            <v>3.3547727009467283</v>
          </cell>
          <cell r="F231">
            <v>3.8427620009467289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</row>
        <row r="232">
          <cell r="B232" t="str">
            <v>от 3001до 3500 часов</v>
          </cell>
          <cell r="C232">
            <v>3.1768952009467291</v>
          </cell>
          <cell r="D232">
            <v>3.341685800946729</v>
          </cell>
          <cell r="E232">
            <v>3.3547727009467283</v>
          </cell>
          <cell r="F232">
            <v>3.8427620009467289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B233" t="str">
            <v>от 2501 до 3000 часов</v>
          </cell>
          <cell r="C233">
            <v>3.1768952009467291</v>
          </cell>
          <cell r="D233">
            <v>3.341685800946729</v>
          </cell>
          <cell r="E233">
            <v>3.3547727009467283</v>
          </cell>
          <cell r="F233">
            <v>3.8427620009467289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B234" t="str">
            <v>от 2001 до 2500 часов</v>
          </cell>
          <cell r="C234">
            <v>3.1768952009467291</v>
          </cell>
          <cell r="D234">
            <v>3.341685800946729</v>
          </cell>
          <cell r="E234">
            <v>3.3547727009467283</v>
          </cell>
          <cell r="F234">
            <v>3.8427620009467289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  <row r="235">
          <cell r="B235" t="str">
            <v>менее 2000 часов</v>
          </cell>
          <cell r="C235">
            <v>3.1768952009467291</v>
          </cell>
          <cell r="D235">
            <v>3.341685800946729</v>
          </cell>
          <cell r="E235">
            <v>3.3547727009467283</v>
          </cell>
          <cell r="F235">
            <v>3.8427620009467289</v>
          </cell>
          <cell r="G235">
            <v>2.548</v>
          </cell>
          <cell r="H235">
            <v>0</v>
          </cell>
          <cell r="I235">
            <v>0</v>
          </cell>
          <cell r="J235">
            <v>0</v>
          </cell>
          <cell r="K235">
            <v>2.548</v>
          </cell>
          <cell r="L235">
            <v>9.7913575784122653</v>
          </cell>
          <cell r="M235">
            <v>0</v>
          </cell>
          <cell r="N235">
            <v>0</v>
          </cell>
          <cell r="O235">
            <v>0</v>
          </cell>
          <cell r="P235">
            <v>9.7913575784122653</v>
          </cell>
        </row>
        <row r="236">
          <cell r="B236" t="str">
            <v>по договорам купли-продажи</v>
          </cell>
          <cell r="G236">
            <v>1290</v>
          </cell>
          <cell r="H236">
            <v>0</v>
          </cell>
          <cell r="I236">
            <v>0</v>
          </cell>
          <cell r="J236">
            <v>1210</v>
          </cell>
          <cell r="K236">
            <v>80</v>
          </cell>
          <cell r="L236">
            <v>1951.3757772212791</v>
          </cell>
          <cell r="M236">
            <v>0</v>
          </cell>
          <cell r="N236">
            <v>0</v>
          </cell>
          <cell r="O236">
            <v>1830.3602251455409</v>
          </cell>
          <cell r="P236">
            <v>121.01555207573824</v>
          </cell>
        </row>
        <row r="237">
          <cell r="B237" t="str">
            <v>от 7001 и выше</v>
          </cell>
          <cell r="C237">
            <v>1.512694400946728</v>
          </cell>
          <cell r="D237">
            <v>1.512694400946728</v>
          </cell>
          <cell r="E237">
            <v>1.512694400946728</v>
          </cell>
          <cell r="F237">
            <v>1.512694400946728</v>
          </cell>
          <cell r="G237">
            <v>1290</v>
          </cell>
          <cell r="H237">
            <v>0</v>
          </cell>
          <cell r="I237">
            <v>0</v>
          </cell>
          <cell r="J237">
            <v>1210</v>
          </cell>
          <cell r="K237">
            <v>80</v>
          </cell>
          <cell r="L237">
            <v>1951.3757772212791</v>
          </cell>
          <cell r="M237">
            <v>0</v>
          </cell>
          <cell r="N237">
            <v>0</v>
          </cell>
          <cell r="O237">
            <v>1830.3602251455409</v>
          </cell>
          <cell r="P237">
            <v>121.01555207573824</v>
          </cell>
        </row>
        <row r="238">
          <cell r="B238" t="str">
            <v>от 6501 до 7000 часов</v>
          </cell>
          <cell r="C238">
            <v>1.512694400946728</v>
          </cell>
          <cell r="D238">
            <v>1.512694400946728</v>
          </cell>
          <cell r="E238">
            <v>1.512694400946728</v>
          </cell>
          <cell r="F238">
            <v>1.512694400946728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>от 6001 до 6500 часов</v>
          </cell>
          <cell r="C239">
            <v>1.512694400946728</v>
          </cell>
          <cell r="D239">
            <v>1.512694400946728</v>
          </cell>
          <cell r="E239">
            <v>1.512694400946728</v>
          </cell>
          <cell r="F239">
            <v>1.512694400946728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>от 5501 до 6000 часов</v>
          </cell>
          <cell r="C240">
            <v>1.512694400946728</v>
          </cell>
          <cell r="D240">
            <v>1.512694400946728</v>
          </cell>
          <cell r="E240">
            <v>1.512694400946728</v>
          </cell>
          <cell r="F240">
            <v>1.512694400946728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>от 5001 до 5500 часов</v>
          </cell>
          <cell r="C241">
            <v>1.512694400946728</v>
          </cell>
          <cell r="D241">
            <v>1.512694400946728</v>
          </cell>
          <cell r="E241">
            <v>1.512694400946728</v>
          </cell>
          <cell r="F241">
            <v>1.512694400946728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B242" t="str">
            <v>от 4501 до 5000 часов</v>
          </cell>
          <cell r="C242">
            <v>1.512694400946728</v>
          </cell>
          <cell r="D242">
            <v>1.512694400946728</v>
          </cell>
          <cell r="E242">
            <v>1.512694400946728</v>
          </cell>
          <cell r="F242">
            <v>1.512694400946728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</row>
        <row r="243">
          <cell r="B243" t="str">
            <v>от 4001 до 4500 часов</v>
          </cell>
          <cell r="C243">
            <v>1.512694400946728</v>
          </cell>
          <cell r="D243">
            <v>1.512694400946728</v>
          </cell>
          <cell r="E243">
            <v>1.512694400946728</v>
          </cell>
          <cell r="F243">
            <v>1.512694400946728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</row>
        <row r="244">
          <cell r="B244" t="str">
            <v>от 3501 до 4000 часов</v>
          </cell>
          <cell r="C244">
            <v>1.512694400946728</v>
          </cell>
          <cell r="D244">
            <v>1.512694400946728</v>
          </cell>
          <cell r="E244">
            <v>1.512694400946728</v>
          </cell>
          <cell r="F244">
            <v>1.512694400946728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</row>
        <row r="245">
          <cell r="B245" t="str">
            <v>от 3001до 3500 часов</v>
          </cell>
          <cell r="C245">
            <v>1.512694400946728</v>
          </cell>
          <cell r="D245">
            <v>1.512694400946728</v>
          </cell>
          <cell r="E245">
            <v>1.512694400946728</v>
          </cell>
          <cell r="F245">
            <v>1.512694400946728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B246" t="str">
            <v>от 2501 до 3000 часов</v>
          </cell>
          <cell r="C246">
            <v>1.512694400946728</v>
          </cell>
          <cell r="D246">
            <v>1.512694400946728</v>
          </cell>
          <cell r="E246">
            <v>1.512694400946728</v>
          </cell>
          <cell r="F246">
            <v>1.512694400946728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</row>
        <row r="247">
          <cell r="B247" t="str">
            <v>от 2001 до 2500 часов</v>
          </cell>
          <cell r="C247">
            <v>1.512694400946728</v>
          </cell>
          <cell r="D247">
            <v>1.512694400946728</v>
          </cell>
          <cell r="E247">
            <v>1.512694400946728</v>
          </cell>
          <cell r="F247">
            <v>1.512694400946728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>менее 2000 часов</v>
          </cell>
          <cell r="C248">
            <v>1.512694400946728</v>
          </cell>
          <cell r="D248">
            <v>1.512694400946728</v>
          </cell>
          <cell r="E248">
            <v>1.512694400946728</v>
          </cell>
          <cell r="F248">
            <v>1.512694400946728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A249" t="str">
            <v>2.2.3.2.</v>
          </cell>
          <cell r="B249" t="str">
            <v>Тарифы, дифференцированные по зонам суток, ВСЕГО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B250" t="str">
            <v xml:space="preserve">   -ночная зона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</row>
        <row r="251">
          <cell r="B251" t="str">
            <v xml:space="preserve">   -полупиковая зона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B252" t="str">
            <v xml:space="preserve">   -пиковая зона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</row>
        <row r="253">
          <cell r="B253" t="str">
            <v>по договорам энергоснабжения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B254" t="str">
            <v xml:space="preserve">   -ночная зона</v>
          </cell>
          <cell r="C254">
            <v>2.6423212300000007</v>
          </cell>
          <cell r="D254">
            <v>2.8071118300000006</v>
          </cell>
          <cell r="E254">
            <v>2.82019873</v>
          </cell>
          <cell r="F254">
            <v>3.3115180300000007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</row>
        <row r="255">
          <cell r="B255" t="str">
            <v xml:space="preserve">   -полупиковая зона</v>
          </cell>
          <cell r="C255">
            <v>3.1619687300000003</v>
          </cell>
          <cell r="D255">
            <v>3.3267593300000002</v>
          </cell>
          <cell r="E255">
            <v>3.3398462300000005</v>
          </cell>
          <cell r="F255">
            <v>3.8311655300000003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  -пиковая зона</v>
          </cell>
          <cell r="C256">
            <v>5.3618312299999999</v>
          </cell>
          <cell r="D256">
            <v>5.5266218299999998</v>
          </cell>
          <cell r="E256">
            <v>5.5397087300000001</v>
          </cell>
          <cell r="F256">
            <v>6.0310280299999999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B257" t="str">
            <v>по договорам купли -продажи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B258" t="str">
            <v xml:space="preserve">   -ночная зона</v>
          </cell>
          <cell r="C258">
            <v>0.97812043000000004</v>
          </cell>
          <cell r="D258">
            <v>0.97812043000000004</v>
          </cell>
          <cell r="E258">
            <v>0.97812043000000004</v>
          </cell>
          <cell r="F258">
            <v>0.97812043000000004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</row>
        <row r="259">
          <cell r="B259" t="str">
            <v xml:space="preserve">   -полупиковая зона</v>
          </cell>
          <cell r="C259">
            <v>1.4977679299999997</v>
          </cell>
          <cell r="D259">
            <v>1.4977679299999997</v>
          </cell>
          <cell r="E259">
            <v>1.4977679299999997</v>
          </cell>
          <cell r="F259">
            <v>1.4977679299999997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B260" t="str">
            <v xml:space="preserve">   -пиковая зона</v>
          </cell>
          <cell r="C260">
            <v>3.6976304299999998</v>
          </cell>
          <cell r="D260">
            <v>3.6976304299999998</v>
          </cell>
          <cell r="E260">
            <v>3.6976304299999998</v>
          </cell>
          <cell r="F260">
            <v>3.6976304299999998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 t="str">
            <v>2.2.3.3.</v>
          </cell>
          <cell r="B261" t="str">
            <v>Двухставочный тариф, ВСЕГО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</row>
        <row r="262">
          <cell r="B262" t="str">
            <v xml:space="preserve">   -плата за мощность (руб/кВт*мес)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 xml:space="preserve">   -плата за энергию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</row>
        <row r="264">
          <cell r="B264" t="str">
            <v>по договорам энергоснабжения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B265" t="str">
            <v xml:space="preserve">   -плата за мощность (руб/кВт*мес)</v>
          </cell>
          <cell r="C265">
            <v>790.99783427681814</v>
          </cell>
          <cell r="D265">
            <v>820.87126427681801</v>
          </cell>
          <cell r="E265">
            <v>1085.978780276818</v>
          </cell>
          <cell r="F265">
            <v>1334.7278932768181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B266" t="str">
            <v xml:space="preserve">   -плата за энергию</v>
          </cell>
          <cell r="C266">
            <v>1.9429128299999998</v>
          </cell>
          <cell r="D266">
            <v>2.0126208299999999</v>
          </cell>
          <cell r="E266">
            <v>2.0472306300000001</v>
          </cell>
          <cell r="F266">
            <v>2.0547786299999999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B267" t="str">
            <v>по договорам купли -продажи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B268" t="str">
            <v xml:space="preserve">   -плата за мощность (руб/кВт*мес)</v>
          </cell>
          <cell r="C268">
            <v>244.12869527681806</v>
          </cell>
          <cell r="D268">
            <v>244.12869527681806</v>
          </cell>
          <cell r="E268">
            <v>244.12869527681806</v>
          </cell>
          <cell r="F268">
            <v>244.12869527681806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</row>
        <row r="269">
          <cell r="B269" t="str">
            <v xml:space="preserve">   -плата за энергию</v>
          </cell>
          <cell r="C269">
            <v>1.2454554299999998</v>
          </cell>
          <cell r="D269">
            <v>1.2454554299999998</v>
          </cell>
          <cell r="E269">
            <v>1.2454554299999998</v>
          </cell>
          <cell r="F269">
            <v>1.2454554299999998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 t="str">
            <v>2.2.5.</v>
          </cell>
          <cell r="B270" t="str">
            <v>Производственные сельскохозяйственные потребители, ВСЕГО</v>
          </cell>
          <cell r="G270">
            <v>141.70100000000002</v>
          </cell>
          <cell r="H270">
            <v>0</v>
          </cell>
          <cell r="I270">
            <v>0</v>
          </cell>
          <cell r="J270">
            <v>121.68700000000001</v>
          </cell>
          <cell r="K270">
            <v>20.014000000000003</v>
          </cell>
          <cell r="L270">
            <v>464.3791282771524</v>
          </cell>
          <cell r="M270">
            <v>0</v>
          </cell>
          <cell r="N270">
            <v>0</v>
          </cell>
          <cell r="O270">
            <v>395.21057415740455</v>
          </cell>
          <cell r="P270">
            <v>69.168554119747839</v>
          </cell>
        </row>
        <row r="271">
          <cell r="B271" t="str">
            <v>по договорам энергоснабжения</v>
          </cell>
          <cell r="G271">
            <v>131.31</v>
          </cell>
          <cell r="H271">
            <v>0</v>
          </cell>
          <cell r="I271">
            <v>0</v>
          </cell>
          <cell r="J271">
            <v>114.61800000000001</v>
          </cell>
          <cell r="K271">
            <v>16.692</v>
          </cell>
          <cell r="L271">
            <v>448.66072075691494</v>
          </cell>
          <cell r="M271">
            <v>0</v>
          </cell>
          <cell r="N271">
            <v>0</v>
          </cell>
          <cell r="O271">
            <v>384.51733743711213</v>
          </cell>
          <cell r="P271">
            <v>64.143383319802794</v>
          </cell>
        </row>
        <row r="272">
          <cell r="B272" t="str">
            <v>по договорам купли -продажи</v>
          </cell>
          <cell r="G272">
            <v>10.391</v>
          </cell>
          <cell r="H272">
            <v>0</v>
          </cell>
          <cell r="I272">
            <v>0</v>
          </cell>
          <cell r="J272">
            <v>7.069</v>
          </cell>
          <cell r="K272">
            <v>3.3220000000000001</v>
          </cell>
          <cell r="L272">
            <v>15.71840752023745</v>
          </cell>
          <cell r="M272">
            <v>0</v>
          </cell>
          <cell r="N272">
            <v>0</v>
          </cell>
          <cell r="O272">
            <v>10.69323672029242</v>
          </cell>
          <cell r="P272">
            <v>5.0251707999450304</v>
          </cell>
        </row>
        <row r="273">
          <cell r="A273" t="str">
            <v>2.2.5.1.</v>
          </cell>
          <cell r="B273" t="str">
            <v>Одноставочный тариф, ВСЕГО</v>
          </cell>
          <cell r="G273">
            <v>141.70100000000002</v>
          </cell>
          <cell r="H273">
            <v>0</v>
          </cell>
          <cell r="I273">
            <v>0</v>
          </cell>
          <cell r="J273">
            <v>121.68700000000001</v>
          </cell>
          <cell r="K273">
            <v>20.014000000000003</v>
          </cell>
          <cell r="L273">
            <v>464.3791282771524</v>
          </cell>
          <cell r="M273">
            <v>0</v>
          </cell>
          <cell r="N273">
            <v>0</v>
          </cell>
          <cell r="O273">
            <v>395.21057415740455</v>
          </cell>
          <cell r="P273">
            <v>69.168554119747839</v>
          </cell>
        </row>
        <row r="274">
          <cell r="B274" t="str">
            <v>от 7001 и выше</v>
          </cell>
          <cell r="G274">
            <v>103.46900000000001</v>
          </cell>
          <cell r="H274">
            <v>0</v>
          </cell>
          <cell r="I274">
            <v>0</v>
          </cell>
          <cell r="J274">
            <v>88.733000000000004</v>
          </cell>
          <cell r="K274">
            <v>14.736000000000001</v>
          </cell>
          <cell r="L274">
            <v>354.30598691905709</v>
          </cell>
          <cell r="M274">
            <v>0</v>
          </cell>
          <cell r="N274">
            <v>0</v>
          </cell>
          <cell r="O274">
            <v>297.67904607310606</v>
          </cell>
          <cell r="P274">
            <v>56.626940845950998</v>
          </cell>
        </row>
        <row r="275">
          <cell r="B275" t="str">
            <v>от 6501 до 7000 часов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B276" t="str">
            <v>от 6001 до 6500 часов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</row>
        <row r="277">
          <cell r="B277" t="str">
            <v>от 5501 до 6000 часов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B278" t="str">
            <v>от 5001 до 5500 часов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</row>
        <row r="279">
          <cell r="B279" t="str">
            <v>от 4501 до 5000 часов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B280" t="str">
            <v>от 4001 до 4500 часов</v>
          </cell>
          <cell r="G280">
            <v>14.907</v>
          </cell>
          <cell r="H280">
            <v>0</v>
          </cell>
          <cell r="I280">
            <v>0</v>
          </cell>
          <cell r="J280">
            <v>11.585000000000001</v>
          </cell>
          <cell r="K280">
            <v>3.3220000000000001</v>
          </cell>
          <cell r="M280">
            <v>0</v>
          </cell>
          <cell r="N280">
            <v>0</v>
          </cell>
          <cell r="O280">
            <v>25.843390237767846</v>
          </cell>
          <cell r="P280">
            <v>5.0251707999450304</v>
          </cell>
        </row>
        <row r="281">
          <cell r="B281" t="str">
            <v>от 3501 до 4000 часов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B282" t="str">
            <v>от 3001до 3500 часов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</row>
        <row r="283">
          <cell r="B283" t="str">
            <v>от 2501 до 3000 часов</v>
          </cell>
          <cell r="G283">
            <v>10.669</v>
          </cell>
          <cell r="H283">
            <v>0</v>
          </cell>
          <cell r="I283">
            <v>0</v>
          </cell>
          <cell r="J283">
            <v>9.3710000000000004</v>
          </cell>
          <cell r="K283">
            <v>1.298</v>
          </cell>
          <cell r="M283">
            <v>0</v>
          </cell>
          <cell r="N283">
            <v>0</v>
          </cell>
          <cell r="O283">
            <v>31.437574980571792</v>
          </cell>
          <cell r="P283">
            <v>4.987905077228854</v>
          </cell>
        </row>
        <row r="284">
          <cell r="B284" t="str">
            <v>от 2001 до 2500 часов</v>
          </cell>
          <cell r="G284">
            <v>12.655999999999999</v>
          </cell>
          <cell r="H284">
            <v>0</v>
          </cell>
          <cell r="I284">
            <v>0</v>
          </cell>
          <cell r="J284">
            <v>11.997999999999999</v>
          </cell>
          <cell r="K284">
            <v>0.65800000000000003</v>
          </cell>
          <cell r="M284">
            <v>0</v>
          </cell>
          <cell r="N284">
            <v>0</v>
          </cell>
          <cell r="O284">
            <v>40.250562865958841</v>
          </cell>
          <cell r="P284">
            <v>2.5285373966229479</v>
          </cell>
        </row>
        <row r="285">
          <cell r="B285" t="str">
            <v>менее 2000 часов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B286" t="str">
            <v>по договорам энергоснабжения</v>
          </cell>
          <cell r="G286">
            <v>131.31</v>
          </cell>
          <cell r="H286">
            <v>0</v>
          </cell>
          <cell r="I286">
            <v>0</v>
          </cell>
          <cell r="J286">
            <v>114.61800000000001</v>
          </cell>
          <cell r="K286">
            <v>16.692</v>
          </cell>
          <cell r="L286">
            <v>448.66072075691494</v>
          </cell>
          <cell r="M286">
            <v>0</v>
          </cell>
          <cell r="N286">
            <v>0</v>
          </cell>
          <cell r="O286">
            <v>384.51733743711213</v>
          </cell>
          <cell r="P286">
            <v>64.143383319802794</v>
          </cell>
        </row>
        <row r="287">
          <cell r="B287" t="str">
            <v>от 7001 и выше</v>
          </cell>
          <cell r="C287">
            <v>3.1768952009467291</v>
          </cell>
          <cell r="D287">
            <v>3.341685800946729</v>
          </cell>
          <cell r="E287">
            <v>3.3547727009467283</v>
          </cell>
          <cell r="F287">
            <v>3.8427620009467289</v>
          </cell>
          <cell r="G287">
            <v>103.46900000000001</v>
          </cell>
          <cell r="H287">
            <v>0</v>
          </cell>
          <cell r="I287">
            <v>0</v>
          </cell>
          <cell r="J287">
            <v>88.733000000000004</v>
          </cell>
          <cell r="K287">
            <v>14.736000000000001</v>
          </cell>
          <cell r="L287">
            <v>354.30598691905709</v>
          </cell>
          <cell r="M287">
            <v>0</v>
          </cell>
          <cell r="N287">
            <v>0</v>
          </cell>
          <cell r="O287">
            <v>297.67904607310606</v>
          </cell>
          <cell r="P287">
            <v>56.626940845950998</v>
          </cell>
        </row>
        <row r="288">
          <cell r="B288" t="str">
            <v>от 6501 до 7000 часов</v>
          </cell>
          <cell r="C288">
            <v>3.1768952009467291</v>
          </cell>
          <cell r="D288">
            <v>3.341685800946729</v>
          </cell>
          <cell r="E288">
            <v>3.3547727009467283</v>
          </cell>
          <cell r="F288">
            <v>3.8427620009467289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</row>
        <row r="289">
          <cell r="B289" t="str">
            <v>от 6001 до 6500 часов</v>
          </cell>
          <cell r="C289">
            <v>3.1768952009467291</v>
          </cell>
          <cell r="D289">
            <v>3.341685800946729</v>
          </cell>
          <cell r="E289">
            <v>3.3547727009467283</v>
          </cell>
          <cell r="F289">
            <v>3.8427620009467289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B290" t="str">
            <v>от 5501 до 6000 часов</v>
          </cell>
          <cell r="C290">
            <v>3.1768952009467291</v>
          </cell>
          <cell r="D290">
            <v>3.341685800946729</v>
          </cell>
          <cell r="E290">
            <v>3.3547727009467283</v>
          </cell>
          <cell r="F290">
            <v>3.8427620009467289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</row>
        <row r="291">
          <cell r="B291" t="str">
            <v>от 5001 до 5500 часов</v>
          </cell>
          <cell r="C291">
            <v>3.1768952009467291</v>
          </cell>
          <cell r="D291">
            <v>3.341685800946729</v>
          </cell>
          <cell r="E291">
            <v>3.3547727009467283</v>
          </cell>
          <cell r="F291">
            <v>3.8427620009467289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B292" t="str">
            <v>от 4501 до 5000 часов</v>
          </cell>
          <cell r="C292">
            <v>3.1768952009467291</v>
          </cell>
          <cell r="D292">
            <v>3.341685800946729</v>
          </cell>
          <cell r="E292">
            <v>3.3547727009467283</v>
          </cell>
          <cell r="F292">
            <v>3.8427620009467289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</row>
        <row r="293">
          <cell r="B293" t="str">
            <v>от 4001 до 4500 часов</v>
          </cell>
          <cell r="C293">
            <v>3.1768952009467291</v>
          </cell>
          <cell r="D293">
            <v>3.341685800946729</v>
          </cell>
          <cell r="E293">
            <v>3.3547727009467283</v>
          </cell>
          <cell r="F293">
            <v>3.8427620009467289</v>
          </cell>
          <cell r="G293">
            <v>4.516</v>
          </cell>
          <cell r="H293">
            <v>0</v>
          </cell>
          <cell r="I293">
            <v>0</v>
          </cell>
          <cell r="J293">
            <v>4.516</v>
          </cell>
          <cell r="K293">
            <v>0</v>
          </cell>
          <cell r="L293">
            <v>15.150153517475426</v>
          </cell>
          <cell r="M293">
            <v>0</v>
          </cell>
          <cell r="N293">
            <v>0</v>
          </cell>
          <cell r="O293">
            <v>15.150153517475426</v>
          </cell>
          <cell r="P293">
            <v>0</v>
          </cell>
        </row>
        <row r="294">
          <cell r="B294" t="str">
            <v>от 3501 до 4000 часов</v>
          </cell>
          <cell r="C294">
            <v>3.1768952009467291</v>
          </cell>
          <cell r="D294">
            <v>3.341685800946729</v>
          </cell>
          <cell r="E294">
            <v>3.3547727009467283</v>
          </cell>
          <cell r="F294">
            <v>3.8427620009467289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от 3001до 3500 часов</v>
          </cell>
          <cell r="C295">
            <v>3.1768952009467291</v>
          </cell>
          <cell r="D295">
            <v>3.341685800946729</v>
          </cell>
          <cell r="E295">
            <v>3.3547727009467283</v>
          </cell>
          <cell r="F295">
            <v>3.8427620009467289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B296" t="str">
            <v>от 2501 до 3000 часов</v>
          </cell>
          <cell r="C296">
            <v>3.1768952009467291</v>
          </cell>
          <cell r="D296">
            <v>3.341685800946729</v>
          </cell>
          <cell r="E296">
            <v>3.3547727009467283</v>
          </cell>
          <cell r="F296">
            <v>3.8427620009467289</v>
          </cell>
          <cell r="G296">
            <v>10.669</v>
          </cell>
          <cell r="H296">
            <v>0</v>
          </cell>
          <cell r="I296">
            <v>0</v>
          </cell>
          <cell r="J296">
            <v>9.3710000000000004</v>
          </cell>
          <cell r="K296">
            <v>1.298</v>
          </cell>
          <cell r="L296">
            <v>36.425480057800648</v>
          </cell>
          <cell r="M296">
            <v>0</v>
          </cell>
          <cell r="N296">
            <v>0</v>
          </cell>
          <cell r="O296">
            <v>31.437574980571792</v>
          </cell>
          <cell r="P296">
            <v>4.987905077228854</v>
          </cell>
        </row>
        <row r="297">
          <cell r="B297" t="str">
            <v>от 2001 до 2500 часов</v>
          </cell>
          <cell r="C297">
            <v>3.1768952009467291</v>
          </cell>
          <cell r="D297">
            <v>3.341685800946729</v>
          </cell>
          <cell r="E297">
            <v>3.3547727009467283</v>
          </cell>
          <cell r="F297">
            <v>3.8427620009467289</v>
          </cell>
          <cell r="G297">
            <v>12.655999999999999</v>
          </cell>
          <cell r="H297">
            <v>0</v>
          </cell>
          <cell r="I297">
            <v>0</v>
          </cell>
          <cell r="J297">
            <v>11.997999999999999</v>
          </cell>
          <cell r="K297">
            <v>0.65800000000000003</v>
          </cell>
          <cell r="L297">
            <v>42.779100262581792</v>
          </cell>
          <cell r="M297">
            <v>0</v>
          </cell>
          <cell r="N297">
            <v>0</v>
          </cell>
          <cell r="O297">
            <v>40.250562865958841</v>
          </cell>
          <cell r="P297">
            <v>2.5285373966229479</v>
          </cell>
        </row>
        <row r="298">
          <cell r="B298" t="str">
            <v>менее 2000 часов</v>
          </cell>
          <cell r="C298">
            <v>3.1768952009467291</v>
          </cell>
          <cell r="D298">
            <v>3.341685800946729</v>
          </cell>
          <cell r="E298">
            <v>3.3547727009467283</v>
          </cell>
          <cell r="F298">
            <v>3.8427620009467289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по договорам купли-продажи</v>
          </cell>
          <cell r="G299">
            <v>10.391</v>
          </cell>
          <cell r="H299">
            <v>0</v>
          </cell>
          <cell r="I299">
            <v>0</v>
          </cell>
          <cell r="J299">
            <v>7.069</v>
          </cell>
          <cell r="K299">
            <v>3.3220000000000001</v>
          </cell>
          <cell r="L299">
            <v>15.71840752023745</v>
          </cell>
          <cell r="M299">
            <v>0</v>
          </cell>
          <cell r="N299">
            <v>0</v>
          </cell>
          <cell r="O299">
            <v>10.69323672029242</v>
          </cell>
          <cell r="P299">
            <v>5.0251707999450304</v>
          </cell>
        </row>
        <row r="300">
          <cell r="B300" t="str">
            <v>от 7001 и выше</v>
          </cell>
          <cell r="C300">
            <v>1.512694400946728</v>
          </cell>
          <cell r="D300">
            <v>1.512694400946728</v>
          </cell>
          <cell r="E300">
            <v>1.512694400946728</v>
          </cell>
          <cell r="F300">
            <v>1.512694400946728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</row>
        <row r="301">
          <cell r="B301" t="str">
            <v>от 6501 до 7000 часов</v>
          </cell>
          <cell r="C301">
            <v>1.512694400946728</v>
          </cell>
          <cell r="D301">
            <v>1.512694400946728</v>
          </cell>
          <cell r="E301">
            <v>1.512694400946728</v>
          </cell>
          <cell r="F301">
            <v>1.512694400946728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от 6001 до 6500 часов</v>
          </cell>
          <cell r="C302">
            <v>1.512694400946728</v>
          </cell>
          <cell r="D302">
            <v>1.512694400946728</v>
          </cell>
          <cell r="E302">
            <v>1.512694400946728</v>
          </cell>
          <cell r="F302">
            <v>1.512694400946728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B303" t="str">
            <v>от 5501 до 6000 часов</v>
          </cell>
          <cell r="C303">
            <v>1.512694400946728</v>
          </cell>
          <cell r="D303">
            <v>1.512694400946728</v>
          </cell>
          <cell r="E303">
            <v>1.512694400946728</v>
          </cell>
          <cell r="F303">
            <v>1.512694400946728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</row>
        <row r="304">
          <cell r="B304" t="str">
            <v>от 5001 до 5500 часов</v>
          </cell>
          <cell r="C304">
            <v>1.512694400946728</v>
          </cell>
          <cell r="D304">
            <v>1.512694400946728</v>
          </cell>
          <cell r="E304">
            <v>1.512694400946728</v>
          </cell>
          <cell r="F304">
            <v>1.512694400946728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</row>
        <row r="305">
          <cell r="B305" t="str">
            <v>от 4501 до 5000 часов</v>
          </cell>
          <cell r="C305">
            <v>1.512694400946728</v>
          </cell>
          <cell r="D305">
            <v>1.512694400946728</v>
          </cell>
          <cell r="E305">
            <v>1.512694400946728</v>
          </cell>
          <cell r="F305">
            <v>1.512694400946728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</row>
        <row r="306">
          <cell r="B306" t="str">
            <v>от 4001 до 4500 часов</v>
          </cell>
          <cell r="C306">
            <v>1.512694400946728</v>
          </cell>
          <cell r="D306">
            <v>1.512694400946728</v>
          </cell>
          <cell r="E306">
            <v>1.512694400946728</v>
          </cell>
          <cell r="F306">
            <v>1.512694400946728</v>
          </cell>
          <cell r="G306">
            <v>10.391</v>
          </cell>
          <cell r="H306">
            <v>0</v>
          </cell>
          <cell r="I306">
            <v>0</v>
          </cell>
          <cell r="J306">
            <v>7.069</v>
          </cell>
          <cell r="K306">
            <v>3.3220000000000001</v>
          </cell>
          <cell r="L306">
            <v>15.71840752023745</v>
          </cell>
          <cell r="M306">
            <v>0</v>
          </cell>
          <cell r="N306">
            <v>0</v>
          </cell>
          <cell r="O306">
            <v>10.69323672029242</v>
          </cell>
          <cell r="P306">
            <v>5.0251707999450304</v>
          </cell>
        </row>
        <row r="307">
          <cell r="B307" t="str">
            <v>от 3501 до 4000 часов</v>
          </cell>
          <cell r="C307">
            <v>1.512694400946728</v>
          </cell>
          <cell r="D307">
            <v>1.512694400946728</v>
          </cell>
          <cell r="E307">
            <v>1.512694400946728</v>
          </cell>
          <cell r="F307">
            <v>1.512694400946728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</row>
        <row r="308">
          <cell r="B308" t="str">
            <v>от 3001до 3500 часов</v>
          </cell>
          <cell r="C308">
            <v>1.512694400946728</v>
          </cell>
          <cell r="D308">
            <v>1.512694400946728</v>
          </cell>
          <cell r="E308">
            <v>1.512694400946728</v>
          </cell>
          <cell r="F308">
            <v>1.512694400946728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</row>
        <row r="309">
          <cell r="B309" t="str">
            <v>от 2501 до 3000 часов</v>
          </cell>
          <cell r="C309">
            <v>1.512694400946728</v>
          </cell>
          <cell r="D309">
            <v>1.512694400946728</v>
          </cell>
          <cell r="E309">
            <v>1.512694400946728</v>
          </cell>
          <cell r="F309">
            <v>1.512694400946728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B310" t="str">
            <v>от 2001 до 2500 часов</v>
          </cell>
          <cell r="C310">
            <v>1.512694400946728</v>
          </cell>
          <cell r="D310">
            <v>1.512694400946728</v>
          </cell>
          <cell r="E310">
            <v>1.512694400946728</v>
          </cell>
          <cell r="F310">
            <v>1.512694400946728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</row>
        <row r="311">
          <cell r="B311" t="str">
            <v>менее 2000 часов</v>
          </cell>
          <cell r="C311">
            <v>1.512694400946728</v>
          </cell>
          <cell r="D311">
            <v>1.512694400946728</v>
          </cell>
          <cell r="E311">
            <v>1.512694400946728</v>
          </cell>
          <cell r="F311">
            <v>1.512694400946728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 t="str">
            <v>2.2.5.2.</v>
          </cell>
          <cell r="B312" t="str">
            <v>Тарифы, дифференцированные по зонам суток, ВСЕГО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</row>
        <row r="313">
          <cell r="B313" t="str">
            <v xml:space="preserve">   -ночная зона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 xml:space="preserve">   -полупиковая зона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B315" t="str">
            <v xml:space="preserve">   -пиковая зона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</row>
        <row r="316">
          <cell r="B316" t="str">
            <v>по договорам энергоснабжения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 xml:space="preserve">   -ночная зона</v>
          </cell>
          <cell r="C317">
            <v>2.6423212300000007</v>
          </cell>
          <cell r="D317">
            <v>2.8071118300000006</v>
          </cell>
          <cell r="E317">
            <v>2.82019873</v>
          </cell>
          <cell r="F317">
            <v>3.3115180300000007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B318" t="str">
            <v xml:space="preserve">   -полупиковая зона</v>
          </cell>
          <cell r="C318">
            <v>3.1619687300000003</v>
          </cell>
          <cell r="D318">
            <v>3.3267593300000002</v>
          </cell>
          <cell r="E318">
            <v>3.3398462300000005</v>
          </cell>
          <cell r="F318">
            <v>3.8311655300000003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</row>
        <row r="319">
          <cell r="B319" t="str">
            <v xml:space="preserve">   -пиковая зона</v>
          </cell>
          <cell r="C319">
            <v>5.3618312299999999</v>
          </cell>
          <cell r="D319">
            <v>5.5266218299999998</v>
          </cell>
          <cell r="E319">
            <v>5.5397087300000001</v>
          </cell>
          <cell r="F319">
            <v>6.0310280299999999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B320" t="str">
            <v>по договорам купли -продажи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</row>
        <row r="321">
          <cell r="B321" t="str">
            <v xml:space="preserve">   -ночная зона</v>
          </cell>
          <cell r="C321">
            <v>0.97812043000000004</v>
          </cell>
          <cell r="D321">
            <v>0.97812043000000004</v>
          </cell>
          <cell r="E321">
            <v>0.97812043000000004</v>
          </cell>
          <cell r="F321">
            <v>0.97812043000000004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  -полупиковая зона</v>
          </cell>
          <cell r="C322">
            <v>1.4977679299999997</v>
          </cell>
          <cell r="D322">
            <v>1.4977679299999997</v>
          </cell>
          <cell r="E322">
            <v>1.4977679299999997</v>
          </cell>
          <cell r="F322">
            <v>1.4977679299999997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 xml:space="preserve">   -пиковая зона</v>
          </cell>
          <cell r="C323">
            <v>3.6976304299999998</v>
          </cell>
          <cell r="D323">
            <v>3.6976304299999998</v>
          </cell>
          <cell r="E323">
            <v>3.6976304299999998</v>
          </cell>
          <cell r="F323">
            <v>3.6976304299999998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 t="str">
            <v>2.2.5.3.</v>
          </cell>
          <cell r="B324" t="str">
            <v>Двухставочный тариф, ВСЕГО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</row>
        <row r="325">
          <cell r="B325" t="str">
            <v xml:space="preserve">   -плата за мощность (руб/кВт*мес)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B326" t="str">
            <v xml:space="preserve">   -плата за энергию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B327" t="str">
            <v>по договорам энергоснабжения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</row>
        <row r="328">
          <cell r="B328" t="str">
            <v xml:space="preserve">   -плата за мощность (руб/кВт*мес)</v>
          </cell>
          <cell r="C328">
            <v>790.99783427681814</v>
          </cell>
          <cell r="D328">
            <v>820.87126427681801</v>
          </cell>
          <cell r="E328">
            <v>1085.978780276818</v>
          </cell>
          <cell r="F328">
            <v>1334.7278932768181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</row>
        <row r="329">
          <cell r="B329" t="str">
            <v xml:space="preserve">   -плата за энергию</v>
          </cell>
          <cell r="C329">
            <v>1.9429128299999998</v>
          </cell>
          <cell r="D329">
            <v>2.0126208299999999</v>
          </cell>
          <cell r="E329">
            <v>2.0472306300000001</v>
          </cell>
          <cell r="F329">
            <v>2.0547786299999999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</row>
        <row r="330">
          <cell r="B330" t="str">
            <v>по договорам купли -продажи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</row>
        <row r="331">
          <cell r="B331" t="str">
            <v xml:space="preserve">   -плата за мощность (руб/кВт*мес)</v>
          </cell>
          <cell r="C331">
            <v>244.12869527681806</v>
          </cell>
          <cell r="D331">
            <v>244.12869527681806</v>
          </cell>
          <cell r="E331">
            <v>244.12869527681806</v>
          </cell>
          <cell r="F331">
            <v>244.12869527681806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</row>
        <row r="332">
          <cell r="B332" t="str">
            <v xml:space="preserve">   -плата за энергию</v>
          </cell>
          <cell r="C332">
            <v>1.2454554299999998</v>
          </cell>
          <cell r="D332">
            <v>1.2454554299999998</v>
          </cell>
          <cell r="E332">
            <v>1.2454554299999998</v>
          </cell>
          <cell r="F332">
            <v>1.2454554299999998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</row>
        <row r="333">
          <cell r="A333" t="str">
            <v>2.2.6.</v>
          </cell>
          <cell r="B333" t="str">
            <v>Предприятия городского электрического транспорта, ВСЕГО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</row>
        <row r="334">
          <cell r="B334" t="str">
            <v>по договорам энергоснабжения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</row>
        <row r="335">
          <cell r="B335" t="str">
            <v>по договорам купли -продажи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</row>
        <row r="336">
          <cell r="A336" t="str">
            <v>2.2.6.1.</v>
          </cell>
          <cell r="B336" t="str">
            <v>Одноставочный тариф, ВСЕГО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</row>
        <row r="337">
          <cell r="B337" t="str">
            <v>от 7001 и выше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</row>
        <row r="338">
          <cell r="B338" t="str">
            <v>от 6501 до 7000 часов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</row>
        <row r="339">
          <cell r="B339" t="str">
            <v>от 6001 до 6500 часов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</row>
        <row r="340">
          <cell r="B340" t="str">
            <v>от 5501 до 6000 часов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</row>
        <row r="341">
          <cell r="B341" t="str">
            <v>от 5001 до 5500 часов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</row>
        <row r="342">
          <cell r="B342" t="str">
            <v>от 4501 до 5000 часов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</row>
        <row r="343">
          <cell r="B343" t="str">
            <v>от 4001 до 4500 часов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</row>
        <row r="344">
          <cell r="B344" t="str">
            <v>от 3501 до 4000 часов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B345" t="str">
            <v>от 3001до 3500 часов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B346" t="str">
            <v>от 2501 до 3000 часов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</row>
        <row r="347">
          <cell r="B347" t="str">
            <v>от 2001 до 2500 часов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</row>
        <row r="348">
          <cell r="B348" t="str">
            <v>менее 2000 часов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</row>
        <row r="349">
          <cell r="B349" t="str">
            <v>по договорам энергоснабжения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</row>
        <row r="350">
          <cell r="B350" t="str">
            <v>от 7001 и выше</v>
          </cell>
          <cell r="C350">
            <v>3.1768952009467291</v>
          </cell>
          <cell r="D350">
            <v>3.341685800946729</v>
          </cell>
          <cell r="E350">
            <v>3.3547727009467283</v>
          </cell>
          <cell r="F350">
            <v>3.8427620009467289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</row>
        <row r="351">
          <cell r="B351" t="str">
            <v>от 6501 до 7000 часов</v>
          </cell>
          <cell r="C351">
            <v>3.1768952009467291</v>
          </cell>
          <cell r="D351">
            <v>3.341685800946729</v>
          </cell>
          <cell r="E351">
            <v>3.3547727009467283</v>
          </cell>
          <cell r="F351">
            <v>3.8427620009467289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</row>
        <row r="352">
          <cell r="B352" t="str">
            <v>от 6001 до 6500 часов</v>
          </cell>
          <cell r="C352">
            <v>3.1768952009467291</v>
          </cell>
          <cell r="D352">
            <v>3.341685800946729</v>
          </cell>
          <cell r="E352">
            <v>3.3547727009467283</v>
          </cell>
          <cell r="F352">
            <v>3.8427620009467289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>от 5501 до 6000 часов</v>
          </cell>
          <cell r="C353">
            <v>3.1768952009467291</v>
          </cell>
          <cell r="D353">
            <v>3.341685800946729</v>
          </cell>
          <cell r="E353">
            <v>3.3547727009467283</v>
          </cell>
          <cell r="F353">
            <v>3.8427620009467289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B354" t="str">
            <v>от 5001 до 5500 часов</v>
          </cell>
          <cell r="C354">
            <v>3.1768952009467291</v>
          </cell>
          <cell r="D354">
            <v>3.341685800946729</v>
          </cell>
          <cell r="E354">
            <v>3.3547727009467283</v>
          </cell>
          <cell r="F354">
            <v>3.8427620009467289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>от 4501 до 5000 часов</v>
          </cell>
          <cell r="C355">
            <v>3.1768952009467291</v>
          </cell>
          <cell r="D355">
            <v>3.341685800946729</v>
          </cell>
          <cell r="E355">
            <v>3.3547727009467283</v>
          </cell>
          <cell r="F355">
            <v>3.8427620009467289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B356" t="str">
            <v>от 4001 до 4500 часов</v>
          </cell>
          <cell r="C356">
            <v>3.1768952009467291</v>
          </cell>
          <cell r="D356">
            <v>3.341685800946729</v>
          </cell>
          <cell r="E356">
            <v>3.3547727009467283</v>
          </cell>
          <cell r="F356">
            <v>3.8427620009467289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B357" t="str">
            <v>от 3501 до 4000 часов</v>
          </cell>
          <cell r="C357">
            <v>3.1768952009467291</v>
          </cell>
          <cell r="D357">
            <v>3.341685800946729</v>
          </cell>
          <cell r="E357">
            <v>3.3547727009467283</v>
          </cell>
          <cell r="F357">
            <v>3.8427620009467289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</row>
        <row r="358">
          <cell r="B358" t="str">
            <v>от 3001до 3500 часов</v>
          </cell>
          <cell r="C358">
            <v>3.1768952009467291</v>
          </cell>
          <cell r="D358">
            <v>3.341685800946729</v>
          </cell>
          <cell r="E358">
            <v>3.3547727009467283</v>
          </cell>
          <cell r="F358">
            <v>3.8427620009467289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B359" t="str">
            <v>от 2501 до 3000 часов</v>
          </cell>
          <cell r="C359">
            <v>3.1768952009467291</v>
          </cell>
          <cell r="D359">
            <v>3.341685800946729</v>
          </cell>
          <cell r="E359">
            <v>3.3547727009467283</v>
          </cell>
          <cell r="F359">
            <v>3.8427620009467289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</row>
        <row r="360">
          <cell r="B360" t="str">
            <v>от 2001 до 2500 часов</v>
          </cell>
          <cell r="C360">
            <v>3.1768952009467291</v>
          </cell>
          <cell r="D360">
            <v>3.341685800946729</v>
          </cell>
          <cell r="E360">
            <v>3.3547727009467283</v>
          </cell>
          <cell r="F360">
            <v>3.8427620009467289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B361" t="str">
            <v>менее 2000 часов</v>
          </cell>
          <cell r="C361">
            <v>3.1768952009467291</v>
          </cell>
          <cell r="D361">
            <v>3.341685800946729</v>
          </cell>
          <cell r="E361">
            <v>3.3547727009467283</v>
          </cell>
          <cell r="F361">
            <v>3.8427620009467289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</row>
        <row r="362">
          <cell r="B362" t="str">
            <v>по договорам купли-продажи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</row>
        <row r="363">
          <cell r="B363" t="str">
            <v>от 7001 и выше</v>
          </cell>
          <cell r="C363">
            <v>1.512694400946728</v>
          </cell>
          <cell r="D363">
            <v>1.512694400946728</v>
          </cell>
          <cell r="E363">
            <v>1.512694400946728</v>
          </cell>
          <cell r="F363">
            <v>1.512694400946728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</row>
        <row r="364">
          <cell r="B364" t="str">
            <v>от 6501 до 7000 часов</v>
          </cell>
          <cell r="C364">
            <v>1.512694400946728</v>
          </cell>
          <cell r="D364">
            <v>1.512694400946728</v>
          </cell>
          <cell r="E364">
            <v>1.512694400946728</v>
          </cell>
          <cell r="F364">
            <v>1.512694400946728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</row>
        <row r="365">
          <cell r="B365" t="str">
            <v>от 6001 до 6500 часов</v>
          </cell>
          <cell r="C365">
            <v>1.512694400946728</v>
          </cell>
          <cell r="D365">
            <v>1.512694400946728</v>
          </cell>
          <cell r="E365">
            <v>1.512694400946728</v>
          </cell>
          <cell r="F365">
            <v>1.512694400946728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</row>
        <row r="366">
          <cell r="B366" t="str">
            <v>от 5501 до 6000 часов</v>
          </cell>
          <cell r="C366">
            <v>1.512694400946728</v>
          </cell>
          <cell r="D366">
            <v>1.512694400946728</v>
          </cell>
          <cell r="E366">
            <v>1.512694400946728</v>
          </cell>
          <cell r="F366">
            <v>1.512694400946728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</row>
        <row r="367">
          <cell r="B367" t="str">
            <v>от 5001 до 5500 часов</v>
          </cell>
          <cell r="C367">
            <v>1.512694400946728</v>
          </cell>
          <cell r="D367">
            <v>1.512694400946728</v>
          </cell>
          <cell r="E367">
            <v>1.512694400946728</v>
          </cell>
          <cell r="F367">
            <v>1.512694400946728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</row>
        <row r="368">
          <cell r="B368" t="str">
            <v>от 4501 до 5000 часов</v>
          </cell>
          <cell r="C368">
            <v>1.512694400946728</v>
          </cell>
          <cell r="D368">
            <v>1.512694400946728</v>
          </cell>
          <cell r="E368">
            <v>1.512694400946728</v>
          </cell>
          <cell r="F368">
            <v>1.512694400946728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</row>
        <row r="369">
          <cell r="B369" t="str">
            <v>от 4001 до 4500 часов</v>
          </cell>
          <cell r="C369">
            <v>1.512694400946728</v>
          </cell>
          <cell r="D369">
            <v>1.512694400946728</v>
          </cell>
          <cell r="E369">
            <v>1.512694400946728</v>
          </cell>
          <cell r="F369">
            <v>1.512694400946728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</row>
        <row r="370">
          <cell r="B370" t="str">
            <v>от 3501 до 4000 часов</v>
          </cell>
          <cell r="C370">
            <v>1.512694400946728</v>
          </cell>
          <cell r="D370">
            <v>1.512694400946728</v>
          </cell>
          <cell r="E370">
            <v>1.512694400946728</v>
          </cell>
          <cell r="F370">
            <v>1.512694400946728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</row>
        <row r="371">
          <cell r="B371" t="str">
            <v>от 3001до 3500 часов</v>
          </cell>
          <cell r="C371">
            <v>1.512694400946728</v>
          </cell>
          <cell r="D371">
            <v>1.512694400946728</v>
          </cell>
          <cell r="E371">
            <v>1.512694400946728</v>
          </cell>
          <cell r="F371">
            <v>1.512694400946728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B372" t="str">
            <v>от 2501 до 3000 часов</v>
          </cell>
          <cell r="C372">
            <v>1.512694400946728</v>
          </cell>
          <cell r="D372">
            <v>1.512694400946728</v>
          </cell>
          <cell r="E372">
            <v>1.512694400946728</v>
          </cell>
          <cell r="F372">
            <v>1.512694400946728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B373" t="str">
            <v>от 2001 до 2500 часов</v>
          </cell>
          <cell r="C373">
            <v>1.512694400946728</v>
          </cell>
          <cell r="D373">
            <v>1.512694400946728</v>
          </cell>
          <cell r="E373">
            <v>1.512694400946728</v>
          </cell>
          <cell r="F373">
            <v>1.512694400946728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B374" t="str">
            <v>менее 2000 часов</v>
          </cell>
          <cell r="C374">
            <v>1.512694400946728</v>
          </cell>
          <cell r="D374">
            <v>1.512694400946728</v>
          </cell>
          <cell r="E374">
            <v>1.512694400946728</v>
          </cell>
          <cell r="F374">
            <v>1.512694400946728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 t="str">
            <v>2.2.6.2.</v>
          </cell>
          <cell r="B375" t="str">
            <v>Тарифы, дифференцированные по зонам суток, ВСЕГО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</row>
        <row r="376">
          <cell r="B376" t="str">
            <v xml:space="preserve">   -ночная зона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</row>
        <row r="377">
          <cell r="B377" t="str">
            <v xml:space="preserve">   -полупиковая зона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</row>
        <row r="378">
          <cell r="B378" t="str">
            <v xml:space="preserve">   -пиковая зона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</row>
        <row r="379">
          <cell r="B379" t="str">
            <v>по договорам энергоснабжения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</row>
        <row r="380">
          <cell r="B380" t="str">
            <v xml:space="preserve">   -ночная зона</v>
          </cell>
          <cell r="C380">
            <v>2.6423212300000007</v>
          </cell>
          <cell r="D380">
            <v>2.8071118300000006</v>
          </cell>
          <cell r="E380">
            <v>2.82019873</v>
          </cell>
          <cell r="F380">
            <v>3.3115180300000007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</row>
        <row r="381">
          <cell r="B381" t="str">
            <v xml:space="preserve">   -полупиковая зона</v>
          </cell>
          <cell r="C381">
            <v>3.1619687300000003</v>
          </cell>
          <cell r="D381">
            <v>3.3267593300000002</v>
          </cell>
          <cell r="E381">
            <v>3.3398462300000005</v>
          </cell>
          <cell r="F381">
            <v>3.8311655300000003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</row>
        <row r="382">
          <cell r="B382" t="str">
            <v xml:space="preserve">   -пиковая зона</v>
          </cell>
          <cell r="C382">
            <v>5.3618312299999999</v>
          </cell>
          <cell r="D382">
            <v>5.5266218299999998</v>
          </cell>
          <cell r="E382">
            <v>5.5397087300000001</v>
          </cell>
          <cell r="F382">
            <v>6.0310280299999999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B383" t="str">
            <v>по договорам купли -продажи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B384" t="str">
            <v xml:space="preserve">   -ночная зона</v>
          </cell>
          <cell r="C384">
            <v>0.97812043000000004</v>
          </cell>
          <cell r="D384">
            <v>0.97812043000000004</v>
          </cell>
          <cell r="E384">
            <v>0.97812043000000004</v>
          </cell>
          <cell r="F384">
            <v>0.97812043000000004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B385" t="str">
            <v xml:space="preserve">   -полупиковая зона</v>
          </cell>
          <cell r="C385">
            <v>1.4977679299999997</v>
          </cell>
          <cell r="D385">
            <v>1.4977679299999997</v>
          </cell>
          <cell r="E385">
            <v>1.4977679299999997</v>
          </cell>
          <cell r="F385">
            <v>1.4977679299999997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</row>
        <row r="386">
          <cell r="B386" t="str">
            <v xml:space="preserve">   -пиковая зона</v>
          </cell>
          <cell r="C386">
            <v>3.6976304299999998</v>
          </cell>
          <cell r="D386">
            <v>3.6976304299999998</v>
          </cell>
          <cell r="E386">
            <v>3.6976304299999998</v>
          </cell>
          <cell r="F386">
            <v>3.6976304299999998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 t="str">
            <v>2.2.6.3.</v>
          </cell>
          <cell r="B387" t="str">
            <v>Двухставочный тариф, ВСЕГО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</row>
        <row r="388">
          <cell r="B388" t="str">
            <v xml:space="preserve">   -плата за мощность (руб/кВт*мес)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</row>
        <row r="389">
          <cell r="B389" t="str">
            <v xml:space="preserve">   -плата за энергию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</row>
        <row r="390">
          <cell r="B390" t="str">
            <v>по договорам энергоснабжения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B391" t="str">
            <v xml:space="preserve">   -плата за мощность (руб/кВт*мес)</v>
          </cell>
          <cell r="C391">
            <v>790.99783427681814</v>
          </cell>
          <cell r="D391">
            <v>820.87126427681801</v>
          </cell>
          <cell r="E391">
            <v>1085.978780276818</v>
          </cell>
          <cell r="F391">
            <v>1334.7278932768181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</row>
        <row r="392">
          <cell r="B392" t="str">
            <v xml:space="preserve">   -плата за энергию</v>
          </cell>
          <cell r="C392">
            <v>1.9429128299999998</v>
          </cell>
          <cell r="D392">
            <v>2.0126208299999999</v>
          </cell>
          <cell r="E392">
            <v>2.0472306300000001</v>
          </cell>
          <cell r="F392">
            <v>2.0547786299999999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B393" t="str">
            <v>по договорам купли -продажи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</row>
        <row r="394">
          <cell r="B394" t="str">
            <v xml:space="preserve">   -плата за мощность (руб/кВт*мес)</v>
          </cell>
          <cell r="C394">
            <v>244.12869527681806</v>
          </cell>
          <cell r="D394">
            <v>244.12869527681806</v>
          </cell>
          <cell r="E394">
            <v>244.12869527681806</v>
          </cell>
          <cell r="F394">
            <v>244.12869527681806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B395" t="str">
            <v xml:space="preserve">   -плата за энергию</v>
          </cell>
          <cell r="C395">
            <v>1.2454554299999998</v>
          </cell>
          <cell r="D395">
            <v>1.2454554299999998</v>
          </cell>
          <cell r="E395">
            <v>1.2454554299999998</v>
          </cell>
          <cell r="F395">
            <v>1.2454554299999998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</row>
        <row r="396">
          <cell r="A396" t="str">
            <v>2.3.</v>
          </cell>
          <cell r="B396" t="str">
            <v>Бюджетные потребители, ВСЕГО</v>
          </cell>
          <cell r="G396">
            <v>3367.7489999999998</v>
          </cell>
          <cell r="H396">
            <v>0</v>
          </cell>
          <cell r="I396">
            <v>0</v>
          </cell>
          <cell r="J396">
            <v>2036.713</v>
          </cell>
          <cell r="K396">
            <v>1331.0360000000001</v>
          </cell>
          <cell r="L396">
            <v>8215.8091418939439</v>
          </cell>
          <cell r="M396">
            <v>0</v>
          </cell>
          <cell r="N396">
            <v>0</v>
          </cell>
          <cell r="O396">
            <v>4676.1641592354135</v>
          </cell>
          <cell r="P396">
            <v>3539.6449826585294</v>
          </cell>
        </row>
        <row r="397">
          <cell r="B397" t="str">
            <v>по договорам энергоснабжения</v>
          </cell>
          <cell r="G397">
            <v>1521</v>
          </cell>
          <cell r="H397">
            <v>0</v>
          </cell>
          <cell r="I397">
            <v>0</v>
          </cell>
          <cell r="J397">
            <v>866</v>
          </cell>
          <cell r="K397">
            <v>655</v>
          </cell>
          <cell r="L397">
            <v>5422.2422696399735</v>
          </cell>
          <cell r="M397">
            <v>0</v>
          </cell>
          <cell r="N397">
            <v>0</v>
          </cell>
          <cell r="O397">
            <v>2905.2331590198664</v>
          </cell>
          <cell r="P397">
            <v>2517.0091106201075</v>
          </cell>
        </row>
        <row r="398">
          <cell r="B398" t="str">
            <v>по договорам купли -продажи</v>
          </cell>
          <cell r="G398">
            <v>1846.749</v>
          </cell>
          <cell r="H398">
            <v>0</v>
          </cell>
          <cell r="I398">
            <v>0</v>
          </cell>
          <cell r="J398">
            <v>1170.713</v>
          </cell>
          <cell r="K398">
            <v>676.03600000000006</v>
          </cell>
          <cell r="L398">
            <v>2793.5668722539694</v>
          </cell>
          <cell r="M398">
            <v>0</v>
          </cell>
          <cell r="N398">
            <v>0</v>
          </cell>
          <cell r="O398">
            <v>1770.9310002155471</v>
          </cell>
          <cell r="P398">
            <v>1022.6358720384223</v>
          </cell>
        </row>
        <row r="399">
          <cell r="A399" t="str">
            <v>2.3.1.</v>
          </cell>
          <cell r="B399" t="str">
            <v>Одноставочный тариф, ВСЕГО</v>
          </cell>
          <cell r="G399">
            <v>3367.7489999999998</v>
          </cell>
          <cell r="H399">
            <v>0</v>
          </cell>
          <cell r="I399">
            <v>0</v>
          </cell>
          <cell r="J399">
            <v>2036.713</v>
          </cell>
          <cell r="K399">
            <v>1331.0360000000001</v>
          </cell>
          <cell r="L399">
            <v>8215.8091418939439</v>
          </cell>
          <cell r="M399">
            <v>0</v>
          </cell>
          <cell r="N399">
            <v>0</v>
          </cell>
          <cell r="O399">
            <v>4676.1641592354135</v>
          </cell>
          <cell r="P399">
            <v>3539.6449826585294</v>
          </cell>
        </row>
        <row r="400">
          <cell r="B400" t="str">
            <v>от 7001 и выше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</row>
        <row r="401">
          <cell r="B401" t="str">
            <v>от 6501 до 7000 часов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</row>
        <row r="402">
          <cell r="B402" t="str">
            <v>от 6001 до 6500 часов</v>
          </cell>
          <cell r="G402">
            <v>69</v>
          </cell>
          <cell r="H402">
            <v>0</v>
          </cell>
          <cell r="I402">
            <v>0</v>
          </cell>
          <cell r="J402">
            <v>69</v>
          </cell>
          <cell r="K402">
            <v>0</v>
          </cell>
          <cell r="L402">
            <v>231.47931636532425</v>
          </cell>
          <cell r="M402">
            <v>0</v>
          </cell>
          <cell r="N402">
            <v>0</v>
          </cell>
          <cell r="O402">
            <v>231.47931636532425</v>
          </cell>
          <cell r="P402">
            <v>0</v>
          </cell>
        </row>
        <row r="403">
          <cell r="B403" t="str">
            <v>от 5501 до 6000 часов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B404" t="str">
            <v>от 5001 до 5500 часов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</row>
        <row r="405">
          <cell r="B405" t="str">
            <v>от 4501 до 5000 часов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B406" t="str">
            <v>от 4001 до 4500 часов</v>
          </cell>
          <cell r="G406">
            <v>1257</v>
          </cell>
          <cell r="H406">
            <v>0</v>
          </cell>
          <cell r="I406">
            <v>0</v>
          </cell>
          <cell r="J406">
            <v>775</v>
          </cell>
          <cell r="K406">
            <v>482</v>
          </cell>
          <cell r="M406">
            <v>0</v>
          </cell>
          <cell r="N406">
            <v>0</v>
          </cell>
          <cell r="O406">
            <v>1437.5974359337142</v>
          </cell>
          <cell r="P406">
            <v>1218.432897256323</v>
          </cell>
        </row>
        <row r="407">
          <cell r="B407" t="str">
            <v>от 3501 до 4000 часов</v>
          </cell>
          <cell r="G407">
            <v>322</v>
          </cell>
          <cell r="H407">
            <v>0</v>
          </cell>
          <cell r="I407">
            <v>0</v>
          </cell>
          <cell r="J407">
            <v>175</v>
          </cell>
          <cell r="K407">
            <v>147</v>
          </cell>
          <cell r="M407">
            <v>0</v>
          </cell>
          <cell r="N407">
            <v>0</v>
          </cell>
          <cell r="O407">
            <v>371.56206156567737</v>
          </cell>
          <cell r="P407">
            <v>273.62756413916901</v>
          </cell>
        </row>
        <row r="408">
          <cell r="B408" t="str">
            <v>от 3001до 3500 часов</v>
          </cell>
          <cell r="G408">
            <v>115</v>
          </cell>
          <cell r="H408">
            <v>0</v>
          </cell>
          <cell r="I408">
            <v>0</v>
          </cell>
          <cell r="J408">
            <v>69</v>
          </cell>
          <cell r="K408">
            <v>46</v>
          </cell>
          <cell r="M408">
            <v>0</v>
          </cell>
          <cell r="N408">
            <v>0</v>
          </cell>
          <cell r="O408">
            <v>170.69073246532423</v>
          </cell>
          <cell r="P408">
            <v>151.13630844354952</v>
          </cell>
        </row>
        <row r="409">
          <cell r="B409" t="str">
            <v>от 2501 до 3000 часов</v>
          </cell>
          <cell r="G409">
            <v>312</v>
          </cell>
          <cell r="H409">
            <v>0</v>
          </cell>
          <cell r="I409">
            <v>0</v>
          </cell>
          <cell r="J409">
            <v>178</v>
          </cell>
          <cell r="K409">
            <v>134</v>
          </cell>
          <cell r="M409">
            <v>0</v>
          </cell>
          <cell r="N409">
            <v>0</v>
          </cell>
          <cell r="O409">
            <v>499.51939086851763</v>
          </cell>
          <cell r="P409">
            <v>431.04767452686167</v>
          </cell>
        </row>
        <row r="410">
          <cell r="B410" t="str">
            <v>от 2001 до 2500 часов</v>
          </cell>
          <cell r="G410">
            <v>376.036</v>
          </cell>
          <cell r="H410">
            <v>0</v>
          </cell>
          <cell r="I410">
            <v>0</v>
          </cell>
          <cell r="J410">
            <v>215</v>
          </cell>
          <cell r="K410">
            <v>161.036</v>
          </cell>
          <cell r="M410">
            <v>0</v>
          </cell>
          <cell r="N410">
            <v>0</v>
          </cell>
          <cell r="O410">
            <v>575.75194500354655</v>
          </cell>
          <cell r="P410">
            <v>488.25535355085742</v>
          </cell>
        </row>
        <row r="411">
          <cell r="B411" t="str">
            <v>менее 2000 часов</v>
          </cell>
          <cell r="G411">
            <v>916.71299999999997</v>
          </cell>
          <cell r="H411">
            <v>0</v>
          </cell>
          <cell r="I411">
            <v>0</v>
          </cell>
          <cell r="J411">
            <v>555.71299999999997</v>
          </cell>
          <cell r="K411">
            <v>361</v>
          </cell>
          <cell r="M411">
            <v>0</v>
          </cell>
          <cell r="N411">
            <v>0</v>
          </cell>
          <cell r="O411">
            <v>1389.5632770333091</v>
          </cell>
          <cell r="P411">
            <v>977.14518474176896</v>
          </cell>
        </row>
        <row r="412">
          <cell r="B412" t="str">
            <v>по договорам энергоснабжения</v>
          </cell>
          <cell r="G412">
            <v>1521</v>
          </cell>
          <cell r="H412">
            <v>0</v>
          </cell>
          <cell r="I412">
            <v>0</v>
          </cell>
          <cell r="J412">
            <v>866</v>
          </cell>
          <cell r="K412">
            <v>655</v>
          </cell>
          <cell r="L412">
            <v>5422.2422696399735</v>
          </cell>
          <cell r="M412">
            <v>0</v>
          </cell>
          <cell r="N412">
            <v>0</v>
          </cell>
          <cell r="O412">
            <v>2905.2331590198664</v>
          </cell>
          <cell r="P412">
            <v>2517.0091106201075</v>
          </cell>
        </row>
        <row r="413">
          <cell r="B413" t="str">
            <v>от 7001 и выше</v>
          </cell>
          <cell r="C413">
            <v>3.1768952009467291</v>
          </cell>
          <cell r="D413">
            <v>3.341685800946729</v>
          </cell>
          <cell r="E413">
            <v>3.3547727009467283</v>
          </cell>
          <cell r="F413">
            <v>3.8427620009467289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</row>
        <row r="414">
          <cell r="B414" t="str">
            <v>от 6501 до 7000 часов</v>
          </cell>
          <cell r="C414">
            <v>3.1768952009467291</v>
          </cell>
          <cell r="D414">
            <v>3.341685800946729</v>
          </cell>
          <cell r="E414">
            <v>3.3547727009467283</v>
          </cell>
          <cell r="F414">
            <v>3.8427620009467289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</row>
        <row r="415">
          <cell r="B415" t="str">
            <v>от 6001 до 6500 часов</v>
          </cell>
          <cell r="C415">
            <v>3.1768952009467291</v>
          </cell>
          <cell r="D415">
            <v>3.341685800946729</v>
          </cell>
          <cell r="E415">
            <v>3.3547727009467283</v>
          </cell>
          <cell r="F415">
            <v>3.8427620009467289</v>
          </cell>
          <cell r="G415">
            <v>69</v>
          </cell>
          <cell r="H415">
            <v>0</v>
          </cell>
          <cell r="I415">
            <v>0</v>
          </cell>
          <cell r="J415">
            <v>69</v>
          </cell>
          <cell r="K415">
            <v>0</v>
          </cell>
          <cell r="L415">
            <v>231.47931636532425</v>
          </cell>
          <cell r="M415">
            <v>0</v>
          </cell>
          <cell r="N415">
            <v>0</v>
          </cell>
          <cell r="O415">
            <v>231.47931636532425</v>
          </cell>
          <cell r="P415">
            <v>0</v>
          </cell>
        </row>
        <row r="416">
          <cell r="B416" t="str">
            <v>от 5501 до 6000 часов</v>
          </cell>
          <cell r="C416">
            <v>3.1768952009467291</v>
          </cell>
          <cell r="D416">
            <v>3.341685800946729</v>
          </cell>
          <cell r="E416">
            <v>3.3547727009467283</v>
          </cell>
          <cell r="F416">
            <v>3.8427620009467289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</row>
        <row r="417">
          <cell r="B417" t="str">
            <v>от 5001 до 5500 часов</v>
          </cell>
          <cell r="C417">
            <v>3.1768952009467291</v>
          </cell>
          <cell r="D417">
            <v>3.341685800946729</v>
          </cell>
          <cell r="E417">
            <v>3.3547727009467283</v>
          </cell>
          <cell r="F417">
            <v>3.8427620009467289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</row>
        <row r="418">
          <cell r="B418" t="str">
            <v>от 4501 до 5000 часов</v>
          </cell>
          <cell r="C418">
            <v>3.1768952009467291</v>
          </cell>
          <cell r="D418">
            <v>3.341685800946729</v>
          </cell>
          <cell r="E418">
            <v>3.3547727009467283</v>
          </cell>
          <cell r="F418">
            <v>3.8427620009467289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</row>
        <row r="419">
          <cell r="B419" t="str">
            <v>от 4001 до 4500 часов</v>
          </cell>
          <cell r="C419">
            <v>3.1768952009467291</v>
          </cell>
          <cell r="D419">
            <v>3.341685800946729</v>
          </cell>
          <cell r="E419">
            <v>3.3547727009467283</v>
          </cell>
          <cell r="F419">
            <v>3.8427620009467289</v>
          </cell>
          <cell r="G419">
            <v>354</v>
          </cell>
          <cell r="H419">
            <v>0</v>
          </cell>
          <cell r="I419">
            <v>0</v>
          </cell>
          <cell r="J419">
            <v>144</v>
          </cell>
          <cell r="K419">
            <v>210</v>
          </cell>
          <cell r="L419">
            <v>1290.0672891351419</v>
          </cell>
          <cell r="M419">
            <v>0</v>
          </cell>
          <cell r="N419">
            <v>0</v>
          </cell>
          <cell r="O419">
            <v>483.08726893632888</v>
          </cell>
          <cell r="P419">
            <v>806.98002019881312</v>
          </cell>
        </row>
        <row r="420">
          <cell r="B420" t="str">
            <v>от 3501 до 4000 часов</v>
          </cell>
          <cell r="C420">
            <v>3.1768952009467291</v>
          </cell>
          <cell r="D420">
            <v>3.341685800946729</v>
          </cell>
          <cell r="E420">
            <v>3.3547727009467283</v>
          </cell>
          <cell r="F420">
            <v>3.8427620009467289</v>
          </cell>
          <cell r="G420">
            <v>80</v>
          </cell>
          <cell r="H420">
            <v>0</v>
          </cell>
          <cell r="I420">
            <v>0</v>
          </cell>
          <cell r="J420">
            <v>58</v>
          </cell>
          <cell r="K420">
            <v>22</v>
          </cell>
          <cell r="L420">
            <v>279.11758067573828</v>
          </cell>
          <cell r="M420">
            <v>0</v>
          </cell>
          <cell r="N420">
            <v>0</v>
          </cell>
          <cell r="O420">
            <v>194.57681665491023</v>
          </cell>
          <cell r="P420">
            <v>84.540764020828036</v>
          </cell>
        </row>
        <row r="421">
          <cell r="B421" t="str">
            <v>от 3001до 3500 часов</v>
          </cell>
          <cell r="C421">
            <v>3.1768952009467291</v>
          </cell>
          <cell r="D421">
            <v>3.341685800946729</v>
          </cell>
          <cell r="E421">
            <v>3.3547727009467283</v>
          </cell>
          <cell r="F421">
            <v>3.8427620009467289</v>
          </cell>
          <cell r="G421">
            <v>71</v>
          </cell>
          <cell r="H421">
            <v>0</v>
          </cell>
          <cell r="I421">
            <v>0</v>
          </cell>
          <cell r="J421">
            <v>36</v>
          </cell>
          <cell r="K421">
            <v>35</v>
          </cell>
          <cell r="L421">
            <v>255.26848726721772</v>
          </cell>
          <cell r="M421">
            <v>0</v>
          </cell>
          <cell r="N421">
            <v>0</v>
          </cell>
          <cell r="O421">
            <v>120.77181723408222</v>
          </cell>
          <cell r="P421">
            <v>134.4966700331355</v>
          </cell>
        </row>
        <row r="422">
          <cell r="B422" t="str">
            <v>от 2501 до 3000 часов</v>
          </cell>
          <cell r="C422">
            <v>3.1768952009467291</v>
          </cell>
          <cell r="D422">
            <v>3.341685800946729</v>
          </cell>
          <cell r="E422">
            <v>3.3547727009467283</v>
          </cell>
          <cell r="F422">
            <v>3.8427620009467289</v>
          </cell>
          <cell r="G422">
            <v>223</v>
          </cell>
          <cell r="H422">
            <v>0</v>
          </cell>
          <cell r="I422">
            <v>0</v>
          </cell>
          <cell r="J422">
            <v>125</v>
          </cell>
          <cell r="K422">
            <v>98</v>
          </cell>
          <cell r="L422">
            <v>795.93726371112052</v>
          </cell>
          <cell r="M422">
            <v>0</v>
          </cell>
          <cell r="N422">
            <v>0</v>
          </cell>
          <cell r="O422">
            <v>419.34658761834106</v>
          </cell>
          <cell r="P422">
            <v>376.59067609277946</v>
          </cell>
        </row>
        <row r="423">
          <cell r="B423" t="str">
            <v>от 2001 до 2500 часов</v>
          </cell>
          <cell r="C423">
            <v>3.1768952009467291</v>
          </cell>
          <cell r="D423">
            <v>3.341685800946729</v>
          </cell>
          <cell r="E423">
            <v>3.3547727009467283</v>
          </cell>
          <cell r="F423">
            <v>3.8427620009467289</v>
          </cell>
          <cell r="G423">
            <v>241</v>
          </cell>
          <cell r="H423">
            <v>0</v>
          </cell>
          <cell r="I423">
            <v>0</v>
          </cell>
          <cell r="J423">
            <v>136</v>
          </cell>
          <cell r="K423">
            <v>105</v>
          </cell>
          <cell r="L423">
            <v>859.73909742816159</v>
          </cell>
          <cell r="M423">
            <v>0</v>
          </cell>
          <cell r="N423">
            <v>0</v>
          </cell>
          <cell r="O423">
            <v>456.24908732875502</v>
          </cell>
          <cell r="P423">
            <v>403.49001009940656</v>
          </cell>
        </row>
        <row r="424">
          <cell r="B424" t="str">
            <v>менее 2000 часов</v>
          </cell>
          <cell r="C424">
            <v>3.1768952009467291</v>
          </cell>
          <cell r="D424">
            <v>3.341685800946729</v>
          </cell>
          <cell r="E424">
            <v>3.3547727009467283</v>
          </cell>
          <cell r="F424">
            <v>3.8427620009467289</v>
          </cell>
          <cell r="G424">
            <v>483</v>
          </cell>
          <cell r="H424">
            <v>0</v>
          </cell>
          <cell r="I424">
            <v>0</v>
          </cell>
          <cell r="J424">
            <v>298</v>
          </cell>
          <cell r="K424">
            <v>185</v>
          </cell>
          <cell r="L424">
            <v>1710.6332350572698</v>
          </cell>
          <cell r="M424">
            <v>0</v>
          </cell>
          <cell r="N424">
            <v>0</v>
          </cell>
          <cell r="O424">
            <v>999.72226488212505</v>
          </cell>
          <cell r="P424">
            <v>710.91097017514483</v>
          </cell>
        </row>
        <row r="425">
          <cell r="B425" t="str">
            <v>по договорам купли -продажи</v>
          </cell>
          <cell r="G425">
            <v>1846.749</v>
          </cell>
          <cell r="H425">
            <v>0</v>
          </cell>
          <cell r="I425">
            <v>0</v>
          </cell>
          <cell r="J425">
            <v>1170.713</v>
          </cell>
          <cell r="K425">
            <v>676.03600000000006</v>
          </cell>
          <cell r="L425">
            <v>2793.5668722539694</v>
          </cell>
          <cell r="M425">
            <v>0</v>
          </cell>
          <cell r="N425">
            <v>0</v>
          </cell>
          <cell r="O425">
            <v>1770.9310002155471</v>
          </cell>
          <cell r="P425">
            <v>1022.6358720384223</v>
          </cell>
        </row>
        <row r="426">
          <cell r="B426" t="str">
            <v>от 7001 и выше</v>
          </cell>
          <cell r="C426">
            <v>1.512694400946728</v>
          </cell>
          <cell r="D426">
            <v>1.512694400946728</v>
          </cell>
          <cell r="E426">
            <v>1.512694400946728</v>
          </cell>
          <cell r="F426">
            <v>1.512694400946728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</row>
        <row r="427">
          <cell r="B427" t="str">
            <v>от 6501 до 7000 часов</v>
          </cell>
          <cell r="C427">
            <v>1.512694400946728</v>
          </cell>
          <cell r="D427">
            <v>1.512694400946728</v>
          </cell>
          <cell r="E427">
            <v>1.512694400946728</v>
          </cell>
          <cell r="F427">
            <v>1.512694400946728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</row>
        <row r="428">
          <cell r="B428" t="str">
            <v>от 6001 до 6500 часов</v>
          </cell>
          <cell r="C428">
            <v>1.512694400946728</v>
          </cell>
          <cell r="D428">
            <v>1.512694400946728</v>
          </cell>
          <cell r="E428">
            <v>1.512694400946728</v>
          </cell>
          <cell r="F428">
            <v>1.512694400946728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</row>
        <row r="429">
          <cell r="B429" t="str">
            <v>от 5501 до 6000 часов</v>
          </cell>
          <cell r="C429">
            <v>1.512694400946728</v>
          </cell>
          <cell r="D429">
            <v>1.512694400946728</v>
          </cell>
          <cell r="E429">
            <v>1.512694400946728</v>
          </cell>
          <cell r="F429">
            <v>1.512694400946728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B430" t="str">
            <v>от 5001 до 5500 часов</v>
          </cell>
          <cell r="C430">
            <v>1.512694400946728</v>
          </cell>
          <cell r="D430">
            <v>1.512694400946728</v>
          </cell>
          <cell r="E430">
            <v>1.512694400946728</v>
          </cell>
          <cell r="F430">
            <v>1.512694400946728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</row>
        <row r="431">
          <cell r="B431" t="str">
            <v>от 4501 до 5000 часов</v>
          </cell>
          <cell r="C431">
            <v>1.512694400946728</v>
          </cell>
          <cell r="D431">
            <v>1.512694400946728</v>
          </cell>
          <cell r="E431">
            <v>1.512694400946728</v>
          </cell>
          <cell r="F431">
            <v>1.512694400946728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B432" t="str">
            <v>от 4001 до 4500 часов</v>
          </cell>
          <cell r="C432">
            <v>1.512694400946728</v>
          </cell>
          <cell r="D432">
            <v>1.512694400946728</v>
          </cell>
          <cell r="E432">
            <v>1.512694400946728</v>
          </cell>
          <cell r="F432">
            <v>1.512694400946728</v>
          </cell>
          <cell r="G432">
            <v>903</v>
          </cell>
          <cell r="H432">
            <v>0</v>
          </cell>
          <cell r="I432">
            <v>0</v>
          </cell>
          <cell r="J432">
            <v>631</v>
          </cell>
          <cell r="K432">
            <v>272</v>
          </cell>
          <cell r="L432">
            <v>1365.9630440548954</v>
          </cell>
          <cell r="M432">
            <v>0</v>
          </cell>
          <cell r="N432">
            <v>0</v>
          </cell>
          <cell r="O432">
            <v>954.51016699738534</v>
          </cell>
          <cell r="P432">
            <v>411.45287705751002</v>
          </cell>
        </row>
        <row r="433">
          <cell r="B433" t="str">
            <v>от 3501 до 4000 часов</v>
          </cell>
          <cell r="C433">
            <v>1.512694400946728</v>
          </cell>
          <cell r="D433">
            <v>1.512694400946728</v>
          </cell>
          <cell r="E433">
            <v>1.512694400946728</v>
          </cell>
          <cell r="F433">
            <v>1.512694400946728</v>
          </cell>
          <cell r="G433">
            <v>242</v>
          </cell>
          <cell r="H433">
            <v>0</v>
          </cell>
          <cell r="I433">
            <v>0</v>
          </cell>
          <cell r="J433">
            <v>117</v>
          </cell>
          <cell r="K433">
            <v>125</v>
          </cell>
          <cell r="L433">
            <v>366.07204502910815</v>
          </cell>
          <cell r="M433">
            <v>0</v>
          </cell>
          <cell r="N433">
            <v>0</v>
          </cell>
          <cell r="O433">
            <v>176.98524491076716</v>
          </cell>
          <cell r="P433">
            <v>189.08680011834099</v>
          </cell>
        </row>
        <row r="434">
          <cell r="B434" t="str">
            <v>от 3001до 3500 часов</v>
          </cell>
          <cell r="C434">
            <v>1.512694400946728</v>
          </cell>
          <cell r="D434">
            <v>1.512694400946728</v>
          </cell>
          <cell r="E434">
            <v>1.512694400946728</v>
          </cell>
          <cell r="F434">
            <v>1.512694400946728</v>
          </cell>
          <cell r="G434">
            <v>44</v>
          </cell>
          <cell r="H434">
            <v>0</v>
          </cell>
          <cell r="I434">
            <v>0</v>
          </cell>
          <cell r="J434">
            <v>33</v>
          </cell>
          <cell r="K434">
            <v>11</v>
          </cell>
          <cell r="L434">
            <v>66.558553641656033</v>
          </cell>
          <cell r="M434">
            <v>0</v>
          </cell>
          <cell r="N434">
            <v>0</v>
          </cell>
          <cell r="O434">
            <v>49.918915231242025</v>
          </cell>
          <cell r="P434">
            <v>16.639638410414008</v>
          </cell>
        </row>
        <row r="435">
          <cell r="B435" t="str">
            <v>от 2501 до 3000 часов</v>
          </cell>
          <cell r="C435">
            <v>1.512694400946728</v>
          </cell>
          <cell r="D435">
            <v>1.512694400946728</v>
          </cell>
          <cell r="E435">
            <v>1.512694400946728</v>
          </cell>
          <cell r="F435">
            <v>1.512694400946728</v>
          </cell>
          <cell r="G435">
            <v>89</v>
          </cell>
          <cell r="H435">
            <v>0</v>
          </cell>
          <cell r="I435">
            <v>0</v>
          </cell>
          <cell r="J435">
            <v>53</v>
          </cell>
          <cell r="K435">
            <v>36</v>
          </cell>
          <cell r="L435">
            <v>134.62980168425878</v>
          </cell>
          <cell r="M435">
            <v>0</v>
          </cell>
          <cell r="N435">
            <v>0</v>
          </cell>
          <cell r="O435">
            <v>80.172803250176585</v>
          </cell>
          <cell r="P435">
            <v>54.456998434082209</v>
          </cell>
        </row>
        <row r="436">
          <cell r="B436" t="str">
            <v>от 2001 до 2500 часов</v>
          </cell>
          <cell r="C436">
            <v>1.512694400946728</v>
          </cell>
          <cell r="D436">
            <v>1.512694400946728</v>
          </cell>
          <cell r="E436">
            <v>1.512694400946728</v>
          </cell>
          <cell r="F436">
            <v>1.512694400946728</v>
          </cell>
          <cell r="G436">
            <v>135.036</v>
          </cell>
          <cell r="H436">
            <v>0</v>
          </cell>
          <cell r="I436">
            <v>0</v>
          </cell>
          <cell r="J436">
            <v>79</v>
          </cell>
          <cell r="K436">
            <v>56.036000000000001</v>
          </cell>
          <cell r="L436">
            <v>204.26820112624239</v>
          </cell>
          <cell r="M436">
            <v>0</v>
          </cell>
          <cell r="N436">
            <v>0</v>
          </cell>
          <cell r="O436">
            <v>119.50285767479151</v>
          </cell>
          <cell r="P436">
            <v>84.76534345145086</v>
          </cell>
        </row>
        <row r="437">
          <cell r="B437" t="str">
            <v>менее 2000 часов</v>
          </cell>
          <cell r="C437">
            <v>1.512694400946728</v>
          </cell>
          <cell r="D437">
            <v>1.512694400946728</v>
          </cell>
          <cell r="E437">
            <v>1.512694400946728</v>
          </cell>
          <cell r="F437">
            <v>1.512694400946728</v>
          </cell>
          <cell r="G437">
            <v>433.71300000000002</v>
          </cell>
          <cell r="H437">
            <v>0</v>
          </cell>
          <cell r="I437">
            <v>0</v>
          </cell>
          <cell r="J437">
            <v>257.71300000000002</v>
          </cell>
          <cell r="K437">
            <v>176</v>
          </cell>
          <cell r="L437">
            <v>656.07522671780828</v>
          </cell>
          <cell r="M437">
            <v>0</v>
          </cell>
          <cell r="N437">
            <v>0</v>
          </cell>
          <cell r="O437">
            <v>389.84101215118415</v>
          </cell>
          <cell r="P437">
            <v>266.23421456662413</v>
          </cell>
        </row>
        <row r="438">
          <cell r="A438" t="str">
            <v>2.3.2.</v>
          </cell>
          <cell r="B438" t="str">
            <v>Тарифы, дифференцированные по зонам суток Всего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</row>
        <row r="439">
          <cell r="B439" t="str">
            <v xml:space="preserve">   -ночная зона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B440" t="str">
            <v xml:space="preserve">   -полупиковая зона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B441" t="str">
            <v xml:space="preserve">   -пиковая зона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B442" t="str">
            <v>по договорам энергоснабжения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</row>
        <row r="443">
          <cell r="B443" t="str">
            <v xml:space="preserve">   -ночная зона</v>
          </cell>
          <cell r="C443">
            <v>2.6423212300000007</v>
          </cell>
          <cell r="D443">
            <v>2.8071118300000006</v>
          </cell>
          <cell r="E443">
            <v>2.82019873</v>
          </cell>
          <cell r="F443">
            <v>3.3115180300000007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</row>
        <row r="444">
          <cell r="B444" t="str">
            <v xml:space="preserve">   -полупиковая зона</v>
          </cell>
          <cell r="C444">
            <v>3.1619687300000003</v>
          </cell>
          <cell r="D444">
            <v>3.3267593300000002</v>
          </cell>
          <cell r="E444">
            <v>3.3398462300000005</v>
          </cell>
          <cell r="F444">
            <v>3.8311655300000003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   -пиковая зона</v>
          </cell>
          <cell r="C445">
            <v>5.3618312299999999</v>
          </cell>
          <cell r="D445">
            <v>5.5266218299999998</v>
          </cell>
          <cell r="E445">
            <v>5.5397087300000001</v>
          </cell>
          <cell r="F445">
            <v>6.0310280299999999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по договорам купли -продажи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B447" t="str">
            <v xml:space="preserve">   -ночная зона</v>
          </cell>
          <cell r="C447">
            <v>0.97812043000000004</v>
          </cell>
          <cell r="D447">
            <v>0.97812043000000004</v>
          </cell>
          <cell r="E447">
            <v>0.97812043000000004</v>
          </cell>
          <cell r="F447">
            <v>0.97812043000000004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</row>
        <row r="448">
          <cell r="B448" t="str">
            <v xml:space="preserve">   -полупиковая зона</v>
          </cell>
          <cell r="C448">
            <v>1.4977679299999997</v>
          </cell>
          <cell r="D448">
            <v>1.4977679299999997</v>
          </cell>
          <cell r="E448">
            <v>1.4977679299999997</v>
          </cell>
          <cell r="F448">
            <v>1.4977679299999997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</row>
        <row r="449">
          <cell r="B449" t="str">
            <v xml:space="preserve">   -пиковая зона</v>
          </cell>
          <cell r="C449">
            <v>3.6976304299999998</v>
          </cell>
          <cell r="D449">
            <v>3.6976304299999998</v>
          </cell>
          <cell r="E449">
            <v>3.6976304299999998</v>
          </cell>
          <cell r="F449">
            <v>3.6976304299999998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</row>
        <row r="450">
          <cell r="A450" t="str">
            <v>2.4.</v>
          </cell>
          <cell r="B450" t="str">
            <v>Содержащиеся за счет прихожан религиозные организации</v>
          </cell>
          <cell r="G450">
            <v>17.613</v>
          </cell>
          <cell r="H450">
            <v>0</v>
          </cell>
          <cell r="I450">
            <v>0</v>
          </cell>
          <cell r="J450">
            <v>9</v>
          </cell>
          <cell r="K450">
            <v>8.6129999999999995</v>
          </cell>
          <cell r="L450">
            <v>48.036551796610112</v>
          </cell>
          <cell r="M450">
            <v>0</v>
          </cell>
          <cell r="N450">
            <v>0</v>
          </cell>
          <cell r="O450">
            <v>24.901016949152513</v>
          </cell>
          <cell r="P450">
            <v>23.135534847457595</v>
          </cell>
        </row>
        <row r="451">
          <cell r="A451" t="str">
            <v>2.4.1.</v>
          </cell>
          <cell r="B451" t="str">
            <v>Св.-Вознесенский собор на нужды отопления г.Новочеркасск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</row>
        <row r="452">
          <cell r="B452" t="str">
            <v xml:space="preserve">Одноставочный тариф </v>
          </cell>
          <cell r="C452">
            <v>0.20670000000000002</v>
          </cell>
          <cell r="D452">
            <v>0.20670000000000002</v>
          </cell>
          <cell r="E452">
            <v>0.20670000000000002</v>
          </cell>
          <cell r="F452">
            <v>0.20670000000000002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</row>
        <row r="453">
          <cell r="A453" t="str">
            <v>2.4.2.</v>
          </cell>
          <cell r="B453" t="str">
            <v>Городские потребители</v>
          </cell>
          <cell r="G453">
            <v>16.776</v>
          </cell>
          <cell r="H453">
            <v>0</v>
          </cell>
          <cell r="I453">
            <v>0</v>
          </cell>
          <cell r="J453">
            <v>9</v>
          </cell>
          <cell r="K453">
            <v>7.7759999999999998</v>
          </cell>
          <cell r="L453">
            <v>46.415495593220285</v>
          </cell>
          <cell r="M453">
            <v>0</v>
          </cell>
          <cell r="N453">
            <v>0</v>
          </cell>
          <cell r="O453">
            <v>24.901016949152513</v>
          </cell>
          <cell r="P453">
            <v>21.514478644067768</v>
          </cell>
        </row>
        <row r="454">
          <cell r="B454" t="str">
            <v xml:space="preserve">Одноставочный тариф </v>
          </cell>
          <cell r="C454">
            <v>2.7667796610169457</v>
          </cell>
          <cell r="D454">
            <v>2.7667796610169457</v>
          </cell>
          <cell r="E454">
            <v>2.7667796610169457</v>
          </cell>
          <cell r="F454">
            <v>2.7667796610169457</v>
          </cell>
          <cell r="G454">
            <v>16.776</v>
          </cell>
          <cell r="H454">
            <v>0</v>
          </cell>
          <cell r="I454">
            <v>0</v>
          </cell>
          <cell r="J454">
            <v>9</v>
          </cell>
          <cell r="K454">
            <v>7.7759999999999998</v>
          </cell>
          <cell r="L454">
            <v>46.415495593220285</v>
          </cell>
          <cell r="M454">
            <v>0</v>
          </cell>
          <cell r="N454">
            <v>0</v>
          </cell>
          <cell r="O454">
            <v>24.901016949152513</v>
          </cell>
          <cell r="P454">
            <v>21.514478644067768</v>
          </cell>
        </row>
        <row r="455">
          <cell r="A455" t="str">
            <v>2.4.3.</v>
          </cell>
          <cell r="B455" t="str">
            <v>Сельские потребители</v>
          </cell>
          <cell r="G455">
            <v>0.83699999999999997</v>
          </cell>
          <cell r="H455">
            <v>0</v>
          </cell>
          <cell r="I455">
            <v>0</v>
          </cell>
          <cell r="J455">
            <v>0</v>
          </cell>
          <cell r="K455">
            <v>0.83699999999999997</v>
          </cell>
          <cell r="L455">
            <v>1.6210562033898284</v>
          </cell>
          <cell r="M455">
            <v>0</v>
          </cell>
          <cell r="N455">
            <v>0</v>
          </cell>
          <cell r="O455">
            <v>0</v>
          </cell>
          <cell r="P455">
            <v>1.6210562033898284</v>
          </cell>
        </row>
        <row r="456">
          <cell r="B456" t="str">
            <v xml:space="preserve">Одноставочный тариф </v>
          </cell>
          <cell r="C456">
            <v>1.9367457627118618</v>
          </cell>
          <cell r="D456">
            <v>1.9367457627118618</v>
          </cell>
          <cell r="E456">
            <v>1.9367457627118618</v>
          </cell>
          <cell r="F456">
            <v>1.9367457627118618</v>
          </cell>
          <cell r="G456">
            <v>0.83699999999999997</v>
          </cell>
          <cell r="H456">
            <v>0</v>
          </cell>
          <cell r="I456">
            <v>0</v>
          </cell>
          <cell r="J456">
            <v>0</v>
          </cell>
          <cell r="K456">
            <v>0.83699999999999997</v>
          </cell>
          <cell r="L456">
            <v>1.6210562033898284</v>
          </cell>
          <cell r="M456">
            <v>0</v>
          </cell>
          <cell r="N456">
            <v>0</v>
          </cell>
          <cell r="O456">
            <v>0</v>
          </cell>
          <cell r="P456">
            <v>1.6210562033898284</v>
          </cell>
        </row>
        <row r="457">
          <cell r="A457" t="str">
            <v>3.</v>
          </cell>
          <cell r="B457" t="str">
            <v>Население и приравненные к населению</v>
          </cell>
          <cell r="G457">
            <v>17872.554</v>
          </cell>
          <cell r="H457">
            <v>56</v>
          </cell>
          <cell r="I457">
            <v>0</v>
          </cell>
          <cell r="J457">
            <v>3188.8360000000002</v>
          </cell>
          <cell r="K457">
            <v>14627.717999999999</v>
          </cell>
          <cell r="L457">
            <v>46346.11618216944</v>
          </cell>
          <cell r="M457">
            <v>154.93966101694895</v>
          </cell>
          <cell r="N457">
            <v>0</v>
          </cell>
          <cell r="O457">
            <v>8473.1550446101592</v>
          </cell>
          <cell r="P457">
            <v>37718.02147654233</v>
          </cell>
        </row>
        <row r="458">
          <cell r="A458" t="str">
            <v>3.1.</v>
          </cell>
          <cell r="B458" t="str">
            <v>Население, всего</v>
          </cell>
          <cell r="G458">
            <v>9461.3359999999993</v>
          </cell>
          <cell r="H458">
            <v>0</v>
          </cell>
          <cell r="I458">
            <v>0</v>
          </cell>
          <cell r="J458">
            <v>0</v>
          </cell>
          <cell r="K458">
            <v>9461.3359999999993</v>
          </cell>
          <cell r="L458">
            <v>23797.011983389802</v>
          </cell>
          <cell r="M458">
            <v>0</v>
          </cell>
          <cell r="N458">
            <v>0</v>
          </cell>
          <cell r="O458">
            <v>0</v>
          </cell>
          <cell r="P458">
            <v>23797.011983389802</v>
          </cell>
        </row>
        <row r="459">
          <cell r="A459" t="str">
            <v>3.1.1.</v>
          </cell>
          <cell r="B459" t="str">
            <v xml:space="preserve">Городское население </v>
          </cell>
          <cell r="G459">
            <v>6594.0870000000004</v>
          </cell>
          <cell r="H459">
            <v>0</v>
          </cell>
          <cell r="I459">
            <v>0</v>
          </cell>
          <cell r="J459">
            <v>0</v>
          </cell>
          <cell r="K459">
            <v>6594.0870000000004</v>
          </cell>
          <cell r="L459">
            <v>18243.908900576251</v>
          </cell>
          <cell r="M459">
            <v>0</v>
          </cell>
          <cell r="N459">
            <v>0</v>
          </cell>
          <cell r="O459">
            <v>0</v>
          </cell>
          <cell r="P459">
            <v>18243.908900576251</v>
          </cell>
        </row>
        <row r="460">
          <cell r="A460" t="str">
            <v>3.1.1.1.</v>
          </cell>
          <cell r="B460" t="str">
            <v>Население, проживающее в домах, оборудованных газовыми плитами</v>
          </cell>
          <cell r="G460">
            <v>6594.0870000000004</v>
          </cell>
          <cell r="H460">
            <v>0</v>
          </cell>
          <cell r="I460">
            <v>0</v>
          </cell>
          <cell r="J460">
            <v>0</v>
          </cell>
          <cell r="K460">
            <v>6594.0870000000004</v>
          </cell>
          <cell r="L460">
            <v>18243.908900576251</v>
          </cell>
          <cell r="M460">
            <v>0</v>
          </cell>
          <cell r="N460">
            <v>0</v>
          </cell>
          <cell r="O460">
            <v>0</v>
          </cell>
          <cell r="P460">
            <v>18243.908900576251</v>
          </cell>
        </row>
        <row r="461">
          <cell r="B461" t="str">
            <v xml:space="preserve">Одноставочный тариф </v>
          </cell>
          <cell r="C461">
            <v>2.7667796610169457</v>
          </cell>
          <cell r="D461">
            <v>2.7667796610169457</v>
          </cell>
          <cell r="E461">
            <v>2.7667796610169457</v>
          </cell>
          <cell r="F461">
            <v>2.7667796610169457</v>
          </cell>
          <cell r="G461">
            <v>6589</v>
          </cell>
          <cell r="H461">
            <v>0</v>
          </cell>
          <cell r="I461">
            <v>0</v>
          </cell>
          <cell r="J461">
            <v>0</v>
          </cell>
          <cell r="K461">
            <v>6589</v>
          </cell>
          <cell r="L461">
            <v>18230.311186440656</v>
          </cell>
          <cell r="M461">
            <v>0</v>
          </cell>
          <cell r="N461">
            <v>0</v>
          </cell>
          <cell r="O461">
            <v>0</v>
          </cell>
          <cell r="P461">
            <v>18230.311186440656</v>
          </cell>
        </row>
        <row r="462">
          <cell r="B462" t="str">
            <v>Тариф, дифференцированный по зонам суток</v>
          </cell>
          <cell r="G462">
            <v>5.0869999999999997</v>
          </cell>
          <cell r="H462">
            <v>0</v>
          </cell>
          <cell r="I462">
            <v>0</v>
          </cell>
          <cell r="J462">
            <v>0</v>
          </cell>
          <cell r="K462">
            <v>5.0869999999999997</v>
          </cell>
          <cell r="L462">
            <v>13.597714135593247</v>
          </cell>
          <cell r="M462">
            <v>0</v>
          </cell>
          <cell r="N462">
            <v>0</v>
          </cell>
          <cell r="O462">
            <v>0</v>
          </cell>
          <cell r="P462">
            <v>13.597714135593247</v>
          </cell>
        </row>
        <row r="463">
          <cell r="B463" t="str">
            <v>Дневная зона с 7-00 до 23-00 часов</v>
          </cell>
          <cell r="C463">
            <v>2.7865423728813612</v>
          </cell>
          <cell r="D463">
            <v>2.7865423728813612</v>
          </cell>
          <cell r="E463">
            <v>2.7865423728813612</v>
          </cell>
          <cell r="F463">
            <v>2.7865423728813612</v>
          </cell>
          <cell r="G463">
            <v>3</v>
          </cell>
          <cell r="H463">
            <v>0</v>
          </cell>
          <cell r="I463">
            <v>0</v>
          </cell>
          <cell r="J463">
            <v>0</v>
          </cell>
          <cell r="K463">
            <v>3</v>
          </cell>
          <cell r="L463">
            <v>8.3596271186440845</v>
          </cell>
          <cell r="M463">
            <v>0</v>
          </cell>
          <cell r="N463">
            <v>0</v>
          </cell>
          <cell r="O463">
            <v>0</v>
          </cell>
          <cell r="P463">
            <v>8.3596271186440845</v>
          </cell>
        </row>
        <row r="464">
          <cell r="B464" t="str">
            <v>Ночная зона с 23-00 до 7-00 часов</v>
          </cell>
          <cell r="C464">
            <v>2.5098644067796658</v>
          </cell>
          <cell r="D464">
            <v>2.5098644067796658</v>
          </cell>
          <cell r="E464">
            <v>2.5098644067796658</v>
          </cell>
          <cell r="F464">
            <v>2.5098644067796658</v>
          </cell>
          <cell r="G464">
            <v>2.0870000000000002</v>
          </cell>
          <cell r="H464">
            <v>0</v>
          </cell>
          <cell r="I464">
            <v>0</v>
          </cell>
          <cell r="J464">
            <v>0</v>
          </cell>
          <cell r="K464">
            <v>2.0870000000000002</v>
          </cell>
          <cell r="L464">
            <v>5.2380870169491631</v>
          </cell>
          <cell r="M464">
            <v>0</v>
          </cell>
          <cell r="N464">
            <v>0</v>
          </cell>
          <cell r="O464">
            <v>0</v>
          </cell>
          <cell r="P464">
            <v>5.2380870169491631</v>
          </cell>
        </row>
        <row r="465">
          <cell r="A465" t="str">
            <v>3.1.1.2.</v>
          </cell>
          <cell r="B465" t="str">
            <v>Население, проживающее в городских населенных пунктах в домах, оборудованных в установленном порядке стационарными электроплитами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</row>
        <row r="466">
          <cell r="B466" t="str">
            <v xml:space="preserve">Одноставочный тариф </v>
          </cell>
          <cell r="C466">
            <v>1.9367457627118618</v>
          </cell>
          <cell r="D466">
            <v>1.9367457627118618</v>
          </cell>
          <cell r="E466">
            <v>1.9367457627118618</v>
          </cell>
          <cell r="F466">
            <v>1.9367457627118618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</row>
        <row r="467">
          <cell r="B467" t="str">
            <v>Тариф, дифференцированный по зонам суток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</row>
        <row r="468">
          <cell r="B468" t="str">
            <v>Дневная зона с 7-00 до 23-00 часов</v>
          </cell>
          <cell r="C468">
            <v>1.9565084745762771</v>
          </cell>
          <cell r="D468">
            <v>1.9565084745762771</v>
          </cell>
          <cell r="E468">
            <v>1.9565084745762771</v>
          </cell>
          <cell r="F468">
            <v>1.9565084745762771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</row>
        <row r="469">
          <cell r="B469" t="str">
            <v>Ночная зона с 23-00 до 7-00 часов</v>
          </cell>
          <cell r="C469">
            <v>1.7588813559322076</v>
          </cell>
          <cell r="D469">
            <v>1.7588813559322076</v>
          </cell>
          <cell r="E469">
            <v>1.7588813559322076</v>
          </cell>
          <cell r="F469">
            <v>1.7588813559322076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</row>
        <row r="470">
          <cell r="A470" t="str">
            <v>3.1.2.</v>
          </cell>
          <cell r="B470" t="str">
            <v>Сельское население</v>
          </cell>
          <cell r="G470">
            <v>2867.2489999999998</v>
          </cell>
          <cell r="H470">
            <v>0</v>
          </cell>
          <cell r="I470">
            <v>0</v>
          </cell>
          <cell r="J470">
            <v>0</v>
          </cell>
          <cell r="K470">
            <v>2867.2489999999998</v>
          </cell>
          <cell r="L470">
            <v>5553.1030828135517</v>
          </cell>
          <cell r="M470">
            <v>0</v>
          </cell>
          <cell r="N470">
            <v>0</v>
          </cell>
          <cell r="O470">
            <v>0</v>
          </cell>
          <cell r="P470">
            <v>5553.1030828135517</v>
          </cell>
        </row>
        <row r="471">
          <cell r="B471" t="str">
            <v xml:space="preserve">Одноставочный тариф </v>
          </cell>
          <cell r="C471">
            <v>1.9367457627118618</v>
          </cell>
          <cell r="D471">
            <v>1.9367457627118618</v>
          </cell>
          <cell r="E471">
            <v>1.9367457627118618</v>
          </cell>
          <cell r="F471">
            <v>1.9367457627118618</v>
          </cell>
          <cell r="G471">
            <v>2866.79</v>
          </cell>
          <cell r="H471">
            <v>0</v>
          </cell>
          <cell r="I471">
            <v>0</v>
          </cell>
          <cell r="J471">
            <v>0</v>
          </cell>
          <cell r="K471">
            <v>2866.79</v>
          </cell>
          <cell r="L471">
            <v>5552.2433850847383</v>
          </cell>
          <cell r="M471">
            <v>0</v>
          </cell>
          <cell r="N471">
            <v>0</v>
          </cell>
          <cell r="O471">
            <v>0</v>
          </cell>
          <cell r="P471">
            <v>5552.2433850847383</v>
          </cell>
        </row>
        <row r="472">
          <cell r="B472" t="str">
            <v>Тариф, дифференцированный по зонам суток</v>
          </cell>
          <cell r="G472">
            <v>0.45900000000000002</v>
          </cell>
          <cell r="H472">
            <v>0</v>
          </cell>
          <cell r="I472">
            <v>0</v>
          </cell>
          <cell r="J472">
            <v>0</v>
          </cell>
          <cell r="K472">
            <v>0.45900000000000002</v>
          </cell>
          <cell r="L472">
            <v>0.85969772881356177</v>
          </cell>
          <cell r="M472">
            <v>0</v>
          </cell>
          <cell r="N472">
            <v>0</v>
          </cell>
          <cell r="O472">
            <v>0</v>
          </cell>
          <cell r="P472">
            <v>0.85969772881356177</v>
          </cell>
        </row>
        <row r="473">
          <cell r="B473" t="str">
            <v>Дневная зона с 7-00 до 23-00 часов</v>
          </cell>
          <cell r="C473">
            <v>1.9565084745762771</v>
          </cell>
          <cell r="D473">
            <v>1.9565084745762771</v>
          </cell>
          <cell r="E473">
            <v>1.9565084745762771</v>
          </cell>
          <cell r="F473">
            <v>1.9565084745762771</v>
          </cell>
          <cell r="G473">
            <v>0.26500000000000001</v>
          </cell>
          <cell r="H473">
            <v>0</v>
          </cell>
          <cell r="I473">
            <v>0</v>
          </cell>
          <cell r="J473">
            <v>0</v>
          </cell>
          <cell r="K473">
            <v>0.26500000000000001</v>
          </cell>
          <cell r="L473">
            <v>0.51847474576271346</v>
          </cell>
          <cell r="M473">
            <v>0</v>
          </cell>
          <cell r="N473">
            <v>0</v>
          </cell>
          <cell r="O473">
            <v>0</v>
          </cell>
          <cell r="P473">
            <v>0.51847474576271346</v>
          </cell>
        </row>
        <row r="474">
          <cell r="B474" t="str">
            <v>Ночная зона с 23-00 до 7-00 часов</v>
          </cell>
          <cell r="C474">
            <v>1.7588813559322076</v>
          </cell>
          <cell r="D474">
            <v>1.7588813559322076</v>
          </cell>
          <cell r="E474">
            <v>1.7588813559322076</v>
          </cell>
          <cell r="F474">
            <v>1.7588813559322076</v>
          </cell>
          <cell r="G474">
            <v>0.19400000000000001</v>
          </cell>
          <cell r="H474">
            <v>0</v>
          </cell>
          <cell r="I474">
            <v>0</v>
          </cell>
          <cell r="J474">
            <v>0</v>
          </cell>
          <cell r="K474">
            <v>0.19400000000000001</v>
          </cell>
          <cell r="L474">
            <v>0.34122298305084831</v>
          </cell>
          <cell r="M474">
            <v>0</v>
          </cell>
          <cell r="N474">
            <v>0</v>
          </cell>
          <cell r="O474">
            <v>0</v>
          </cell>
          <cell r="P474">
            <v>0.34122298305084831</v>
          </cell>
        </row>
        <row r="475">
          <cell r="A475">
            <v>3.2</v>
          </cell>
          <cell r="B475" t="str">
            <v>Потребители приравненные к населению, всего</v>
          </cell>
          <cell r="G475">
            <v>8411.2180000000008</v>
          </cell>
          <cell r="H475">
            <v>56</v>
          </cell>
          <cell r="I475">
            <v>0</v>
          </cell>
          <cell r="J475">
            <v>3188.8360000000002</v>
          </cell>
          <cell r="K475">
            <v>5166.3819999999996</v>
          </cell>
          <cell r="L475">
            <v>22549.104198779634</v>
          </cell>
          <cell r="M475">
            <v>154.93966101694895</v>
          </cell>
          <cell r="N475">
            <v>0</v>
          </cell>
          <cell r="O475">
            <v>8473.1550446101592</v>
          </cell>
          <cell r="P475">
            <v>13921.009493152525</v>
          </cell>
        </row>
        <row r="476">
          <cell r="A476" t="str">
            <v>3.2.1.</v>
          </cell>
          <cell r="B476" t="str">
            <v>Городские потребители приравненные к населению</v>
          </cell>
          <cell r="G476">
            <v>8071.6039999999994</v>
          </cell>
          <cell r="H476">
            <v>56</v>
          </cell>
          <cell r="I476">
            <v>0</v>
          </cell>
          <cell r="J476">
            <v>3002.2220000000002</v>
          </cell>
          <cell r="K476">
            <v>5013.3819999999996</v>
          </cell>
          <cell r="L476">
            <v>21760.573694983024</v>
          </cell>
          <cell r="M476">
            <v>154.93966101694895</v>
          </cell>
          <cell r="N476">
            <v>0</v>
          </cell>
          <cell r="O476">
            <v>8001.6974899660918</v>
          </cell>
          <cell r="P476">
            <v>13603.936543999984</v>
          </cell>
        </row>
        <row r="477">
          <cell r="A477" t="str">
            <v>3.2.1.1.</v>
          </cell>
          <cell r="B477" t="str">
            <v>Городские потребители приравненные к населению, проживающее в домах, оборудованных газовыми плитами</v>
          </cell>
          <cell r="G477">
            <v>7391.0869999999995</v>
          </cell>
          <cell r="H477">
            <v>56</v>
          </cell>
          <cell r="I477">
            <v>0</v>
          </cell>
          <cell r="J477">
            <v>2635.0210000000002</v>
          </cell>
          <cell r="K477">
            <v>4700.0659999999998</v>
          </cell>
          <cell r="L477">
            <v>20442.585278779636</v>
          </cell>
          <cell r="M477">
            <v>154.93966101694895</v>
          </cell>
          <cell r="N477">
            <v>0</v>
          </cell>
          <cell r="O477">
            <v>7290.5225091525335</v>
          </cell>
          <cell r="P477">
            <v>12997.123108610154</v>
          </cell>
        </row>
        <row r="478">
          <cell r="B478" t="str">
            <v xml:space="preserve">Одноставочный тариф </v>
          </cell>
          <cell r="C478">
            <v>2.7667796610169457</v>
          </cell>
          <cell r="D478">
            <v>2.7667796610169457</v>
          </cell>
          <cell r="E478">
            <v>2.7667796610169457</v>
          </cell>
          <cell r="F478">
            <v>2.7667796610169457</v>
          </cell>
          <cell r="G478">
            <v>7294.6710000000003</v>
          </cell>
          <cell r="H478">
            <v>56</v>
          </cell>
          <cell r="I478">
            <v>0</v>
          </cell>
          <cell r="J478">
            <v>2635.0210000000002</v>
          </cell>
          <cell r="K478">
            <v>4603.6499999999996</v>
          </cell>
          <cell r="L478">
            <v>20182.747356610143</v>
          </cell>
          <cell r="M478">
            <v>154.93966101694895</v>
          </cell>
          <cell r="N478">
            <v>0</v>
          </cell>
          <cell r="O478">
            <v>7290.5225091525335</v>
          </cell>
          <cell r="P478">
            <v>12737.285186440662</v>
          </cell>
        </row>
        <row r="479">
          <cell r="B479" t="str">
            <v>Тариф, дифференцированный по зонам суток</v>
          </cell>
          <cell r="G479">
            <v>96.415999999999997</v>
          </cell>
          <cell r="H479">
            <v>0</v>
          </cell>
          <cell r="I479">
            <v>0</v>
          </cell>
          <cell r="J479">
            <v>0</v>
          </cell>
          <cell r="K479">
            <v>96.415999999999997</v>
          </cell>
          <cell r="L479">
            <v>259.837922169492</v>
          </cell>
          <cell r="M479">
            <v>0</v>
          </cell>
          <cell r="N479">
            <v>0</v>
          </cell>
          <cell r="O479">
            <v>0</v>
          </cell>
          <cell r="P479">
            <v>259.837922169492</v>
          </cell>
        </row>
        <row r="480">
          <cell r="B480" t="str">
            <v>Дневная зона с 7-00 до 23-00 часов</v>
          </cell>
          <cell r="C480">
            <v>2.7865423728813612</v>
          </cell>
          <cell r="D480">
            <v>2.7865423728813612</v>
          </cell>
          <cell r="E480">
            <v>2.7865423728813612</v>
          </cell>
          <cell r="F480">
            <v>2.7865423728813612</v>
          </cell>
          <cell r="G480">
            <v>64.504000000000005</v>
          </cell>
          <cell r="H480">
            <v>0</v>
          </cell>
          <cell r="I480">
            <v>0</v>
          </cell>
          <cell r="J480">
            <v>0</v>
          </cell>
          <cell r="K480">
            <v>64.504000000000005</v>
          </cell>
          <cell r="L480">
            <v>179.74312922033934</v>
          </cell>
          <cell r="M480">
            <v>0</v>
          </cell>
          <cell r="N480">
            <v>0</v>
          </cell>
          <cell r="O480">
            <v>0</v>
          </cell>
          <cell r="P480">
            <v>179.74312922033934</v>
          </cell>
        </row>
        <row r="481">
          <cell r="B481" t="str">
            <v>Ночная зона с 23-00 до 7-00 часов</v>
          </cell>
          <cell r="C481">
            <v>2.5098644067796658</v>
          </cell>
          <cell r="D481">
            <v>2.5098644067796658</v>
          </cell>
          <cell r="E481">
            <v>2.5098644067796658</v>
          </cell>
          <cell r="F481">
            <v>2.5098644067796658</v>
          </cell>
          <cell r="G481">
            <v>31.911999999999999</v>
          </cell>
          <cell r="H481">
            <v>0</v>
          </cell>
          <cell r="I481">
            <v>0</v>
          </cell>
          <cell r="J481">
            <v>0</v>
          </cell>
          <cell r="K481">
            <v>31.911999999999999</v>
          </cell>
          <cell r="L481">
            <v>80.094792949152691</v>
          </cell>
          <cell r="M481">
            <v>0</v>
          </cell>
          <cell r="N481">
            <v>0</v>
          </cell>
          <cell r="O481">
            <v>0</v>
          </cell>
          <cell r="P481">
            <v>80.094792949152691</v>
          </cell>
        </row>
        <row r="482">
          <cell r="A482" t="str">
            <v>3.2.1.2.</v>
          </cell>
          <cell r="B482" t="str">
            <v>Потребители приравненные к населению, проживающее в городских населенных пунктах в домах, оборудованных в установленном порядке стационарными электроплитами</v>
          </cell>
          <cell r="G482">
            <v>680.51700000000005</v>
          </cell>
          <cell r="H482">
            <v>0</v>
          </cell>
          <cell r="I482">
            <v>0</v>
          </cell>
          <cell r="J482">
            <v>367.20100000000002</v>
          </cell>
          <cell r="K482">
            <v>313.31599999999997</v>
          </cell>
          <cell r="L482">
            <v>1317.9884162033882</v>
          </cell>
          <cell r="M482">
            <v>0</v>
          </cell>
          <cell r="N482">
            <v>0</v>
          </cell>
          <cell r="O482">
            <v>711.17498081355836</v>
          </cell>
          <cell r="P482">
            <v>606.81343538982969</v>
          </cell>
        </row>
        <row r="483">
          <cell r="B483" t="str">
            <v xml:space="preserve">Одноставочный тариф </v>
          </cell>
          <cell r="C483">
            <v>1.9367457627118618</v>
          </cell>
          <cell r="D483">
            <v>1.9367457627118618</v>
          </cell>
          <cell r="E483">
            <v>1.9367457627118618</v>
          </cell>
          <cell r="F483">
            <v>1.9367457627118618</v>
          </cell>
          <cell r="G483">
            <v>680.51700000000005</v>
          </cell>
          <cell r="H483">
            <v>0</v>
          </cell>
          <cell r="I483">
            <v>0</v>
          </cell>
          <cell r="J483">
            <v>367.20100000000002</v>
          </cell>
          <cell r="K483">
            <v>313.31599999999997</v>
          </cell>
          <cell r="L483">
            <v>1317.9884162033882</v>
          </cell>
          <cell r="M483">
            <v>0</v>
          </cell>
          <cell r="N483">
            <v>0</v>
          </cell>
          <cell r="O483">
            <v>711.17498081355836</v>
          </cell>
          <cell r="P483">
            <v>606.81343538982969</v>
          </cell>
        </row>
        <row r="484">
          <cell r="B484" t="str">
            <v>Тариф, дифференцированный по зонам суток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Дневная зона с 7-00 до 23-00 часов</v>
          </cell>
          <cell r="C485">
            <v>1.9565084745762771</v>
          </cell>
          <cell r="D485">
            <v>1.9565084745762771</v>
          </cell>
          <cell r="E485">
            <v>1.9565084745762771</v>
          </cell>
          <cell r="F485">
            <v>1.9565084745762771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B486" t="str">
            <v>Ночная зона с 23-00 до 7-00 часов</v>
          </cell>
          <cell r="C486">
            <v>1.7588813559322076</v>
          </cell>
          <cell r="D486">
            <v>1.7588813559322076</v>
          </cell>
          <cell r="E486">
            <v>1.7588813559322076</v>
          </cell>
          <cell r="F486">
            <v>1.7588813559322076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</row>
        <row r="487">
          <cell r="A487" t="str">
            <v>3.2.2.</v>
          </cell>
          <cell r="B487" t="str">
            <v>Сельские потребители, приравненные к населению</v>
          </cell>
          <cell r="G487">
            <v>182</v>
          </cell>
          <cell r="H487">
            <v>0</v>
          </cell>
          <cell r="I487">
            <v>0</v>
          </cell>
          <cell r="J487">
            <v>54</v>
          </cell>
          <cell r="K487">
            <v>128</v>
          </cell>
          <cell r="L487">
            <v>352.48772881355887</v>
          </cell>
          <cell r="M487">
            <v>0</v>
          </cell>
          <cell r="N487">
            <v>0</v>
          </cell>
          <cell r="O487">
            <v>104.58427118644053</v>
          </cell>
          <cell r="P487">
            <v>247.90345762711831</v>
          </cell>
        </row>
        <row r="488">
          <cell r="B488" t="str">
            <v xml:space="preserve">Одноставочный тариф </v>
          </cell>
          <cell r="C488">
            <v>1.9367457627118618</v>
          </cell>
          <cell r="D488">
            <v>1.9367457627118618</v>
          </cell>
          <cell r="E488">
            <v>1.9367457627118618</v>
          </cell>
          <cell r="F488">
            <v>1.9367457627118618</v>
          </cell>
          <cell r="G488">
            <v>182</v>
          </cell>
          <cell r="H488">
            <v>0</v>
          </cell>
          <cell r="I488">
            <v>0</v>
          </cell>
          <cell r="J488">
            <v>54</v>
          </cell>
          <cell r="K488">
            <v>128</v>
          </cell>
          <cell r="L488">
            <v>352.48772881355887</v>
          </cell>
          <cell r="M488">
            <v>0</v>
          </cell>
          <cell r="N488">
            <v>0</v>
          </cell>
          <cell r="O488">
            <v>104.58427118644053</v>
          </cell>
          <cell r="P488">
            <v>247.90345762711831</v>
          </cell>
        </row>
        <row r="489">
          <cell r="B489" t="str">
            <v>Тариф, дифференцированный по зонам суток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Дневная зона с 7-00 до 23-00 часов</v>
          </cell>
          <cell r="C490">
            <v>1.9565084745762771</v>
          </cell>
          <cell r="D490">
            <v>1.9565084745762771</v>
          </cell>
          <cell r="E490">
            <v>1.9565084745762771</v>
          </cell>
          <cell r="F490">
            <v>1.9565084745762771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B491" t="str">
            <v>Ночная зона с 23-00 до 7-00 часов</v>
          </cell>
          <cell r="C491">
            <v>1.7588813559322076</v>
          </cell>
          <cell r="D491">
            <v>1.7588813559322076</v>
          </cell>
          <cell r="E491">
            <v>1.7588813559322076</v>
          </cell>
          <cell r="F491">
            <v>1.7588813559322076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</row>
        <row r="492">
          <cell r="A492" t="str">
            <v>3.2.3.</v>
          </cell>
          <cell r="B492" t="str">
            <v>Некоммерческие объединения граждан, всего</v>
          </cell>
          <cell r="G492">
            <v>157.614</v>
          </cell>
          <cell r="H492">
            <v>0</v>
          </cell>
          <cell r="I492">
            <v>0</v>
          </cell>
          <cell r="J492">
            <v>132.614</v>
          </cell>
          <cell r="K492">
            <v>25</v>
          </cell>
          <cell r="L492">
            <v>436.04277498305032</v>
          </cell>
          <cell r="M492">
            <v>0</v>
          </cell>
          <cell r="N492">
            <v>0</v>
          </cell>
          <cell r="O492">
            <v>366.87328345762666</v>
          </cell>
          <cell r="P492">
            <v>69.169491525423638</v>
          </cell>
        </row>
        <row r="493">
          <cell r="A493" t="str">
            <v>3.2.3.1.</v>
          </cell>
          <cell r="B493" t="str">
            <v>Городские потребители</v>
          </cell>
          <cell r="G493">
            <v>157.614</v>
          </cell>
          <cell r="H493">
            <v>0</v>
          </cell>
          <cell r="I493">
            <v>0</v>
          </cell>
          <cell r="J493">
            <v>132.614</v>
          </cell>
          <cell r="K493">
            <v>25</v>
          </cell>
          <cell r="L493">
            <v>436.04277498305032</v>
          </cell>
          <cell r="M493">
            <v>0</v>
          </cell>
          <cell r="N493">
            <v>0</v>
          </cell>
          <cell r="O493">
            <v>366.87328345762666</v>
          </cell>
          <cell r="P493">
            <v>69.169491525423638</v>
          </cell>
        </row>
        <row r="494">
          <cell r="B494" t="str">
            <v xml:space="preserve">Одноставочный тариф </v>
          </cell>
          <cell r="C494">
            <v>2.7667796610169457</v>
          </cell>
          <cell r="D494">
            <v>2.7667796610169457</v>
          </cell>
          <cell r="E494">
            <v>2.7667796610169457</v>
          </cell>
          <cell r="F494">
            <v>2.7667796610169457</v>
          </cell>
          <cell r="G494">
            <v>157</v>
          </cell>
          <cell r="H494">
            <v>0</v>
          </cell>
          <cell r="I494">
            <v>0</v>
          </cell>
          <cell r="J494">
            <v>132</v>
          </cell>
          <cell r="K494">
            <v>25</v>
          </cell>
          <cell r="L494">
            <v>434.38440677966048</v>
          </cell>
          <cell r="M494">
            <v>0</v>
          </cell>
          <cell r="N494">
            <v>0</v>
          </cell>
          <cell r="O494">
            <v>365.21491525423681</v>
          </cell>
          <cell r="P494">
            <v>69.169491525423638</v>
          </cell>
        </row>
        <row r="495">
          <cell r="B495" t="str">
            <v>Тариф, дифференцированный по зонам суток</v>
          </cell>
          <cell r="G495">
            <v>0.61399999999999999</v>
          </cell>
          <cell r="H495">
            <v>0</v>
          </cell>
          <cell r="I495">
            <v>0</v>
          </cell>
          <cell r="J495">
            <v>0.61399999999999999</v>
          </cell>
          <cell r="K495">
            <v>0</v>
          </cell>
          <cell r="L495">
            <v>1.6583682033898337</v>
          </cell>
          <cell r="M495">
            <v>0</v>
          </cell>
          <cell r="N495">
            <v>0</v>
          </cell>
          <cell r="O495">
            <v>1.6583682033898337</v>
          </cell>
          <cell r="P495">
            <v>0</v>
          </cell>
        </row>
        <row r="496">
          <cell r="B496" t="str">
            <v>Дневная зона с 7-00 до 23-00 часов</v>
          </cell>
          <cell r="C496">
            <v>2.7865423728813612</v>
          </cell>
          <cell r="D496">
            <v>2.7865423728813612</v>
          </cell>
          <cell r="E496">
            <v>2.7865423728813612</v>
          </cell>
          <cell r="F496">
            <v>2.7865423728813612</v>
          </cell>
          <cell r="G496">
            <v>0.42399999999999999</v>
          </cell>
          <cell r="H496">
            <v>0</v>
          </cell>
          <cell r="I496">
            <v>0</v>
          </cell>
          <cell r="J496">
            <v>0.42399999999999999</v>
          </cell>
          <cell r="K496">
            <v>0</v>
          </cell>
          <cell r="L496">
            <v>1.1814939661016972</v>
          </cell>
          <cell r="M496">
            <v>0</v>
          </cell>
          <cell r="N496">
            <v>0</v>
          </cell>
          <cell r="O496">
            <v>1.1814939661016972</v>
          </cell>
          <cell r="P496">
            <v>0</v>
          </cell>
        </row>
        <row r="497">
          <cell r="B497" t="str">
            <v>Ночная зона с 23-00 до 7-00 часов</v>
          </cell>
          <cell r="C497">
            <v>2.5098644067796658</v>
          </cell>
          <cell r="D497">
            <v>2.5098644067796658</v>
          </cell>
          <cell r="E497">
            <v>2.5098644067796658</v>
          </cell>
          <cell r="F497">
            <v>2.5098644067796658</v>
          </cell>
          <cell r="G497">
            <v>0.19</v>
          </cell>
          <cell r="H497">
            <v>0</v>
          </cell>
          <cell r="I497">
            <v>0</v>
          </cell>
          <cell r="J497">
            <v>0.19</v>
          </cell>
          <cell r="K497">
            <v>0</v>
          </cell>
          <cell r="L497">
            <v>0.47687423728813649</v>
          </cell>
          <cell r="M497">
            <v>0</v>
          </cell>
          <cell r="N497">
            <v>0</v>
          </cell>
          <cell r="O497">
            <v>0.47687423728813649</v>
          </cell>
          <cell r="P497">
            <v>0</v>
          </cell>
        </row>
        <row r="498">
          <cell r="A498" t="str">
            <v>3.2.3.2.</v>
          </cell>
          <cell r="B498" t="str">
            <v>Сельские потребители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</row>
        <row r="499">
          <cell r="B499" t="str">
            <v xml:space="preserve">Одноставочный тариф </v>
          </cell>
          <cell r="C499">
            <v>1.9367457627118618</v>
          </cell>
          <cell r="D499">
            <v>1.9367457627118618</v>
          </cell>
          <cell r="E499">
            <v>1.9367457627118618</v>
          </cell>
          <cell r="F499">
            <v>1.9367457627118618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</row>
        <row r="500">
          <cell r="B500" t="str">
            <v>Тариф, дифференцированный по зонам суток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</row>
        <row r="501">
          <cell r="B501" t="str">
            <v>Дневная зона с 7-00 до 23-00 часов</v>
          </cell>
          <cell r="C501">
            <v>1.9565084745762771</v>
          </cell>
          <cell r="D501">
            <v>1.9565084745762771</v>
          </cell>
          <cell r="E501">
            <v>1.9565084745762771</v>
          </cell>
          <cell r="F501">
            <v>1.9565084745762771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</row>
        <row r="502">
          <cell r="B502" t="str">
            <v>Ночная зона с 23-00 до 7-00 часов</v>
          </cell>
          <cell r="C502">
            <v>1.7588813559322076</v>
          </cell>
          <cell r="D502">
            <v>1.7588813559322076</v>
          </cell>
          <cell r="E502">
            <v>1.7588813559322076</v>
          </cell>
          <cell r="F502">
            <v>1.7588813559322076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</row>
        <row r="503">
          <cell r="A503" t="str">
            <v>4.</v>
          </cell>
          <cell r="B503" t="str">
            <v>Хозяйственные нужды ОАО "Донэнерго" по договору купли-продажи</v>
          </cell>
          <cell r="G503">
            <v>41</v>
          </cell>
          <cell r="H503">
            <v>0</v>
          </cell>
          <cell r="I503">
            <v>0</v>
          </cell>
          <cell r="J503">
            <v>12</v>
          </cell>
          <cell r="K503">
            <v>29</v>
          </cell>
          <cell r="L503">
            <v>62.020470438815849</v>
          </cell>
          <cell r="M503">
            <v>0</v>
          </cell>
          <cell r="N503">
            <v>0</v>
          </cell>
          <cell r="O503">
            <v>18.152332811360736</v>
          </cell>
          <cell r="P503">
            <v>43.868137627455113</v>
          </cell>
        </row>
        <row r="504">
          <cell r="A504" t="str">
            <v>4.1.</v>
          </cell>
          <cell r="B504" t="str">
            <v xml:space="preserve">Одноставочный тариф </v>
          </cell>
          <cell r="G504">
            <v>41</v>
          </cell>
          <cell r="H504">
            <v>0</v>
          </cell>
          <cell r="I504">
            <v>0</v>
          </cell>
          <cell r="J504">
            <v>12</v>
          </cell>
          <cell r="K504">
            <v>29</v>
          </cell>
          <cell r="L504">
            <v>62.020470438815849</v>
          </cell>
          <cell r="M504">
            <v>0</v>
          </cell>
          <cell r="N504">
            <v>0</v>
          </cell>
          <cell r="O504">
            <v>18.152332811360736</v>
          </cell>
          <cell r="P504">
            <v>43.868137627455113</v>
          </cell>
        </row>
        <row r="505">
          <cell r="B505" t="str">
            <v>от 7001 и выше</v>
          </cell>
          <cell r="C505">
            <v>1.512694400946728</v>
          </cell>
          <cell r="D505">
            <v>1.512694400946728</v>
          </cell>
          <cell r="E505">
            <v>1.512694400946728</v>
          </cell>
          <cell r="F505">
            <v>1.512694400946728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B506" t="str">
            <v>от 6501 до 7000 часов</v>
          </cell>
          <cell r="C506">
            <v>1.512694400946728</v>
          </cell>
          <cell r="D506">
            <v>1.512694400946728</v>
          </cell>
          <cell r="E506">
            <v>1.512694400946728</v>
          </cell>
          <cell r="F506">
            <v>1.512694400946728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</row>
        <row r="507">
          <cell r="B507" t="str">
            <v>от 6001 до 6500 часов</v>
          </cell>
          <cell r="C507">
            <v>1.512694400946728</v>
          </cell>
          <cell r="D507">
            <v>1.512694400946728</v>
          </cell>
          <cell r="E507">
            <v>1.512694400946728</v>
          </cell>
          <cell r="F507">
            <v>1.512694400946728</v>
          </cell>
          <cell r="G507">
            <v>4</v>
          </cell>
          <cell r="H507">
            <v>0</v>
          </cell>
          <cell r="I507">
            <v>0</v>
          </cell>
          <cell r="J507">
            <v>0</v>
          </cell>
          <cell r="K507">
            <v>4</v>
          </cell>
          <cell r="L507">
            <v>6.0507776037869121</v>
          </cell>
          <cell r="M507">
            <v>0</v>
          </cell>
          <cell r="N507">
            <v>0</v>
          </cell>
          <cell r="O507">
            <v>0</v>
          </cell>
          <cell r="P507">
            <v>6.0507776037869121</v>
          </cell>
        </row>
        <row r="508">
          <cell r="B508" t="str">
            <v>от 5501 до 6000 часов</v>
          </cell>
          <cell r="C508">
            <v>1.512694400946728</v>
          </cell>
          <cell r="D508">
            <v>1.512694400946728</v>
          </cell>
          <cell r="E508">
            <v>1.512694400946728</v>
          </cell>
          <cell r="F508">
            <v>1.512694400946728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</row>
        <row r="509">
          <cell r="B509" t="str">
            <v>от 5001 до 5500 часов</v>
          </cell>
          <cell r="C509">
            <v>1.512694400946728</v>
          </cell>
          <cell r="D509">
            <v>1.512694400946728</v>
          </cell>
          <cell r="E509">
            <v>1.512694400946728</v>
          </cell>
          <cell r="F509">
            <v>1.512694400946728</v>
          </cell>
          <cell r="G509">
            <v>8</v>
          </cell>
          <cell r="H509">
            <v>0</v>
          </cell>
          <cell r="I509">
            <v>0</v>
          </cell>
          <cell r="J509">
            <v>0</v>
          </cell>
          <cell r="K509">
            <v>8</v>
          </cell>
          <cell r="L509">
            <v>12.101555207573824</v>
          </cell>
          <cell r="M509">
            <v>0</v>
          </cell>
          <cell r="N509">
            <v>0</v>
          </cell>
          <cell r="O509">
            <v>0</v>
          </cell>
          <cell r="P509">
            <v>12.101555207573824</v>
          </cell>
        </row>
        <row r="510">
          <cell r="B510" t="str">
            <v>от 4501 до 5000 часов</v>
          </cell>
          <cell r="C510">
            <v>1.512694400946728</v>
          </cell>
          <cell r="D510">
            <v>1.512694400946728</v>
          </cell>
          <cell r="E510">
            <v>1.512694400946728</v>
          </cell>
          <cell r="F510">
            <v>1.512694400946728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</row>
        <row r="511">
          <cell r="B511" t="str">
            <v>от 4001 до 4500 часов</v>
          </cell>
          <cell r="C511">
            <v>1.512694400946728</v>
          </cell>
          <cell r="D511">
            <v>1.512694400946728</v>
          </cell>
          <cell r="E511">
            <v>1.512694400946728</v>
          </cell>
          <cell r="F511">
            <v>1.512694400946728</v>
          </cell>
          <cell r="G511">
            <v>24</v>
          </cell>
          <cell r="H511">
            <v>0</v>
          </cell>
          <cell r="I511">
            <v>0</v>
          </cell>
          <cell r="J511">
            <v>12</v>
          </cell>
          <cell r="K511">
            <v>12</v>
          </cell>
          <cell r="L511">
            <v>36.304665622721473</v>
          </cell>
          <cell r="M511">
            <v>0</v>
          </cell>
          <cell r="N511">
            <v>0</v>
          </cell>
          <cell r="O511">
            <v>18.152332811360736</v>
          </cell>
          <cell r="P511">
            <v>18.152332811360736</v>
          </cell>
        </row>
        <row r="512">
          <cell r="B512" t="str">
            <v>от 3501 до 4000 часов</v>
          </cell>
          <cell r="C512">
            <v>1.512694400946728</v>
          </cell>
          <cell r="D512">
            <v>1.512694400946728</v>
          </cell>
          <cell r="E512">
            <v>1.512694400946728</v>
          </cell>
          <cell r="F512">
            <v>1.512694400946728</v>
          </cell>
          <cell r="G512">
            <v>3</v>
          </cell>
          <cell r="H512">
            <v>0</v>
          </cell>
          <cell r="I512">
            <v>0</v>
          </cell>
          <cell r="J512">
            <v>0</v>
          </cell>
          <cell r="K512">
            <v>3</v>
          </cell>
          <cell r="L512">
            <v>4.5380832028401841</v>
          </cell>
          <cell r="M512">
            <v>0</v>
          </cell>
          <cell r="N512">
            <v>0</v>
          </cell>
          <cell r="O512">
            <v>0</v>
          </cell>
          <cell r="P512">
            <v>4.5380832028401841</v>
          </cell>
        </row>
        <row r="513">
          <cell r="B513" t="str">
            <v>от 3001до 3500 часов</v>
          </cell>
          <cell r="C513">
            <v>1.512694400946728</v>
          </cell>
          <cell r="D513">
            <v>1.512694400946728</v>
          </cell>
          <cell r="E513">
            <v>1.512694400946728</v>
          </cell>
          <cell r="F513">
            <v>1.512694400946728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B514" t="str">
            <v>от 2501 до 3000 часов</v>
          </cell>
          <cell r="C514">
            <v>1.512694400946728</v>
          </cell>
          <cell r="D514">
            <v>1.512694400946728</v>
          </cell>
          <cell r="E514">
            <v>1.512694400946728</v>
          </cell>
          <cell r="F514">
            <v>1.512694400946728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</row>
        <row r="515">
          <cell r="B515" t="str">
            <v>от 2001 до 2500 часов</v>
          </cell>
          <cell r="C515">
            <v>1.512694400946728</v>
          </cell>
          <cell r="D515">
            <v>1.512694400946728</v>
          </cell>
          <cell r="E515">
            <v>1.512694400946728</v>
          </cell>
          <cell r="F515">
            <v>1.512694400946728</v>
          </cell>
          <cell r="G515">
            <v>2</v>
          </cell>
          <cell r="H515">
            <v>0</v>
          </cell>
          <cell r="I515">
            <v>0</v>
          </cell>
          <cell r="J515">
            <v>0</v>
          </cell>
          <cell r="K515">
            <v>2</v>
          </cell>
          <cell r="L515">
            <v>3.025388801893456</v>
          </cell>
          <cell r="M515">
            <v>0</v>
          </cell>
          <cell r="N515">
            <v>0</v>
          </cell>
          <cell r="O515">
            <v>0</v>
          </cell>
          <cell r="P515">
            <v>3.025388801893456</v>
          </cell>
        </row>
        <row r="516">
          <cell r="B516" t="str">
            <v>менее 2000 часов</v>
          </cell>
          <cell r="C516">
            <v>1.512694400946728</v>
          </cell>
          <cell r="D516">
            <v>1.512694400946728</v>
          </cell>
          <cell r="E516">
            <v>1.512694400946728</v>
          </cell>
          <cell r="F516">
            <v>1.512694400946728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</row>
        <row r="517">
          <cell r="A517" t="str">
            <v>5.</v>
          </cell>
          <cell r="B517" t="str">
            <v>ОАО "Тепловые сети" ОАО "Донэнерго" по договору энергоснабжения</v>
          </cell>
          <cell r="G517">
            <v>835.40200000000004</v>
          </cell>
          <cell r="H517">
            <v>0</v>
          </cell>
          <cell r="I517">
            <v>0</v>
          </cell>
          <cell r="J517">
            <v>725</v>
          </cell>
          <cell r="K517">
            <v>110.402</v>
          </cell>
          <cell r="L517">
            <v>2856.458818614899</v>
          </cell>
          <cell r="M517">
            <v>0</v>
          </cell>
          <cell r="N517">
            <v>0</v>
          </cell>
          <cell r="O517">
            <v>2432.2102081863782</v>
          </cell>
          <cell r="P517">
            <v>424.24861042852075</v>
          </cell>
        </row>
        <row r="518">
          <cell r="A518" t="str">
            <v>5.1.</v>
          </cell>
          <cell r="B518" t="str">
            <v xml:space="preserve">Одноставочный тариф </v>
          </cell>
          <cell r="G518">
            <v>835.40200000000004</v>
          </cell>
          <cell r="H518">
            <v>0</v>
          </cell>
          <cell r="I518">
            <v>0</v>
          </cell>
          <cell r="J518">
            <v>725</v>
          </cell>
          <cell r="K518">
            <v>110.402</v>
          </cell>
          <cell r="L518">
            <v>2856.458818614899</v>
          </cell>
          <cell r="M518">
            <v>0</v>
          </cell>
          <cell r="N518">
            <v>0</v>
          </cell>
          <cell r="O518">
            <v>2432.2102081863782</v>
          </cell>
          <cell r="P518">
            <v>424.24861042852075</v>
          </cell>
        </row>
        <row r="519">
          <cell r="B519" t="str">
            <v>от 7001 и выше</v>
          </cell>
          <cell r="C519">
            <v>3.1768952009467291</v>
          </cell>
          <cell r="D519">
            <v>3.341685800946729</v>
          </cell>
          <cell r="E519">
            <v>3.3547727009467283</v>
          </cell>
          <cell r="F519">
            <v>3.8427620009467289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B520" t="str">
            <v>от 6501 до 7000 часов</v>
          </cell>
          <cell r="C520">
            <v>3.1768952009467291</v>
          </cell>
          <cell r="D520">
            <v>3.341685800946729</v>
          </cell>
          <cell r="E520">
            <v>3.3547727009467283</v>
          </cell>
          <cell r="F520">
            <v>3.8427620009467289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</row>
        <row r="521">
          <cell r="B521" t="str">
            <v>от 6001 до 6500 часов</v>
          </cell>
          <cell r="C521">
            <v>3.1768952009467291</v>
          </cell>
          <cell r="D521">
            <v>3.341685800946729</v>
          </cell>
          <cell r="E521">
            <v>3.3547727009467283</v>
          </cell>
          <cell r="F521">
            <v>3.8427620009467289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</row>
        <row r="522">
          <cell r="B522" t="str">
            <v>от 5501 до 6000 часов</v>
          </cell>
          <cell r="C522">
            <v>3.1768952009467291</v>
          </cell>
          <cell r="D522">
            <v>3.341685800946729</v>
          </cell>
          <cell r="E522">
            <v>3.3547727009467283</v>
          </cell>
          <cell r="F522">
            <v>3.8427620009467289</v>
          </cell>
          <cell r="G522">
            <v>62</v>
          </cell>
          <cell r="H522">
            <v>0</v>
          </cell>
          <cell r="I522">
            <v>0</v>
          </cell>
          <cell r="J522">
            <v>45</v>
          </cell>
          <cell r="K522">
            <v>17</v>
          </cell>
          <cell r="L522">
            <v>216.29172555869715</v>
          </cell>
          <cell r="M522">
            <v>0</v>
          </cell>
          <cell r="N522">
            <v>0</v>
          </cell>
          <cell r="O522">
            <v>150.96477154260276</v>
          </cell>
          <cell r="P522">
            <v>65.32695401609439</v>
          </cell>
        </row>
        <row r="523">
          <cell r="B523" t="str">
            <v>от 5001 до 5500 часов</v>
          </cell>
          <cell r="C523">
            <v>3.1768952009467291</v>
          </cell>
          <cell r="D523">
            <v>3.341685800946729</v>
          </cell>
          <cell r="E523">
            <v>3.3547727009467283</v>
          </cell>
          <cell r="F523">
            <v>3.8427620009467289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</row>
        <row r="524">
          <cell r="B524" t="str">
            <v>от 4501 до 5000 часов</v>
          </cell>
          <cell r="C524">
            <v>3.1768952009467291</v>
          </cell>
          <cell r="D524">
            <v>3.341685800946729</v>
          </cell>
          <cell r="E524">
            <v>3.3547727009467283</v>
          </cell>
          <cell r="F524">
            <v>3.8427620009467289</v>
          </cell>
          <cell r="G524">
            <v>76</v>
          </cell>
          <cell r="H524">
            <v>0</v>
          </cell>
          <cell r="I524">
            <v>0</v>
          </cell>
          <cell r="J524">
            <v>76</v>
          </cell>
          <cell r="K524">
            <v>0</v>
          </cell>
          <cell r="L524">
            <v>254.96272527195134</v>
          </cell>
          <cell r="M524">
            <v>0</v>
          </cell>
          <cell r="N524">
            <v>0</v>
          </cell>
          <cell r="O524">
            <v>254.96272527195134</v>
          </cell>
          <cell r="P524">
            <v>0</v>
          </cell>
        </row>
        <row r="525">
          <cell r="B525" t="str">
            <v>от 4001 до 4500 часов</v>
          </cell>
          <cell r="C525">
            <v>3.1768952009467291</v>
          </cell>
          <cell r="D525">
            <v>3.341685800946729</v>
          </cell>
          <cell r="E525">
            <v>3.3547727009467283</v>
          </cell>
          <cell r="F525">
            <v>3.8427620009467289</v>
          </cell>
          <cell r="G525">
            <v>655</v>
          </cell>
          <cell r="H525">
            <v>0</v>
          </cell>
          <cell r="I525">
            <v>0</v>
          </cell>
          <cell r="J525">
            <v>588</v>
          </cell>
          <cell r="K525">
            <v>67</v>
          </cell>
          <cell r="L525">
            <v>2230.0714022201068</v>
          </cell>
          <cell r="M525">
            <v>0</v>
          </cell>
          <cell r="N525">
            <v>0</v>
          </cell>
          <cell r="O525">
            <v>1972.6063481566762</v>
          </cell>
          <cell r="P525">
            <v>257.46505406343084</v>
          </cell>
        </row>
        <row r="526">
          <cell r="B526" t="str">
            <v>от 3501 до 4000 часов</v>
          </cell>
          <cell r="C526">
            <v>3.1768952009467291</v>
          </cell>
          <cell r="D526">
            <v>3.341685800946729</v>
          </cell>
          <cell r="E526">
            <v>3.3547727009467283</v>
          </cell>
          <cell r="F526">
            <v>3.8427620009467289</v>
          </cell>
          <cell r="G526">
            <v>31</v>
          </cell>
          <cell r="H526">
            <v>0</v>
          </cell>
          <cell r="I526">
            <v>0</v>
          </cell>
          <cell r="J526">
            <v>16</v>
          </cell>
          <cell r="K526">
            <v>15</v>
          </cell>
          <cell r="L526">
            <v>111.31779322934858</v>
          </cell>
          <cell r="M526">
            <v>0</v>
          </cell>
          <cell r="N526">
            <v>0</v>
          </cell>
          <cell r="O526">
            <v>53.676363215147653</v>
          </cell>
          <cell r="P526">
            <v>57.641430014200935</v>
          </cell>
        </row>
        <row r="527">
          <cell r="B527" t="str">
            <v>от 3001до 3500 часов</v>
          </cell>
          <cell r="C527">
            <v>3.1768952009467291</v>
          </cell>
          <cell r="D527">
            <v>3.341685800946729</v>
          </cell>
          <cell r="E527">
            <v>3.3547727009467283</v>
          </cell>
          <cell r="F527">
            <v>3.8427620009467289</v>
          </cell>
          <cell r="G527">
            <v>11</v>
          </cell>
          <cell r="H527">
            <v>0</v>
          </cell>
          <cell r="I527">
            <v>0</v>
          </cell>
          <cell r="J527">
            <v>0</v>
          </cell>
          <cell r="K527">
            <v>11</v>
          </cell>
          <cell r="L527">
            <v>42.270382010414018</v>
          </cell>
          <cell r="M527">
            <v>0</v>
          </cell>
          <cell r="N527">
            <v>0</v>
          </cell>
          <cell r="O527">
            <v>0</v>
          </cell>
          <cell r="P527">
            <v>42.270382010414018</v>
          </cell>
        </row>
        <row r="528">
          <cell r="B528" t="str">
            <v>от 2501 до 3000 часов</v>
          </cell>
          <cell r="C528">
            <v>3.1768952009467291</v>
          </cell>
          <cell r="D528">
            <v>3.341685800946729</v>
          </cell>
          <cell r="E528">
            <v>3.3547727009467283</v>
          </cell>
          <cell r="F528">
            <v>3.8427620009467289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</row>
        <row r="529">
          <cell r="B529" t="str">
            <v>от 2001 до 2500 часов</v>
          </cell>
          <cell r="C529">
            <v>3.1768952009467291</v>
          </cell>
          <cell r="D529">
            <v>3.341685800946729</v>
          </cell>
          <cell r="E529">
            <v>3.3547727009467283</v>
          </cell>
          <cell r="F529">
            <v>3.8427620009467289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B530" t="str">
            <v>менее 2000 часов</v>
          </cell>
          <cell r="C530">
            <v>3.1768952009467291</v>
          </cell>
          <cell r="D530">
            <v>3.341685800946729</v>
          </cell>
          <cell r="E530">
            <v>3.3547727009467283</v>
          </cell>
          <cell r="F530">
            <v>3.8427620009467289</v>
          </cell>
          <cell r="G530">
            <v>0.40200000000000002</v>
          </cell>
          <cell r="H530">
            <v>0</v>
          </cell>
          <cell r="I530">
            <v>0</v>
          </cell>
          <cell r="J530">
            <v>0</v>
          </cell>
          <cell r="K530">
            <v>0.40200000000000002</v>
          </cell>
          <cell r="L530">
            <v>1.5447903243805852</v>
          </cell>
          <cell r="M530">
            <v>0</v>
          </cell>
          <cell r="N530">
            <v>0</v>
          </cell>
          <cell r="O530">
            <v>0</v>
          </cell>
          <cell r="P530">
            <v>1.5447903243805852</v>
          </cell>
        </row>
        <row r="531">
          <cell r="A531" t="str">
            <v>6</v>
          </cell>
          <cell r="B531" t="str">
            <v>ОАО "Энергосбыт Ростовэнерго", по договору купли-продажи</v>
          </cell>
          <cell r="G531">
            <v>904</v>
          </cell>
          <cell r="H531">
            <v>50</v>
          </cell>
          <cell r="I531">
            <v>0</v>
          </cell>
          <cell r="J531">
            <v>684</v>
          </cell>
          <cell r="K531">
            <v>170</v>
          </cell>
          <cell r="L531">
            <v>1367.4757384558422</v>
          </cell>
          <cell r="M531">
            <v>75.634720047336401</v>
          </cell>
          <cell r="N531">
            <v>0</v>
          </cell>
          <cell r="O531">
            <v>1034.682970247562</v>
          </cell>
          <cell r="P531">
            <v>257.15804816094374</v>
          </cell>
        </row>
        <row r="532">
          <cell r="B532" t="str">
            <v>Одноставочный тариф свыше 7000 часов</v>
          </cell>
          <cell r="C532">
            <v>1.512694400946728</v>
          </cell>
          <cell r="D532">
            <v>1.512694400946728</v>
          </cell>
          <cell r="E532">
            <v>1.512694400946728</v>
          </cell>
          <cell r="F532">
            <v>1.512694400946728</v>
          </cell>
          <cell r="G532">
            <v>904</v>
          </cell>
          <cell r="H532">
            <v>50</v>
          </cell>
          <cell r="I532">
            <v>0</v>
          </cell>
          <cell r="J532">
            <v>684</v>
          </cell>
          <cell r="K532">
            <v>170</v>
          </cell>
          <cell r="L532">
            <v>1367.4757384558422</v>
          </cell>
          <cell r="M532">
            <v>75.634720047336401</v>
          </cell>
          <cell r="N532">
            <v>0</v>
          </cell>
          <cell r="O532">
            <v>1034.682970247562</v>
          </cell>
          <cell r="P532">
            <v>257.15804816094374</v>
          </cell>
        </row>
        <row r="533">
          <cell r="A533" t="str">
            <v>7</v>
          </cell>
          <cell r="B533" t="str">
            <v xml:space="preserve">Потери </v>
          </cell>
          <cell r="G533">
            <v>7363</v>
          </cell>
          <cell r="H533">
            <v>0</v>
          </cell>
          <cell r="I533">
            <v>0</v>
          </cell>
          <cell r="J533">
            <v>35</v>
          </cell>
          <cell r="K533">
            <v>7328</v>
          </cell>
          <cell r="L533">
            <v>11775.685667170757</v>
          </cell>
          <cell r="M533">
            <v>0</v>
          </cell>
          <cell r="N533">
            <v>0</v>
          </cell>
          <cell r="O533">
            <v>55.975689033135481</v>
          </cell>
          <cell r="P533">
            <v>11719.709978137622</v>
          </cell>
        </row>
        <row r="534">
          <cell r="A534" t="str">
            <v>7.1.</v>
          </cell>
          <cell r="B534" t="str">
            <v>ОАО "Донэнерго"</v>
          </cell>
          <cell r="G534">
            <v>7300</v>
          </cell>
          <cell r="H534">
            <v>0</v>
          </cell>
          <cell r="I534">
            <v>0</v>
          </cell>
          <cell r="J534">
            <v>0</v>
          </cell>
          <cell r="K534">
            <v>7300</v>
          </cell>
          <cell r="L534">
            <v>11674.929426911114</v>
          </cell>
          <cell r="M534">
            <v>0</v>
          </cell>
          <cell r="N534">
            <v>0</v>
          </cell>
          <cell r="O534">
            <v>0</v>
          </cell>
          <cell r="P534">
            <v>11674.929426911114</v>
          </cell>
        </row>
        <row r="535">
          <cell r="B535" t="str">
            <v xml:space="preserve">Одноставочный тариф </v>
          </cell>
          <cell r="C535">
            <v>1.599305400946728</v>
          </cell>
          <cell r="D535">
            <v>1.599305400946728</v>
          </cell>
          <cell r="E535">
            <v>1.599305400946728</v>
          </cell>
          <cell r="F535">
            <v>1.599305400946728</v>
          </cell>
          <cell r="G535">
            <v>7300</v>
          </cell>
          <cell r="H535">
            <v>0</v>
          </cell>
          <cell r="I535">
            <v>0</v>
          </cell>
          <cell r="J535">
            <v>0</v>
          </cell>
          <cell r="K535">
            <v>7300</v>
          </cell>
          <cell r="L535">
            <v>11674.929426911114</v>
          </cell>
          <cell r="M535">
            <v>0</v>
          </cell>
          <cell r="N535">
            <v>0</v>
          </cell>
          <cell r="O535">
            <v>0</v>
          </cell>
          <cell r="P535">
            <v>11674.929426911114</v>
          </cell>
        </row>
        <row r="536">
          <cell r="A536" t="str">
            <v>7.2.</v>
          </cell>
          <cell r="B536" t="str">
            <v>ОАО "РЖД"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7">
          <cell r="B537" t="str">
            <v xml:space="preserve">Одноставочный тариф </v>
          </cell>
          <cell r="C537">
            <v>1.599305400946728</v>
          </cell>
          <cell r="D537">
            <v>1.599305400946728</v>
          </cell>
          <cell r="E537">
            <v>1.599305400946728</v>
          </cell>
          <cell r="F537">
            <v>1.599305400946728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</row>
        <row r="538">
          <cell r="A538" t="str">
            <v>7.3.</v>
          </cell>
          <cell r="B538" t="str">
            <v>ОАО "Коммунальщик Дона"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B539" t="str">
            <v xml:space="preserve">Одноставочный тариф </v>
          </cell>
          <cell r="C539">
            <v>1.599305400946728</v>
          </cell>
          <cell r="D539">
            <v>1.599305400946728</v>
          </cell>
          <cell r="E539">
            <v>1.599305400946728</v>
          </cell>
          <cell r="F539">
            <v>1.599305400946728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</row>
        <row r="540">
          <cell r="A540" t="str">
            <v>5.4.</v>
          </cell>
          <cell r="B540" t="str">
            <v>ООО "Донэнерготранзит"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</row>
        <row r="541">
          <cell r="B541" t="str">
            <v xml:space="preserve">Одноставочный тариф </v>
          </cell>
          <cell r="C541">
            <v>1.599305400946728</v>
          </cell>
          <cell r="D541">
            <v>1.599305400946728</v>
          </cell>
          <cell r="E541">
            <v>1.599305400946728</v>
          </cell>
          <cell r="F541">
            <v>1.599305400946728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</row>
        <row r="542">
          <cell r="A542" t="str">
            <v>5.5.</v>
          </cell>
          <cell r="B542" t="str">
            <v>ОАО "Издательство Молот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</row>
        <row r="543">
          <cell r="B543" t="str">
            <v xml:space="preserve">Одноставочный тариф </v>
          </cell>
          <cell r="C543">
            <v>1.599305400946728</v>
          </cell>
          <cell r="D543">
            <v>1.599305400946728</v>
          </cell>
          <cell r="E543">
            <v>1.599305400946728</v>
          </cell>
          <cell r="F543">
            <v>1.599305400946728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</row>
        <row r="544">
          <cell r="A544" t="str">
            <v>5.6</v>
          </cell>
          <cell r="B544" t="str">
            <v>ООО "Ника"</v>
          </cell>
          <cell r="G544">
            <v>35</v>
          </cell>
          <cell r="H544">
            <v>0</v>
          </cell>
          <cell r="I544">
            <v>0</v>
          </cell>
          <cell r="J544">
            <v>35</v>
          </cell>
          <cell r="K544">
            <v>0</v>
          </cell>
          <cell r="L544">
            <v>55.975689033135481</v>
          </cell>
          <cell r="M544">
            <v>0</v>
          </cell>
          <cell r="N544">
            <v>0</v>
          </cell>
          <cell r="O544">
            <v>55.975689033135481</v>
          </cell>
          <cell r="P544">
            <v>0</v>
          </cell>
        </row>
        <row r="545">
          <cell r="B545" t="str">
            <v xml:space="preserve">Одноставочный тариф </v>
          </cell>
          <cell r="C545">
            <v>1.599305400946728</v>
          </cell>
          <cell r="D545">
            <v>1.599305400946728</v>
          </cell>
          <cell r="E545">
            <v>1.599305400946728</v>
          </cell>
          <cell r="F545">
            <v>1.599305400946728</v>
          </cell>
          <cell r="G545">
            <v>35</v>
          </cell>
          <cell r="H545">
            <v>0</v>
          </cell>
          <cell r="I545">
            <v>0</v>
          </cell>
          <cell r="J545">
            <v>35</v>
          </cell>
          <cell r="K545">
            <v>0</v>
          </cell>
          <cell r="L545">
            <v>55.975689033135481</v>
          </cell>
          <cell r="M545">
            <v>0</v>
          </cell>
          <cell r="N545">
            <v>0</v>
          </cell>
          <cell r="O545">
            <v>55.975689033135481</v>
          </cell>
          <cell r="P545">
            <v>0</v>
          </cell>
        </row>
        <row r="546">
          <cell r="A546" t="str">
            <v>5.7</v>
          </cell>
          <cell r="B546" t="str">
            <v>ООО "Энергосоюз"</v>
          </cell>
          <cell r="G546">
            <v>28</v>
          </cell>
          <cell r="H546">
            <v>0</v>
          </cell>
          <cell r="I546">
            <v>0</v>
          </cell>
          <cell r="J546">
            <v>0</v>
          </cell>
          <cell r="K546">
            <v>28</v>
          </cell>
          <cell r="L546">
            <v>44.780551226508386</v>
          </cell>
          <cell r="M546">
            <v>0</v>
          </cell>
          <cell r="N546">
            <v>0</v>
          </cell>
          <cell r="O546">
            <v>0</v>
          </cell>
          <cell r="P546">
            <v>44.780551226508386</v>
          </cell>
        </row>
        <row r="547">
          <cell r="B547" t="str">
            <v xml:space="preserve">Одноставочный тариф </v>
          </cell>
          <cell r="C547">
            <v>1.599305400946728</v>
          </cell>
          <cell r="D547">
            <v>1.599305400946728</v>
          </cell>
          <cell r="E547">
            <v>1.599305400946728</v>
          </cell>
          <cell r="F547">
            <v>1.599305400946728</v>
          </cell>
          <cell r="G547">
            <v>28</v>
          </cell>
          <cell r="H547">
            <v>0</v>
          </cell>
          <cell r="I547">
            <v>0</v>
          </cell>
          <cell r="J547">
            <v>0</v>
          </cell>
          <cell r="K547">
            <v>28</v>
          </cell>
          <cell r="L547">
            <v>44.780551226508386</v>
          </cell>
          <cell r="M547">
            <v>0</v>
          </cell>
          <cell r="N547">
            <v>0</v>
          </cell>
          <cell r="O547">
            <v>0</v>
          </cell>
          <cell r="P547">
            <v>44.780551226508386</v>
          </cell>
        </row>
        <row r="548">
          <cell r="A548" t="str">
            <v>5.8</v>
          </cell>
          <cell r="B548" t="str">
            <v>ООО "Энерготранс"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</row>
        <row r="549">
          <cell r="B549" t="str">
            <v xml:space="preserve">Одноставочный тариф </v>
          </cell>
          <cell r="C549">
            <v>1.599305400946728</v>
          </cell>
          <cell r="D549">
            <v>1.599305400946728</v>
          </cell>
          <cell r="E549">
            <v>1.599305400946728</v>
          </cell>
          <cell r="F549">
            <v>1.599305400946728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</row>
        <row r="551">
          <cell r="B551" t="str">
            <v>Население и приравненные к населению по купле продаже</v>
          </cell>
          <cell r="G551">
            <v>2</v>
          </cell>
          <cell r="H551">
            <v>0</v>
          </cell>
          <cell r="I551">
            <v>0</v>
          </cell>
          <cell r="J551">
            <v>2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</row>
      </sheetData>
      <sheetData sheetId="2">
        <row r="16">
          <cell r="H16">
            <v>0</v>
          </cell>
        </row>
      </sheetData>
      <sheetData sheetId="3">
        <row r="16">
          <cell r="H16">
            <v>0</v>
          </cell>
        </row>
      </sheetData>
      <sheetData sheetId="4">
        <row r="16">
          <cell r="H16">
            <v>0</v>
          </cell>
        </row>
      </sheetData>
      <sheetData sheetId="5">
        <row r="16">
          <cell r="H16">
            <v>0</v>
          </cell>
        </row>
      </sheetData>
      <sheetData sheetId="6">
        <row r="16">
          <cell r="H16">
            <v>0</v>
          </cell>
        </row>
      </sheetData>
      <sheetData sheetId="7">
        <row r="16">
          <cell r="H16">
            <v>0</v>
          </cell>
        </row>
      </sheetData>
      <sheetData sheetId="8">
        <row r="16">
          <cell r="H16">
            <v>0</v>
          </cell>
        </row>
      </sheetData>
      <sheetData sheetId="9">
        <row r="16">
          <cell r="H16">
            <v>0</v>
          </cell>
        </row>
      </sheetData>
      <sheetData sheetId="10">
        <row r="16">
          <cell r="H16">
            <v>0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выгрузка из базы"/>
    </sheetNames>
    <sheetDataSet>
      <sheetData sheetId="0"/>
      <sheetData sheetId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2006"/>
      <sheetName val="1997"/>
      <sheetName val="1998"/>
      <sheetName val="эл ст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  <sheetName val="2009_с изменением покупки и пот"/>
    </sheetNames>
    <sheetDataSet>
      <sheetData sheetId="0">
        <row r="14">
          <cell r="B14">
            <v>2009</v>
          </cell>
        </row>
        <row r="15">
          <cell r="B15">
            <v>2008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1">
          <cell r="P41">
            <v>0</v>
          </cell>
        </row>
      </sheetData>
      <sheetData sheetId="15">
        <row r="29">
          <cell r="J29">
            <v>1749867.1276355879</v>
          </cell>
        </row>
      </sheetData>
      <sheetData sheetId="16">
        <row r="7">
          <cell r="E7">
            <v>33762.495783360006</v>
          </cell>
        </row>
      </sheetData>
      <sheetData sheetId="17">
        <row r="6">
          <cell r="E6">
            <v>0</v>
          </cell>
        </row>
      </sheetData>
      <sheetData sheetId="18"/>
      <sheetData sheetId="19">
        <row r="35">
          <cell r="F35">
            <v>0</v>
          </cell>
        </row>
      </sheetData>
      <sheetData sheetId="20">
        <row r="12">
          <cell r="I12">
            <v>3364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  <sheetName val="СписочнаяЧисленность"/>
      <sheetName val="Оборудование_стоим"/>
      <sheetName val="9.3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GRES.2007.5"/>
      <sheetName val="расчет"/>
      <sheetName val="Омскэнерго с учетом доп 2010 "/>
      <sheetName val="ММТС"/>
      <sheetName val="ФЗП 2011"/>
      <sheetName val="расшифровка"/>
      <sheetName val="Исполнителям"/>
      <sheetName val=" накладные расходы"/>
      <sheetName val="Данные"/>
      <sheetName val="Коды статей"/>
      <sheetName val="Дебет_Кредит"/>
      <sheetName val="1997"/>
      <sheetName val="1998"/>
      <sheetName val="Фин план"/>
      <sheetName val="списки"/>
      <sheetName val="ИТ-бюджет"/>
      <sheetName val="Титульный лист С-П"/>
      <sheetName val="ПС рек"/>
      <sheetName val="ЛЭП нов"/>
      <sheetName val="Enums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Анализ"/>
      <sheetName val="Лист12"/>
      <sheetName val="План Газпрома"/>
      <sheetName val="Лист1"/>
      <sheetName val="Тарифы _ЗН"/>
      <sheetName val="Тарифы _СК"/>
      <sheetName val="Справочник"/>
      <sheetName val="Детализация"/>
      <sheetName val="Справочник затрат_СБ"/>
      <sheetName val="Financing"/>
      <sheetName val="ПРОГНОЗ_1"/>
      <sheetName val="Производство электроэнергии"/>
      <sheetName val="тар"/>
      <sheetName val="т1.15(смета8а)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Ис. данные эк"/>
      <sheetName val="фев(ф)"/>
      <sheetName val="% транспортировки"/>
      <sheetName val="3"/>
      <sheetName val="ОС до 40 т.р."/>
      <sheetName val="1.411.1"/>
      <sheetName val="regs"/>
      <sheetName val="31.08.2004"/>
      <sheetName val="коммунальные"/>
      <sheetName val="расш. зарплаты (к 9.1. 9.1.1.) "/>
      <sheetName val="ПЕРЕСЧЕТ"/>
      <sheetName val="СЗ-процессинг"/>
      <sheetName val="Нормативы"/>
      <sheetName val="Параметры"/>
      <sheetName val="СЗ-собственная деятельность"/>
      <sheetName val="Темников"/>
      <sheetName val="Технич.лист"/>
      <sheetName val="VLOOKUP"/>
      <sheetName val="INPUTMASTER"/>
      <sheetName val="#ССЫЛКА"/>
      <sheetName val="1_411_1"/>
      <sheetName val="9_3"/>
      <sheetName val="_ транспортировки"/>
      <sheetName val="ОС до 40 т_р_"/>
      <sheetName val="31_08_2004"/>
      <sheetName val="тех. нужды"/>
      <sheetName val="соб. нужды"/>
      <sheetName val="Отрадное"/>
      <sheetName val="КП"/>
      <sheetName val="field"/>
      <sheetName val="91 форма 2 1 полуг"/>
      <sheetName val="Потребность в МТР"/>
      <sheetName val="EKDEB90"/>
      <sheetName val="П 4"/>
      <sheetName val="П 1"/>
      <sheetName val="П 21-1"/>
    </sheetNames>
    <sheetDataSet>
      <sheetData sheetId="0">
        <row r="4">
          <cell r="A4" t="str">
            <v>РГК</v>
          </cell>
        </row>
      </sheetData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Ед. источник</v>
          </cell>
        </row>
        <row r="2">
          <cell r="A2" t="str">
            <v>Конкурс откр.</v>
          </cell>
        </row>
        <row r="3">
          <cell r="A3" t="str">
            <v>Конкурс откр. (ЭТП)</v>
          </cell>
        </row>
        <row r="4">
          <cell r="A4" t="str">
            <v>Конкурс закр.</v>
          </cell>
        </row>
        <row r="5">
          <cell r="A5" t="str">
            <v>Конкурс закр. (ЭТП)</v>
          </cell>
        </row>
        <row r="6">
          <cell r="A6" t="str">
            <v>Запрос цен откр.</v>
          </cell>
        </row>
        <row r="7">
          <cell r="A7" t="str">
            <v>Запрос цен закр.</v>
          </cell>
        </row>
        <row r="8">
          <cell r="A8" t="str">
            <v>Конкурс (Запрос цен закр.по результатам конкурса)</v>
          </cell>
        </row>
        <row r="9">
          <cell r="A9" t="str">
            <v>Запрос цен откр. (ЭТП)</v>
          </cell>
        </row>
        <row r="10">
          <cell r="A10" t="str">
            <v>Конкурс (Запрос цен закр. (ЭТП) по результатам конкурса)</v>
          </cell>
        </row>
        <row r="11">
          <cell r="A11" t="str">
            <v>Запрос предл. откр.</v>
          </cell>
        </row>
        <row r="12">
          <cell r="A12" t="str">
            <v>Конкурс (Запрос предл. закр. по результатам конкурса)</v>
          </cell>
        </row>
        <row r="13">
          <cell r="A13" t="str">
            <v>Запрос предл. (ЭТП)</v>
          </cell>
        </row>
      </sheetData>
      <sheetData sheetId="9" refreshError="1"/>
      <sheetData sheetId="1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1997"/>
      <sheetName val="1998"/>
      <sheetName val="эл ст"/>
      <sheetName val="Заголовок"/>
      <sheetName val="Закупки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Table"/>
      <sheetName val="Справочник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9-1"/>
      <sheetName val="FEK 2002.Н"/>
      <sheetName val="Ожид ФР"/>
      <sheetName val="хар-ка земли 1 "/>
      <sheetName val="Коррект"/>
      <sheetName val="2007"/>
      <sheetName val="Приложение 2.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Приложение 1"/>
      <sheetName val="1.11"/>
      <sheetName val="СписочнаяЧисленность"/>
      <sheetName val="Temp_TOV"/>
      <sheetName val="ф.2 за 4 кв.2005"/>
      <sheetName val="БФ-2-8-П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Титульный лист С-П"/>
      <sheetName val="2002(v1)"/>
      <sheetName val="ФИНПЛАН"/>
      <sheetName val="13"/>
      <sheetName val="обслуживание"/>
      <sheetName val="SHPZ"/>
      <sheetName val=" накладные расходы"/>
      <sheetName val="жилой фонд"/>
      <sheetName val="Справ"/>
      <sheetName val="даты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ETС"/>
      <sheetName val="Дебет_Кредит"/>
      <sheetName val="Исходные данные и тариф ЭЛЕКТР"/>
      <sheetName val="Детализация"/>
      <sheetName val="Справочник затрат_СБ"/>
      <sheetName val="Лизинг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Классификатор1"/>
      <sheetName val="Номенклатура"/>
      <sheetName val="Cover"/>
      <sheetName val="CTN"/>
      <sheetName val="TC"/>
      <sheetName val="Data"/>
      <sheetName val="Лист1"/>
      <sheetName val="Тарифы _ЗН"/>
      <sheetName val="Тарифы _СК"/>
      <sheetName val="FES"/>
      <sheetName val="расшифровка"/>
      <sheetName val="июнь9"/>
      <sheetName val="исходные данные"/>
      <sheetName val="Исходные"/>
      <sheetName val="расчет тарифов"/>
      <sheetName val="свод"/>
      <sheetName val="продВ(I)"/>
      <sheetName val="У-Алд_наслегаХранение"/>
      <sheetName val="sapactivexlhiddensheet"/>
      <sheetName val="РСД ИА "/>
      <sheetName val="План Газпрома"/>
      <sheetName val="Проценты"/>
      <sheetName val="1.19.1 произв тэ"/>
      <sheetName val="01-02 (БДиР Общества)"/>
      <sheetName val="Настр"/>
      <sheetName val="t_настройки"/>
      <sheetName val="Стоимость ЭЭ"/>
      <sheetName val="AddList"/>
      <sheetName val="AddList "/>
      <sheetName val="Внеш Совме"/>
      <sheetName val="TEHSHEET"/>
      <sheetName val="Standard"/>
      <sheetName val="Pricelist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7"/>
      <sheetName val="1998"/>
      <sheetName val="1996"/>
      <sheetName val="тар"/>
      <sheetName val="т1.15(смета8а)"/>
      <sheetName val="Лист13"/>
      <sheetName val="Input TI"/>
      <sheetName val="Данные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лин и работ"/>
      <sheetName val="Оборудование"/>
      <sheetName val="Калькуляция работ"/>
    </sheetNames>
    <sheetDataSet>
      <sheetData sheetId="0">
        <row r="115">
          <cell r="J115">
            <v>372</v>
          </cell>
        </row>
      </sheetData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 статьям"/>
      <sheetName val="заявки справочно"/>
      <sheetName val="Картридж-сервис"/>
      <sheetName val="настройки"/>
      <sheetName val="ЦРН"/>
      <sheetName val="Сернур"/>
      <sheetName val="Горномарийское"/>
      <sheetName val="Медведевское"/>
      <sheetName val="Волжск"/>
      <sheetName val="Волжск - стат. по карт. за 2010"/>
      <sheetName val="Обучение ОИТ"/>
      <sheetName val="Реестр платежей"/>
    </sheetNames>
    <sheetDataSet>
      <sheetData sheetId="0" refreshError="1"/>
      <sheetData sheetId="1" refreshError="1"/>
      <sheetData sheetId="2" refreshError="1"/>
      <sheetData sheetId="3">
        <row r="1">
          <cell r="C1">
            <v>28.1221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справочники"/>
    </sheetNames>
    <sheetDataSet>
      <sheetData sheetId="0"/>
      <sheetData sheetId="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  <sheetName val="Лист13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Данные"/>
      <sheetName val="тар"/>
      <sheetName val="т1.15(смета8а)"/>
      <sheetName val="Отопление"/>
      <sheetName val="Лист13"/>
      <sheetName val="Ввод данных"/>
      <sheetName val="ИТ-бюджет"/>
      <sheetName val="Гр5(о)"/>
      <sheetName val="Исходные данные и тариф ЭЛЕКТР"/>
      <sheetName val="Вода для ГВС"/>
      <sheetName val="ПРОГНОЗ_1"/>
      <sheetName val="Приложение (ТЭЦ) "/>
      <sheetName val="Справочники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Т.И."/>
      <sheetName val="1"/>
      <sheetName val="1.xlsx"/>
      <sheetName val="Лист1"/>
      <sheetName val="Содержание2"/>
    </sheetNames>
    <definedNames>
      <definedName name="ивтивуе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Регионы"/>
      <sheetName val="TEHSHEET"/>
      <sheetName val="Исходные"/>
      <sheetName val="Данные"/>
      <sheetName val="Form10"/>
      <sheetName val="06 нас-е Прейскурант"/>
      <sheetName val="1997"/>
      <sheetName val="1998"/>
      <sheetName val="эл ст"/>
      <sheetName val="2002(v1)"/>
      <sheetName val="23"/>
      <sheetName val="Заголовок2"/>
      <sheetName val="Инструкция"/>
      <sheetName val="Справочники"/>
      <sheetName val="Январь"/>
      <sheetName val="Февраль"/>
      <sheetName val="Март"/>
      <sheetName val="Апрель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Лист1"/>
      <sheetName val="2007"/>
      <sheetName val="Лист13"/>
      <sheetName val="06_нас-е_Прейскурант"/>
      <sheetName val="мощность"/>
      <sheetName val="3 Расчеты с потребителями"/>
      <sheetName val="Потребность в прибыли"/>
      <sheetName val="списки"/>
    </sheetNames>
    <sheetDataSet>
      <sheetData sheetId="0">
        <row r="2">
          <cell r="A2" t="str">
            <v>Агинский Бурятский автономный округ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 t="str">
            <v>Агинский Бурятский автономный округ</v>
          </cell>
        </row>
      </sheetData>
      <sheetData sheetId="12">
        <row r="2">
          <cell r="A2" t="str">
            <v>Агинский Бурятский автономный округ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Лист2"/>
      <sheetName val="Лист3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равочники - не удалять!!!"/>
      <sheetName val="Справочни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Contents"/>
      <sheetName val="пл. 2001 цехов и УГС"/>
      <sheetName val="2002(v1)"/>
      <sheetName val="Списки"/>
      <sheetName val="2002_v2_"/>
      <sheetName val="Оценка DCF"/>
      <sheetName val="GK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2007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Регионы"/>
      <sheetName val="2002(v2)"/>
      <sheetName val="2006"/>
      <sheetName val="Исходные"/>
      <sheetName val="1997"/>
      <sheetName val="1998"/>
      <sheetName val="Лист13"/>
      <sheetName val="Данные"/>
      <sheetName val="ф сплавы"/>
      <sheetName val="Производство электроэнергии"/>
    </sheetNames>
    <sheetDataSet>
      <sheetData sheetId="0" refreshError="1"/>
      <sheetData sheetId="1">
        <row r="28">
          <cell r="A28" t="str">
            <v>ТЭЦ-1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2002(v1)"/>
    </sheetNames>
    <sheetDataSet>
      <sheetData sheetId="0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</sheetNames>
    <sheetDataSet>
      <sheetData sheetId="0">
        <row r="1">
          <cell r="B1" t="str">
            <v>ПС 220кВ</v>
          </cell>
        </row>
        <row r="2">
          <cell r="B2" t="str">
            <v>ВЛ 220кВ</v>
          </cell>
        </row>
        <row r="3">
          <cell r="B3" t="str">
            <v>Расчистка трасс 220кВ</v>
          </cell>
        </row>
        <row r="4">
          <cell r="B4" t="str">
            <v>Трансформаторы (цех)</v>
          </cell>
        </row>
        <row r="5">
          <cell r="B5" t="str">
            <v>Трансформаторы (стор.подряд)</v>
          </cell>
        </row>
        <row r="6">
          <cell r="B6" t="str">
            <v>Оборудование связи</v>
          </cell>
        </row>
        <row r="7">
          <cell r="B7" t="str">
            <v>ЗиС</v>
          </cell>
        </row>
        <row r="8">
          <cell r="B8" t="str">
            <v>Счетчики эл/энергии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Лист2"/>
      <sheetName val="Заголовок"/>
      <sheetName val="тар"/>
      <sheetName val="т1.15(смета8а)"/>
      <sheetName val="2002(v2)"/>
      <sheetName val="1997"/>
      <sheetName val="1998"/>
    </sheetNames>
    <sheetDataSet>
      <sheetData sheetId="0"/>
      <sheetData sheetId="1">
        <row r="2">
          <cell r="A2" t="str">
            <v>Район</v>
          </cell>
          <cell r="B2" t="str">
            <v>Итог</v>
          </cell>
        </row>
        <row r="3">
          <cell r="A3" t="str">
            <v>Беломорское городское поселение</v>
          </cell>
          <cell r="B3">
            <v>489</v>
          </cell>
        </row>
        <row r="4">
          <cell r="A4" t="str">
            <v>Сумпосадское сельское поселение</v>
          </cell>
          <cell r="B4">
            <v>260</v>
          </cell>
        </row>
        <row r="5">
          <cell r="A5" t="str">
            <v>Нюхчинское сельское поселение</v>
          </cell>
          <cell r="B5">
            <v>87</v>
          </cell>
        </row>
        <row r="6">
          <cell r="A6" t="str">
            <v>Летнереченское сельское поселение</v>
          </cell>
          <cell r="B6">
            <v>192</v>
          </cell>
        </row>
        <row r="7">
          <cell r="A7" t="str">
            <v>Сосновецкое сельское поселение</v>
          </cell>
          <cell r="B7">
            <v>261</v>
          </cell>
        </row>
        <row r="8">
          <cell r="A8" t="str">
            <v>Калевальское городское поселение</v>
          </cell>
          <cell r="B8">
            <v>26</v>
          </cell>
        </row>
        <row r="9">
          <cell r="A9" t="str">
            <v>Луусалмское сельское поселение</v>
          </cell>
          <cell r="B9">
            <v>9</v>
          </cell>
        </row>
        <row r="10">
          <cell r="A10" t="str">
            <v>Юшкозерское сельское поселение</v>
          </cell>
          <cell r="B10">
            <v>75</v>
          </cell>
        </row>
        <row r="11">
          <cell r="A11" t="str">
            <v>Боровское сельское поселение</v>
          </cell>
          <cell r="B11">
            <v>44</v>
          </cell>
        </row>
        <row r="12">
          <cell r="A12" t="str">
            <v>Кемское городское поселение</v>
          </cell>
          <cell r="B12">
            <v>983</v>
          </cell>
        </row>
        <row r="13">
          <cell r="A13" t="str">
            <v>Рабочеостровское сельское поселение</v>
          </cell>
          <cell r="B13">
            <v>72</v>
          </cell>
        </row>
        <row r="14">
          <cell r="A14" t="str">
            <v>Кривопорожское сельское поселение</v>
          </cell>
          <cell r="B14">
            <v>18</v>
          </cell>
        </row>
        <row r="15">
          <cell r="A15" t="str">
            <v>Куземское сельское поселение</v>
          </cell>
          <cell r="B15">
            <v>3</v>
          </cell>
        </row>
        <row r="16">
          <cell r="A16" t="str">
            <v>Лахденпохское городское поселение</v>
          </cell>
          <cell r="B16">
            <v>354</v>
          </cell>
        </row>
        <row r="17">
          <cell r="A17" t="str">
            <v>Элисенваарское сельское поселение</v>
          </cell>
          <cell r="B17">
            <v>9</v>
          </cell>
        </row>
        <row r="18">
          <cell r="A18" t="str">
            <v>Хийтольское сельское поселение</v>
          </cell>
          <cell r="B18">
            <v>10</v>
          </cell>
        </row>
        <row r="19">
          <cell r="A19" t="str">
            <v>Мийнальское сельское поселение</v>
          </cell>
          <cell r="B19">
            <v>79</v>
          </cell>
        </row>
        <row r="20">
          <cell r="A20" t="str">
            <v>Куркиёкское сельское поселение</v>
          </cell>
          <cell r="B20">
            <v>21</v>
          </cell>
        </row>
        <row r="21">
          <cell r="A21" t="str">
            <v>Лоухское городское поселение</v>
          </cell>
          <cell r="B21">
            <v>5</v>
          </cell>
        </row>
        <row r="22">
          <cell r="A22" t="str">
            <v>Чупинское городское поселение</v>
          </cell>
          <cell r="B22">
            <v>16</v>
          </cell>
        </row>
        <row r="23">
          <cell r="A23" t="str">
            <v>Малиновараккское сельское поселение</v>
          </cell>
          <cell r="B23">
            <v>4</v>
          </cell>
        </row>
        <row r="24">
          <cell r="A24" t="str">
            <v>Пяозерское городское поселение</v>
          </cell>
          <cell r="B24">
            <v>3</v>
          </cell>
        </row>
        <row r="25">
          <cell r="A25" t="str">
            <v>Плотинское сельское поселение</v>
          </cell>
          <cell r="B25">
            <v>1</v>
          </cell>
        </row>
        <row r="26">
          <cell r="A26" t="str">
            <v>Кестеньгское сельское поселение</v>
          </cell>
          <cell r="B26">
            <v>4</v>
          </cell>
        </row>
        <row r="27">
          <cell r="A27" t="str">
            <v>Муезерское городское поселение</v>
          </cell>
          <cell r="B27">
            <v>113</v>
          </cell>
        </row>
        <row r="28">
          <cell r="A28" t="str">
            <v>Суккозерское сельское поселение</v>
          </cell>
          <cell r="B28">
            <v>16</v>
          </cell>
        </row>
        <row r="29">
          <cell r="A29" t="str">
            <v>Ругозерское сельское поселение</v>
          </cell>
          <cell r="B29">
            <v>35</v>
          </cell>
        </row>
        <row r="30">
          <cell r="A30" t="str">
            <v>Пенингское сельское поселение</v>
          </cell>
          <cell r="B30">
            <v>8</v>
          </cell>
        </row>
        <row r="31">
          <cell r="A31" t="str">
            <v>Ледмозерское сельское поселение</v>
          </cell>
          <cell r="B31">
            <v>86</v>
          </cell>
        </row>
        <row r="32">
          <cell r="A32" t="str">
            <v>Лендерское сельское поселение</v>
          </cell>
          <cell r="B32">
            <v>25</v>
          </cell>
        </row>
        <row r="33">
          <cell r="A33" t="str">
            <v>Воломское сельское поселение</v>
          </cell>
          <cell r="B33">
            <v>16</v>
          </cell>
        </row>
        <row r="34">
          <cell r="A34" t="str">
            <v>Олонецкое городское поселение</v>
          </cell>
          <cell r="B34">
            <v>55</v>
          </cell>
        </row>
        <row r="35">
          <cell r="A35" t="str">
            <v>Куйтежское сельское поселение</v>
          </cell>
          <cell r="B35">
            <v>2</v>
          </cell>
        </row>
        <row r="36">
          <cell r="A36" t="str">
            <v>Мегрегское сельское поселение</v>
          </cell>
          <cell r="B36">
            <v>29</v>
          </cell>
        </row>
        <row r="37">
          <cell r="A37" t="str">
            <v>Ильинское сельское поселение</v>
          </cell>
          <cell r="B37">
            <v>57</v>
          </cell>
        </row>
        <row r="38">
          <cell r="A38" t="str">
            <v>Коткозерское сельское поселение</v>
          </cell>
          <cell r="B38">
            <v>2</v>
          </cell>
        </row>
        <row r="39">
          <cell r="A39" t="str">
            <v>Видлицкое сельское поселение</v>
          </cell>
          <cell r="B39">
            <v>14</v>
          </cell>
        </row>
        <row r="40">
          <cell r="A40" t="str">
            <v>Туксинское сельское поселение</v>
          </cell>
          <cell r="B40">
            <v>3</v>
          </cell>
        </row>
        <row r="41">
          <cell r="A41" t="str">
            <v>Коверское сельское поселение</v>
          </cell>
          <cell r="B41">
            <v>6</v>
          </cell>
        </row>
        <row r="42">
          <cell r="A42" t="str">
            <v>Михайловское сельское поселение</v>
          </cell>
          <cell r="B42">
            <v>14</v>
          </cell>
        </row>
        <row r="43">
          <cell r="A43" t="str">
            <v>Питкярантское городское поселение</v>
          </cell>
          <cell r="B43">
            <v>705</v>
          </cell>
        </row>
        <row r="44">
          <cell r="A44" t="str">
            <v xml:space="preserve"> Не разобранные  участки проверки</v>
          </cell>
          <cell r="B44">
            <v>1</v>
          </cell>
        </row>
        <row r="45">
          <cell r="A45" t="str">
            <v>Импилахтинское сельское поселение</v>
          </cell>
          <cell r="B45">
            <v>28</v>
          </cell>
        </row>
        <row r="46">
          <cell r="A46" t="str">
            <v>Ляскельское сельское поселение</v>
          </cell>
          <cell r="B46">
            <v>157</v>
          </cell>
        </row>
        <row r="47">
          <cell r="A47" t="str">
            <v>Салминское сельское поселение</v>
          </cell>
          <cell r="B47">
            <v>148</v>
          </cell>
        </row>
        <row r="48">
          <cell r="A48" t="str">
            <v>Харлуское сельское поселение</v>
          </cell>
          <cell r="B48">
            <v>26</v>
          </cell>
        </row>
        <row r="49">
          <cell r="A49" t="str">
            <v>Шуйское сельское поселение</v>
          </cell>
          <cell r="B49">
            <v>302</v>
          </cell>
        </row>
        <row r="50">
          <cell r="A50" t="str">
            <v>Шокшинское вепсское сельское поселение</v>
          </cell>
          <cell r="B50">
            <v>98</v>
          </cell>
        </row>
        <row r="51">
          <cell r="A51" t="str">
            <v>Шелтозерское вепсское сельское поселение</v>
          </cell>
          <cell r="B51">
            <v>67</v>
          </cell>
        </row>
        <row r="52">
          <cell r="A52" t="str">
            <v>Рыборецкое вепсское сельское поселение</v>
          </cell>
          <cell r="B52">
            <v>54</v>
          </cell>
        </row>
        <row r="53">
          <cell r="A53" t="str">
            <v>Пайское сельское поселение</v>
          </cell>
          <cell r="B53">
            <v>76</v>
          </cell>
        </row>
        <row r="54">
          <cell r="A54" t="str">
            <v>Нововилговское сельское поселение</v>
          </cell>
          <cell r="B54">
            <v>145</v>
          </cell>
        </row>
        <row r="55">
          <cell r="A55" t="str">
            <v>Мелиоративное сельское поселение</v>
          </cell>
          <cell r="B55">
            <v>15</v>
          </cell>
        </row>
        <row r="56">
          <cell r="A56" t="str">
            <v>Ладвинское сельское поселение</v>
          </cell>
          <cell r="B56">
            <v>192</v>
          </cell>
        </row>
        <row r="57">
          <cell r="A57" t="str">
            <v>Ладва-Веткинское сельское поселение</v>
          </cell>
          <cell r="B57">
            <v>32</v>
          </cell>
        </row>
        <row r="58">
          <cell r="A58" t="str">
            <v>Заозерское сельское поселение</v>
          </cell>
          <cell r="B58">
            <v>385</v>
          </cell>
        </row>
        <row r="59">
          <cell r="A59" t="str">
            <v>Гарнизонное сельское поселение</v>
          </cell>
          <cell r="B59">
            <v>62</v>
          </cell>
        </row>
        <row r="60">
          <cell r="A60" t="str">
            <v>Деревянкское сельское поселение</v>
          </cell>
          <cell r="B60">
            <v>112</v>
          </cell>
        </row>
        <row r="61">
          <cell r="A61" t="str">
            <v>Деревянское сельское поселение</v>
          </cell>
          <cell r="B61">
            <v>203</v>
          </cell>
        </row>
        <row r="62">
          <cell r="A62" t="str">
            <v>Пряжинское городское поселение</v>
          </cell>
          <cell r="B62">
            <v>395</v>
          </cell>
        </row>
        <row r="63">
          <cell r="A63" t="str">
            <v>Матросское сельское поселение</v>
          </cell>
          <cell r="B63">
            <v>65</v>
          </cell>
        </row>
        <row r="64">
          <cell r="A64" t="str">
            <v>Ведлозерское сельское поселение</v>
          </cell>
          <cell r="B64">
            <v>514</v>
          </cell>
        </row>
        <row r="65">
          <cell r="A65" t="str">
            <v>Святозерское сельское поселение</v>
          </cell>
          <cell r="B65">
            <v>30</v>
          </cell>
        </row>
        <row r="66">
          <cell r="A66" t="str">
            <v>Чалнинское сельское поселение</v>
          </cell>
          <cell r="B66">
            <v>183</v>
          </cell>
        </row>
        <row r="67">
          <cell r="A67" t="str">
            <v>Эссойльское сельское поселение</v>
          </cell>
          <cell r="B67">
            <v>222</v>
          </cell>
        </row>
        <row r="68">
          <cell r="A68" t="str">
            <v>Крошнозерское сельское поселение</v>
          </cell>
          <cell r="B68">
            <v>30</v>
          </cell>
        </row>
        <row r="69">
          <cell r="A69" t="str">
            <v>Пудожское городское поселение</v>
          </cell>
          <cell r="B69">
            <v>771</v>
          </cell>
        </row>
        <row r="70">
          <cell r="A70" t="str">
            <v>Шальское сельское поселение</v>
          </cell>
          <cell r="B70">
            <v>172</v>
          </cell>
        </row>
        <row r="71">
          <cell r="A71" t="str">
            <v>Пяльмское сельское поселение</v>
          </cell>
          <cell r="B71">
            <v>23</v>
          </cell>
        </row>
        <row r="72">
          <cell r="A72" t="str">
            <v>Куганаволокское сельское поселение</v>
          </cell>
          <cell r="B72">
            <v>4</v>
          </cell>
        </row>
        <row r="73">
          <cell r="A73" t="str">
            <v>Кубовское сельское поселение</v>
          </cell>
          <cell r="B73">
            <v>2</v>
          </cell>
        </row>
        <row r="74">
          <cell r="A74" t="str">
            <v>Кривецкое сельское поселение</v>
          </cell>
          <cell r="B74">
            <v>169</v>
          </cell>
        </row>
        <row r="75">
          <cell r="A75" t="str">
            <v>Красноборское сельское поселение</v>
          </cell>
          <cell r="B75">
            <v>83</v>
          </cell>
        </row>
        <row r="76">
          <cell r="A76" t="str">
            <v>Авдеевское сельское поселение</v>
          </cell>
          <cell r="B76">
            <v>179</v>
          </cell>
        </row>
        <row r="77">
          <cell r="A77" t="str">
            <v>Сегежское городское поселение</v>
          </cell>
          <cell r="B77">
            <v>43</v>
          </cell>
        </row>
        <row r="78">
          <cell r="A78" t="str">
            <v>Надвоицкое городское поселение</v>
          </cell>
          <cell r="B78">
            <v>4</v>
          </cell>
        </row>
        <row r="79">
          <cell r="A79" t="str">
            <v>Поповпорожское сельское поселение</v>
          </cell>
          <cell r="B79">
            <v>13</v>
          </cell>
        </row>
        <row r="80">
          <cell r="A80" t="str">
            <v>Чернопорожское сельское поселение</v>
          </cell>
          <cell r="B80">
            <v>23</v>
          </cell>
        </row>
        <row r="81">
          <cell r="A81" t="str">
            <v>Идельское сельское поселение</v>
          </cell>
          <cell r="B81">
            <v>8</v>
          </cell>
        </row>
        <row r="82">
          <cell r="A82" t="str">
            <v>Сортавальское городское поселение</v>
          </cell>
          <cell r="B82">
            <v>248</v>
          </cell>
        </row>
        <row r="83">
          <cell r="A83" t="str">
            <v>Вяртсильское городское поселение</v>
          </cell>
          <cell r="B83">
            <v>113</v>
          </cell>
        </row>
        <row r="84">
          <cell r="A84" t="str">
            <v>Хелюльское городское поселение</v>
          </cell>
          <cell r="B84">
            <v>40</v>
          </cell>
        </row>
        <row r="85">
          <cell r="A85" t="str">
            <v>Кааламское сельское поселение</v>
          </cell>
          <cell r="B85">
            <v>51</v>
          </cell>
        </row>
        <row r="86">
          <cell r="A86" t="str">
            <v>Хаапалампинское сельское поселение</v>
          </cell>
          <cell r="B86">
            <v>53</v>
          </cell>
        </row>
        <row r="87">
          <cell r="A87" t="str">
            <v>Суоярвское городское поселение</v>
          </cell>
          <cell r="B87">
            <v>718</v>
          </cell>
        </row>
        <row r="88">
          <cell r="A88" t="str">
            <v>Найстенъярвское сельское поселение</v>
          </cell>
          <cell r="B88">
            <v>19</v>
          </cell>
        </row>
        <row r="89">
          <cell r="A89" t="str">
            <v>Поросозерское сельское поселение</v>
          </cell>
          <cell r="B89">
            <v>64</v>
          </cell>
        </row>
        <row r="90">
          <cell r="A90" t="str">
            <v>Лоймольское сельское поселение</v>
          </cell>
          <cell r="B90">
            <v>47</v>
          </cell>
        </row>
        <row r="91">
          <cell r="A91" t="str">
            <v>Вешкельское сельское поселение</v>
          </cell>
          <cell r="B91">
            <v>12</v>
          </cell>
        </row>
        <row r="92">
          <cell r="A92" t="str">
            <v>Эссойльское сельское поселение</v>
          </cell>
          <cell r="B92">
            <v>4</v>
          </cell>
        </row>
        <row r="93">
          <cell r="A93" t="str">
            <v>Костомукшский городской округ</v>
          </cell>
          <cell r="B93">
            <v>28</v>
          </cell>
        </row>
        <row r="94">
          <cell r="A94" t="str">
            <v>Петрозаводский городской округ</v>
          </cell>
          <cell r="B94">
            <v>158</v>
          </cell>
        </row>
        <row r="95">
          <cell r="A95" t="str">
            <v>Медвежьегорское городское поселение</v>
          </cell>
          <cell r="B95">
            <v>85</v>
          </cell>
        </row>
        <row r="96">
          <cell r="A96" t="str">
            <v>Пиндушское городское поселение</v>
          </cell>
          <cell r="B96">
            <v>29</v>
          </cell>
        </row>
        <row r="97">
          <cell r="A97" t="str">
            <v>Повенецкое городское поселение</v>
          </cell>
          <cell r="B97">
            <v>110</v>
          </cell>
        </row>
        <row r="98">
          <cell r="A98" t="str">
            <v>Чёбинское сельское поселение</v>
          </cell>
          <cell r="B98">
            <v>2</v>
          </cell>
        </row>
        <row r="99">
          <cell r="A99" t="str">
            <v>Чёлмужское сельское поселение</v>
          </cell>
          <cell r="B99">
            <v>31</v>
          </cell>
        </row>
        <row r="100">
          <cell r="A100" t="str">
            <v>Паданское сельское поселение</v>
          </cell>
          <cell r="B100">
            <v>73</v>
          </cell>
        </row>
        <row r="101">
          <cell r="A101" t="str">
            <v>Шуньгское сельское поселение</v>
          </cell>
          <cell r="B101">
            <v>396</v>
          </cell>
        </row>
        <row r="102">
          <cell r="A102" t="str">
            <v>Толвуйское сельское поселение</v>
          </cell>
          <cell r="B102">
            <v>379</v>
          </cell>
        </row>
        <row r="103">
          <cell r="A103" t="str">
            <v>Великогубское сельское поселение</v>
          </cell>
          <cell r="B103">
            <v>185</v>
          </cell>
        </row>
        <row r="104">
          <cell r="A104" t="str">
            <v>Кондопожское городское поселение</v>
          </cell>
          <cell r="B104">
            <v>103</v>
          </cell>
        </row>
        <row r="105">
          <cell r="A105" t="str">
            <v>Янишпольское сельское поселение</v>
          </cell>
          <cell r="B105">
            <v>18</v>
          </cell>
        </row>
        <row r="106">
          <cell r="A106" t="str">
            <v>Петровское сельское поселение</v>
          </cell>
          <cell r="B106">
            <v>33</v>
          </cell>
        </row>
        <row r="107">
          <cell r="A107" t="str">
            <v>Кяппесельгское сельское поселение</v>
          </cell>
          <cell r="B107">
            <v>23</v>
          </cell>
        </row>
        <row r="108">
          <cell r="A108" t="str">
            <v>Кончезерское сельское поселение</v>
          </cell>
          <cell r="B108">
            <v>44</v>
          </cell>
        </row>
        <row r="109">
          <cell r="A109" t="str">
            <v>Новинское сельское поселение</v>
          </cell>
          <cell r="B109">
            <v>10</v>
          </cell>
        </row>
        <row r="110">
          <cell r="A110" t="str">
            <v>Кедрозерское сельское поселение</v>
          </cell>
          <cell r="B110">
            <v>93</v>
          </cell>
        </row>
        <row r="111">
          <cell r="A111" t="str">
            <v>Гирвасское сельское поселение</v>
          </cell>
          <cell r="B111">
            <v>39</v>
          </cell>
        </row>
        <row r="112">
          <cell r="A112" t="str">
            <v>Итог</v>
          </cell>
          <cell r="B112">
            <v>12455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2007"/>
      <sheetName val="НП-2-12-П"/>
      <sheetName val="имена"/>
      <sheetName val="РАСЧЕТ"/>
      <sheetName val="Регионы"/>
      <sheetName val="ИТ-бюджет"/>
      <sheetName val="pred"/>
      <sheetName val="Исходные"/>
      <sheetName val="АНАЛИТ"/>
      <sheetName val="ф2"/>
      <sheetName val="Т2"/>
      <sheetName val="НВВ утв тарифы"/>
      <sheetName val="ПРОГНОЗ_1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2007"/>
      <sheetName val="план 2000"/>
      <sheetName val="2002(v2)"/>
      <sheetName val="Заголовок"/>
      <sheetName val="расчет тарифов"/>
      <sheetName val="Расчет КЭСК вар.2"/>
      <sheetName val="Регионы"/>
      <sheetName val="Лист13"/>
      <sheetName val="Данные"/>
      <sheetName val=""/>
      <sheetName val="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списки"/>
      <sheetName val="Титул"/>
      <sheetName val="1. Общие сведения"/>
      <sheetName val="2. Показатели"/>
      <sheetName val="3. КПЭ"/>
      <sheetName val="4. Выручка"/>
      <sheetName val="5. Переменные расходы"/>
      <sheetName val="6. Доходы_расходы_по_НВД"/>
      <sheetName val="8. Инвестиции"/>
      <sheetName val="7. Прибыль"/>
      <sheetName val="9. ДПН"/>
      <sheetName val="10. Поступления"/>
      <sheetName val="11. ББ (бух_баланс_Ф1)"/>
      <sheetName val="12. ББ (фин_рез_Ф2)"/>
    </sheetNames>
    <sheetDataSet>
      <sheetData sheetId="0" refreshError="1"/>
      <sheetData sheetId="1" refreshError="1"/>
      <sheetData sheetId="2">
        <row r="22">
          <cell r="A22" t="str">
            <v xml:space="preserve">ПАО «ТНС энерго Кубань»   </v>
          </cell>
        </row>
      </sheetData>
      <sheetData sheetId="3" refreshError="1"/>
      <sheetData sheetId="4" refreshError="1"/>
      <sheetData sheetId="5" refreshError="1"/>
      <sheetData sheetId="6">
        <row r="8">
          <cell r="D8">
            <v>11327238.063000001</v>
          </cell>
        </row>
      </sheetData>
      <sheetData sheetId="7">
        <row r="7">
          <cell r="D7">
            <v>26888711.94731582</v>
          </cell>
        </row>
      </sheetData>
      <sheetData sheetId="8">
        <row r="5">
          <cell r="D5">
            <v>6490.4212200000002</v>
          </cell>
        </row>
      </sheetData>
      <sheetData sheetId="9" refreshError="1"/>
      <sheetData sheetId="10" refreshError="1"/>
      <sheetData sheetId="11" refreshError="1"/>
      <sheetData sheetId="12"/>
      <sheetData sheetId="13" refreshError="1"/>
      <sheetData sheetId="14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 план КК+РА"/>
      <sheetName val="Фин план КК"/>
      <sheetName val="Фин планРА "/>
      <sheetName val="ПО на 19и Аморт"/>
      <sheetName val="ф 2 2018"/>
      <sheetName val="ф 2"/>
      <sheetName val="СС 2017 в тыс руб"/>
      <sheetName val="СС в тыс руб2018"/>
      <sheetName val="7. Прибыльплан 2019"/>
      <sheetName val="4. Выручка план  2019"/>
      <sheetName val="прибыль2017"/>
      <sheetName val="прибыль2018"/>
      <sheetName val="источники ИП"/>
      <sheetName val="АНАЛИЗ"/>
      <sheetName val="НВВ"/>
      <sheetName val="списание ДЗ"/>
      <sheetName val="социалка"/>
      <sheetName val="прочие приб"/>
      <sheetName val="ФОТ "/>
      <sheetName val="резерв"/>
      <sheetName val="Оператор рынка"/>
      <sheetName val="убытки"/>
      <sheetName val="прочие СС"/>
      <sheetName val="Другие прочие"/>
      <sheetName val="Договор управления 2017"/>
      <sheetName val="отчет по затратам КТ"/>
      <sheetName val="637017"/>
      <sheetName val="пр. расх."/>
      <sheetName val="Структура по ф 2"/>
      <sheetName val="Прил 1"/>
      <sheetName val="Прил 1 таб 4 "/>
      <sheetName val="Повышение квалификации"/>
      <sheetName val="ТВ факт 2017"/>
      <sheetName val="свод по пр."/>
      <sheetName val=" свод"/>
      <sheetName val="судебные и госпошлина"/>
      <sheetName val="расшиф.пеня"/>
      <sheetName val="расп выр"/>
      <sheetName val="Налог на прибыль"/>
      <sheetName val="Лист1"/>
      <sheetName val="свод"/>
    </sheetNames>
    <sheetDataSet>
      <sheetData sheetId="0"/>
      <sheetData sheetId="1"/>
      <sheetData sheetId="2"/>
      <sheetData sheetId="3">
        <row r="19">
          <cell r="C19">
            <v>13939.130026999999</v>
          </cell>
        </row>
        <row r="29">
          <cell r="C29">
            <v>3.4418293044152506</v>
          </cell>
          <cell r="D29">
            <v>3.5798810778153438</v>
          </cell>
          <cell r="E29">
            <v>3.7228973268740759</v>
          </cell>
        </row>
      </sheetData>
      <sheetData sheetId="4">
        <row r="22">
          <cell r="E22">
            <v>55841112.090000004</v>
          </cell>
        </row>
        <row r="27">
          <cell r="E27">
            <v>74098.521999999997</v>
          </cell>
        </row>
        <row r="28">
          <cell r="E28">
            <v>3341.8530000000001</v>
          </cell>
        </row>
        <row r="42">
          <cell r="E42">
            <v>832730.61945999856</v>
          </cell>
          <cell r="F42">
            <v>631752</v>
          </cell>
        </row>
        <row r="45">
          <cell r="E45">
            <v>92176.63377</v>
          </cell>
        </row>
        <row r="47">
          <cell r="E47">
            <v>1359770.5964800001</v>
          </cell>
        </row>
        <row r="49">
          <cell r="E49">
            <v>323452</v>
          </cell>
        </row>
        <row r="58">
          <cell r="E58">
            <v>74089</v>
          </cell>
        </row>
      </sheetData>
      <sheetData sheetId="5">
        <row r="21">
          <cell r="E21">
            <v>52941040</v>
          </cell>
        </row>
        <row r="22">
          <cell r="E22">
            <v>52682525</v>
          </cell>
        </row>
        <row r="45">
          <cell r="E45">
            <v>106918.7055</v>
          </cell>
        </row>
        <row r="47">
          <cell r="E47">
            <v>1274191</v>
          </cell>
        </row>
        <row r="49">
          <cell r="E49">
            <v>88347.485679994585</v>
          </cell>
        </row>
        <row r="58">
          <cell r="E58">
            <v>39086.745689994583</v>
          </cell>
        </row>
      </sheetData>
      <sheetData sheetId="6">
        <row r="10">
          <cell r="F10">
            <v>13824.973690000001</v>
          </cell>
        </row>
        <row r="16">
          <cell r="F16">
            <v>19067.142360000002</v>
          </cell>
        </row>
        <row r="24">
          <cell r="F24">
            <v>4533.434510000001</v>
          </cell>
        </row>
        <row r="28">
          <cell r="F28">
            <v>17884.084389999996</v>
          </cell>
        </row>
        <row r="31">
          <cell r="F31">
            <v>25286.35226</v>
          </cell>
        </row>
        <row r="39">
          <cell r="F39">
            <v>799626.97940999991</v>
          </cell>
        </row>
        <row r="40">
          <cell r="F40">
            <v>10717.528710000001</v>
          </cell>
        </row>
        <row r="41">
          <cell r="F41">
            <v>223654.93932999999</v>
          </cell>
        </row>
        <row r="42">
          <cell r="F42">
            <v>54619.885519999996</v>
          </cell>
        </row>
        <row r="43">
          <cell r="F43">
            <v>1253528.63631</v>
          </cell>
        </row>
        <row r="118">
          <cell r="F118">
            <v>47891.69515</v>
          </cell>
        </row>
        <row r="133">
          <cell r="F133">
            <v>15750.924350000001</v>
          </cell>
        </row>
        <row r="137">
          <cell r="F137">
            <v>14513.421</v>
          </cell>
        </row>
        <row r="159">
          <cell r="F159">
            <v>2422743.9564899998</v>
          </cell>
        </row>
      </sheetData>
      <sheetData sheetId="7">
        <row r="10">
          <cell r="F10">
            <v>5723.88166</v>
          </cell>
        </row>
        <row r="16">
          <cell r="F16">
            <v>15981.542879999999</v>
          </cell>
        </row>
        <row r="24">
          <cell r="F24">
            <v>5735.2307100000007</v>
          </cell>
        </row>
        <row r="28">
          <cell r="F28">
            <v>16718.099099999999</v>
          </cell>
        </row>
        <row r="31">
          <cell r="F31">
            <v>32500.691240000004</v>
          </cell>
        </row>
        <row r="39">
          <cell r="F39">
            <v>822132.69010999997</v>
          </cell>
        </row>
        <row r="41">
          <cell r="F41">
            <v>221904.43356</v>
          </cell>
        </row>
        <row r="42">
          <cell r="F42">
            <v>51183.608180000003</v>
          </cell>
        </row>
        <row r="43">
          <cell r="F43">
            <v>1442558.7336599997</v>
          </cell>
        </row>
        <row r="118">
          <cell r="F118">
            <v>34654.867599999998</v>
          </cell>
        </row>
        <row r="133">
          <cell r="F133">
            <v>19970.516480000002</v>
          </cell>
        </row>
        <row r="137">
          <cell r="F137">
            <v>18671.486000000001</v>
          </cell>
        </row>
        <row r="159">
          <cell r="F159">
            <v>2614438.9110999997</v>
          </cell>
        </row>
      </sheetData>
      <sheetData sheetId="8">
        <row r="5">
          <cell r="G5">
            <v>61142212.573205821</v>
          </cell>
        </row>
        <row r="11">
          <cell r="G11">
            <v>79328</v>
          </cell>
        </row>
        <row r="13">
          <cell r="G13">
            <v>366233.6676684157</v>
          </cell>
        </row>
        <row r="19">
          <cell r="G19">
            <v>122722.31802841641</v>
          </cell>
        </row>
        <row r="69">
          <cell r="G69">
            <v>57385516.220712498</v>
          </cell>
        </row>
        <row r="73">
          <cell r="G73">
            <v>2538492.6512137731</v>
          </cell>
        </row>
        <row r="74">
          <cell r="G74">
            <v>695382.90000000014</v>
          </cell>
        </row>
        <row r="77">
          <cell r="G77">
            <v>181505.1229871012</v>
          </cell>
        </row>
        <row r="103">
          <cell r="G103">
            <v>17553.610000000004</v>
          </cell>
        </row>
        <row r="112">
          <cell r="G112">
            <v>61006.300073297665</v>
          </cell>
        </row>
        <row r="121">
          <cell r="G121">
            <v>3632.6067472976506</v>
          </cell>
        </row>
        <row r="122">
          <cell r="G122">
            <v>1964.2738100000001</v>
          </cell>
        </row>
        <row r="129">
          <cell r="G129">
            <v>4384.1955004218535</v>
          </cell>
        </row>
        <row r="132">
          <cell r="G132">
            <v>49369.847039999993</v>
          </cell>
        </row>
        <row r="135">
          <cell r="G135">
            <v>795601.02419579367</v>
          </cell>
        </row>
        <row r="136">
          <cell r="G136">
            <v>16804.719206977388</v>
          </cell>
        </row>
        <row r="139">
          <cell r="G139">
            <v>804.71920697738904</v>
          </cell>
        </row>
        <row r="213">
          <cell r="G213">
            <v>59590.520000000004</v>
          </cell>
        </row>
        <row r="246">
          <cell r="G246">
            <v>19351</v>
          </cell>
        </row>
        <row r="249">
          <cell r="G249">
            <v>17721</v>
          </cell>
        </row>
        <row r="276">
          <cell r="G276">
            <v>1268009.883896617</v>
          </cell>
        </row>
        <row r="282">
          <cell r="G282">
            <v>410000.00015000009</v>
          </cell>
        </row>
        <row r="347">
          <cell r="G347">
            <v>316427.48505135393</v>
          </cell>
        </row>
        <row r="348">
          <cell r="G348">
            <v>71552.695054918528</v>
          </cell>
        </row>
        <row r="353">
          <cell r="G353">
            <v>244874.7899964354</v>
          </cell>
        </row>
      </sheetData>
      <sheetData sheetId="9"/>
      <sheetData sheetId="10">
        <row r="63">
          <cell r="F63">
            <v>1128140.7100482879</v>
          </cell>
        </row>
      </sheetData>
      <sheetData sheetId="11">
        <row r="63">
          <cell r="F63">
            <v>2050050.2443800005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9900"/>
  </sheetPr>
  <dimension ref="A1:T457"/>
  <sheetViews>
    <sheetView tabSelected="1" topLeftCell="A288" zoomScale="156" zoomScaleNormal="156" zoomScaleSheetLayoutView="154" workbookViewId="0">
      <selection activeCell="K305" sqref="K305"/>
    </sheetView>
  </sheetViews>
  <sheetFormatPr defaultRowHeight="8.25"/>
  <cols>
    <col min="1" max="1" width="1.42578125" style="6" customWidth="1"/>
    <col min="2" max="2" width="3.42578125" style="6" customWidth="1"/>
    <col min="3" max="3" width="11.42578125" style="6" customWidth="1"/>
    <col min="4" max="4" width="7.28515625" style="6" customWidth="1"/>
    <col min="5" max="5" width="14" style="6" customWidth="1"/>
    <col min="6" max="6" width="6.42578125" style="6" customWidth="1"/>
    <col min="7" max="7" width="4.5703125" style="6" customWidth="1"/>
    <col min="8" max="8" width="6.140625" style="7" customWidth="1"/>
    <col min="9" max="9" width="8.7109375" style="8" customWidth="1"/>
    <col min="10" max="10" width="7.28515625" style="7" customWidth="1"/>
    <col min="11" max="11" width="7.85546875" style="7" customWidth="1"/>
    <col min="12" max="12" width="8.5703125" style="9" customWidth="1"/>
    <col min="13" max="13" width="9.5703125" style="9" customWidth="1"/>
    <col min="14" max="14" width="8.7109375" style="9" customWidth="1"/>
    <col min="15" max="15" width="9.28515625" style="9" customWidth="1"/>
    <col min="16" max="16" width="8.7109375" style="9" customWidth="1"/>
    <col min="17" max="17" width="9.28515625" style="9" customWidth="1"/>
    <col min="18" max="18" width="8.7109375" style="7" customWidth="1"/>
    <col min="19" max="19" width="9.28515625" style="7" customWidth="1"/>
    <col min="20" max="20" width="19.28515625" style="59" customWidth="1"/>
    <col min="21" max="256" width="9.140625" style="6"/>
    <col min="257" max="257" width="1.42578125" style="6" customWidth="1"/>
    <col min="258" max="258" width="3.42578125" style="6" customWidth="1"/>
    <col min="259" max="259" width="11.42578125" style="6" customWidth="1"/>
    <col min="260" max="260" width="7.28515625" style="6" customWidth="1"/>
    <col min="261" max="261" width="14" style="6" customWidth="1"/>
    <col min="262" max="262" width="6.42578125" style="6" customWidth="1"/>
    <col min="263" max="263" width="4.5703125" style="6" customWidth="1"/>
    <col min="264" max="264" width="6.140625" style="6" customWidth="1"/>
    <col min="265" max="265" width="7.85546875" style="6" customWidth="1"/>
    <col min="266" max="266" width="7.28515625" style="6" customWidth="1"/>
    <col min="267" max="267" width="7.85546875" style="6" customWidth="1"/>
    <col min="268" max="268" width="8.5703125" style="6" customWidth="1"/>
    <col min="269" max="269" width="9.5703125" style="6" customWidth="1"/>
    <col min="270" max="270" width="8.7109375" style="6" customWidth="1"/>
    <col min="271" max="271" width="9.28515625" style="6" customWidth="1"/>
    <col min="272" max="272" width="8.7109375" style="6" customWidth="1"/>
    <col min="273" max="273" width="9.28515625" style="6" customWidth="1"/>
    <col min="274" max="274" width="8.7109375" style="6" customWidth="1"/>
    <col min="275" max="275" width="9.28515625" style="6" customWidth="1"/>
    <col min="276" max="512" width="9.140625" style="6"/>
    <col min="513" max="513" width="1.42578125" style="6" customWidth="1"/>
    <col min="514" max="514" width="3.42578125" style="6" customWidth="1"/>
    <col min="515" max="515" width="11.42578125" style="6" customWidth="1"/>
    <col min="516" max="516" width="7.28515625" style="6" customWidth="1"/>
    <col min="517" max="517" width="14" style="6" customWidth="1"/>
    <col min="518" max="518" width="6.42578125" style="6" customWidth="1"/>
    <col min="519" max="519" width="4.5703125" style="6" customWidth="1"/>
    <col min="520" max="520" width="6.140625" style="6" customWidth="1"/>
    <col min="521" max="521" width="7.85546875" style="6" customWidth="1"/>
    <col min="522" max="522" width="7.28515625" style="6" customWidth="1"/>
    <col min="523" max="523" width="7.85546875" style="6" customWidth="1"/>
    <col min="524" max="524" width="8.5703125" style="6" customWidth="1"/>
    <col min="525" max="525" width="9.5703125" style="6" customWidth="1"/>
    <col min="526" max="526" width="8.7109375" style="6" customWidth="1"/>
    <col min="527" max="527" width="9.28515625" style="6" customWidth="1"/>
    <col min="528" max="528" width="8.7109375" style="6" customWidth="1"/>
    <col min="529" max="529" width="9.28515625" style="6" customWidth="1"/>
    <col min="530" max="530" width="8.7109375" style="6" customWidth="1"/>
    <col min="531" max="531" width="9.28515625" style="6" customWidth="1"/>
    <col min="532" max="768" width="9.140625" style="6"/>
    <col min="769" max="769" width="1.42578125" style="6" customWidth="1"/>
    <col min="770" max="770" width="3.42578125" style="6" customWidth="1"/>
    <col min="771" max="771" width="11.42578125" style="6" customWidth="1"/>
    <col min="772" max="772" width="7.28515625" style="6" customWidth="1"/>
    <col min="773" max="773" width="14" style="6" customWidth="1"/>
    <col min="774" max="774" width="6.42578125" style="6" customWidth="1"/>
    <col min="775" max="775" width="4.5703125" style="6" customWidth="1"/>
    <col min="776" max="776" width="6.140625" style="6" customWidth="1"/>
    <col min="777" max="777" width="7.85546875" style="6" customWidth="1"/>
    <col min="778" max="778" width="7.28515625" style="6" customWidth="1"/>
    <col min="779" max="779" width="7.85546875" style="6" customWidth="1"/>
    <col min="780" max="780" width="8.5703125" style="6" customWidth="1"/>
    <col min="781" max="781" width="9.5703125" style="6" customWidth="1"/>
    <col min="782" max="782" width="8.7109375" style="6" customWidth="1"/>
    <col min="783" max="783" width="9.28515625" style="6" customWidth="1"/>
    <col min="784" max="784" width="8.7109375" style="6" customWidth="1"/>
    <col min="785" max="785" width="9.28515625" style="6" customWidth="1"/>
    <col min="786" max="786" width="8.7109375" style="6" customWidth="1"/>
    <col min="787" max="787" width="9.28515625" style="6" customWidth="1"/>
    <col min="788" max="1024" width="9.140625" style="6"/>
    <col min="1025" max="1025" width="1.42578125" style="6" customWidth="1"/>
    <col min="1026" max="1026" width="3.42578125" style="6" customWidth="1"/>
    <col min="1027" max="1027" width="11.42578125" style="6" customWidth="1"/>
    <col min="1028" max="1028" width="7.28515625" style="6" customWidth="1"/>
    <col min="1029" max="1029" width="14" style="6" customWidth="1"/>
    <col min="1030" max="1030" width="6.42578125" style="6" customWidth="1"/>
    <col min="1031" max="1031" width="4.5703125" style="6" customWidth="1"/>
    <col min="1032" max="1032" width="6.140625" style="6" customWidth="1"/>
    <col min="1033" max="1033" width="7.85546875" style="6" customWidth="1"/>
    <col min="1034" max="1034" width="7.28515625" style="6" customWidth="1"/>
    <col min="1035" max="1035" width="7.85546875" style="6" customWidth="1"/>
    <col min="1036" max="1036" width="8.5703125" style="6" customWidth="1"/>
    <col min="1037" max="1037" width="9.5703125" style="6" customWidth="1"/>
    <col min="1038" max="1038" width="8.7109375" style="6" customWidth="1"/>
    <col min="1039" max="1039" width="9.28515625" style="6" customWidth="1"/>
    <col min="1040" max="1040" width="8.7109375" style="6" customWidth="1"/>
    <col min="1041" max="1041" width="9.28515625" style="6" customWidth="1"/>
    <col min="1042" max="1042" width="8.7109375" style="6" customWidth="1"/>
    <col min="1043" max="1043" width="9.28515625" style="6" customWidth="1"/>
    <col min="1044" max="1280" width="9.140625" style="6"/>
    <col min="1281" max="1281" width="1.42578125" style="6" customWidth="1"/>
    <col min="1282" max="1282" width="3.42578125" style="6" customWidth="1"/>
    <col min="1283" max="1283" width="11.42578125" style="6" customWidth="1"/>
    <col min="1284" max="1284" width="7.28515625" style="6" customWidth="1"/>
    <col min="1285" max="1285" width="14" style="6" customWidth="1"/>
    <col min="1286" max="1286" width="6.42578125" style="6" customWidth="1"/>
    <col min="1287" max="1287" width="4.5703125" style="6" customWidth="1"/>
    <col min="1288" max="1288" width="6.140625" style="6" customWidth="1"/>
    <col min="1289" max="1289" width="7.85546875" style="6" customWidth="1"/>
    <col min="1290" max="1290" width="7.28515625" style="6" customWidth="1"/>
    <col min="1291" max="1291" width="7.85546875" style="6" customWidth="1"/>
    <col min="1292" max="1292" width="8.5703125" style="6" customWidth="1"/>
    <col min="1293" max="1293" width="9.5703125" style="6" customWidth="1"/>
    <col min="1294" max="1294" width="8.7109375" style="6" customWidth="1"/>
    <col min="1295" max="1295" width="9.28515625" style="6" customWidth="1"/>
    <col min="1296" max="1296" width="8.7109375" style="6" customWidth="1"/>
    <col min="1297" max="1297" width="9.28515625" style="6" customWidth="1"/>
    <col min="1298" max="1298" width="8.7109375" style="6" customWidth="1"/>
    <col min="1299" max="1299" width="9.28515625" style="6" customWidth="1"/>
    <col min="1300" max="1536" width="9.140625" style="6"/>
    <col min="1537" max="1537" width="1.42578125" style="6" customWidth="1"/>
    <col min="1538" max="1538" width="3.42578125" style="6" customWidth="1"/>
    <col min="1539" max="1539" width="11.42578125" style="6" customWidth="1"/>
    <col min="1540" max="1540" width="7.28515625" style="6" customWidth="1"/>
    <col min="1541" max="1541" width="14" style="6" customWidth="1"/>
    <col min="1542" max="1542" width="6.42578125" style="6" customWidth="1"/>
    <col min="1543" max="1543" width="4.5703125" style="6" customWidth="1"/>
    <col min="1544" max="1544" width="6.140625" style="6" customWidth="1"/>
    <col min="1545" max="1545" width="7.85546875" style="6" customWidth="1"/>
    <col min="1546" max="1546" width="7.28515625" style="6" customWidth="1"/>
    <col min="1547" max="1547" width="7.85546875" style="6" customWidth="1"/>
    <col min="1548" max="1548" width="8.5703125" style="6" customWidth="1"/>
    <col min="1549" max="1549" width="9.5703125" style="6" customWidth="1"/>
    <col min="1550" max="1550" width="8.7109375" style="6" customWidth="1"/>
    <col min="1551" max="1551" width="9.28515625" style="6" customWidth="1"/>
    <col min="1552" max="1552" width="8.7109375" style="6" customWidth="1"/>
    <col min="1553" max="1553" width="9.28515625" style="6" customWidth="1"/>
    <col min="1554" max="1554" width="8.7109375" style="6" customWidth="1"/>
    <col min="1555" max="1555" width="9.28515625" style="6" customWidth="1"/>
    <col min="1556" max="1792" width="9.140625" style="6"/>
    <col min="1793" max="1793" width="1.42578125" style="6" customWidth="1"/>
    <col min="1794" max="1794" width="3.42578125" style="6" customWidth="1"/>
    <col min="1795" max="1795" width="11.42578125" style="6" customWidth="1"/>
    <col min="1796" max="1796" width="7.28515625" style="6" customWidth="1"/>
    <col min="1797" max="1797" width="14" style="6" customWidth="1"/>
    <col min="1798" max="1798" width="6.42578125" style="6" customWidth="1"/>
    <col min="1799" max="1799" width="4.5703125" style="6" customWidth="1"/>
    <col min="1800" max="1800" width="6.140625" style="6" customWidth="1"/>
    <col min="1801" max="1801" width="7.85546875" style="6" customWidth="1"/>
    <col min="1802" max="1802" width="7.28515625" style="6" customWidth="1"/>
    <col min="1803" max="1803" width="7.85546875" style="6" customWidth="1"/>
    <col min="1804" max="1804" width="8.5703125" style="6" customWidth="1"/>
    <col min="1805" max="1805" width="9.5703125" style="6" customWidth="1"/>
    <col min="1806" max="1806" width="8.7109375" style="6" customWidth="1"/>
    <col min="1807" max="1807" width="9.28515625" style="6" customWidth="1"/>
    <col min="1808" max="1808" width="8.7109375" style="6" customWidth="1"/>
    <col min="1809" max="1809" width="9.28515625" style="6" customWidth="1"/>
    <col min="1810" max="1810" width="8.7109375" style="6" customWidth="1"/>
    <col min="1811" max="1811" width="9.28515625" style="6" customWidth="1"/>
    <col min="1812" max="2048" width="9.140625" style="6"/>
    <col min="2049" max="2049" width="1.42578125" style="6" customWidth="1"/>
    <col min="2050" max="2050" width="3.42578125" style="6" customWidth="1"/>
    <col min="2051" max="2051" width="11.42578125" style="6" customWidth="1"/>
    <col min="2052" max="2052" width="7.28515625" style="6" customWidth="1"/>
    <col min="2053" max="2053" width="14" style="6" customWidth="1"/>
    <col min="2054" max="2054" width="6.42578125" style="6" customWidth="1"/>
    <col min="2055" max="2055" width="4.5703125" style="6" customWidth="1"/>
    <col min="2056" max="2056" width="6.140625" style="6" customWidth="1"/>
    <col min="2057" max="2057" width="7.85546875" style="6" customWidth="1"/>
    <col min="2058" max="2058" width="7.28515625" style="6" customWidth="1"/>
    <col min="2059" max="2059" width="7.85546875" style="6" customWidth="1"/>
    <col min="2060" max="2060" width="8.5703125" style="6" customWidth="1"/>
    <col min="2061" max="2061" width="9.5703125" style="6" customWidth="1"/>
    <col min="2062" max="2062" width="8.7109375" style="6" customWidth="1"/>
    <col min="2063" max="2063" width="9.28515625" style="6" customWidth="1"/>
    <col min="2064" max="2064" width="8.7109375" style="6" customWidth="1"/>
    <col min="2065" max="2065" width="9.28515625" style="6" customWidth="1"/>
    <col min="2066" max="2066" width="8.7109375" style="6" customWidth="1"/>
    <col min="2067" max="2067" width="9.28515625" style="6" customWidth="1"/>
    <col min="2068" max="2304" width="9.140625" style="6"/>
    <col min="2305" max="2305" width="1.42578125" style="6" customWidth="1"/>
    <col min="2306" max="2306" width="3.42578125" style="6" customWidth="1"/>
    <col min="2307" max="2307" width="11.42578125" style="6" customWidth="1"/>
    <col min="2308" max="2308" width="7.28515625" style="6" customWidth="1"/>
    <col min="2309" max="2309" width="14" style="6" customWidth="1"/>
    <col min="2310" max="2310" width="6.42578125" style="6" customWidth="1"/>
    <col min="2311" max="2311" width="4.5703125" style="6" customWidth="1"/>
    <col min="2312" max="2312" width="6.140625" style="6" customWidth="1"/>
    <col min="2313" max="2313" width="7.85546875" style="6" customWidth="1"/>
    <col min="2314" max="2314" width="7.28515625" style="6" customWidth="1"/>
    <col min="2315" max="2315" width="7.85546875" style="6" customWidth="1"/>
    <col min="2316" max="2316" width="8.5703125" style="6" customWidth="1"/>
    <col min="2317" max="2317" width="9.5703125" style="6" customWidth="1"/>
    <col min="2318" max="2318" width="8.7109375" style="6" customWidth="1"/>
    <col min="2319" max="2319" width="9.28515625" style="6" customWidth="1"/>
    <col min="2320" max="2320" width="8.7109375" style="6" customWidth="1"/>
    <col min="2321" max="2321" width="9.28515625" style="6" customWidth="1"/>
    <col min="2322" max="2322" width="8.7109375" style="6" customWidth="1"/>
    <col min="2323" max="2323" width="9.28515625" style="6" customWidth="1"/>
    <col min="2324" max="2560" width="9.140625" style="6"/>
    <col min="2561" max="2561" width="1.42578125" style="6" customWidth="1"/>
    <col min="2562" max="2562" width="3.42578125" style="6" customWidth="1"/>
    <col min="2563" max="2563" width="11.42578125" style="6" customWidth="1"/>
    <col min="2564" max="2564" width="7.28515625" style="6" customWidth="1"/>
    <col min="2565" max="2565" width="14" style="6" customWidth="1"/>
    <col min="2566" max="2566" width="6.42578125" style="6" customWidth="1"/>
    <col min="2567" max="2567" width="4.5703125" style="6" customWidth="1"/>
    <col min="2568" max="2568" width="6.140625" style="6" customWidth="1"/>
    <col min="2569" max="2569" width="7.85546875" style="6" customWidth="1"/>
    <col min="2570" max="2570" width="7.28515625" style="6" customWidth="1"/>
    <col min="2571" max="2571" width="7.85546875" style="6" customWidth="1"/>
    <col min="2572" max="2572" width="8.5703125" style="6" customWidth="1"/>
    <col min="2573" max="2573" width="9.5703125" style="6" customWidth="1"/>
    <col min="2574" max="2574" width="8.7109375" style="6" customWidth="1"/>
    <col min="2575" max="2575" width="9.28515625" style="6" customWidth="1"/>
    <col min="2576" max="2576" width="8.7109375" style="6" customWidth="1"/>
    <col min="2577" max="2577" width="9.28515625" style="6" customWidth="1"/>
    <col min="2578" max="2578" width="8.7109375" style="6" customWidth="1"/>
    <col min="2579" max="2579" width="9.28515625" style="6" customWidth="1"/>
    <col min="2580" max="2816" width="9.140625" style="6"/>
    <col min="2817" max="2817" width="1.42578125" style="6" customWidth="1"/>
    <col min="2818" max="2818" width="3.42578125" style="6" customWidth="1"/>
    <col min="2819" max="2819" width="11.42578125" style="6" customWidth="1"/>
    <col min="2820" max="2820" width="7.28515625" style="6" customWidth="1"/>
    <col min="2821" max="2821" width="14" style="6" customWidth="1"/>
    <col min="2822" max="2822" width="6.42578125" style="6" customWidth="1"/>
    <col min="2823" max="2823" width="4.5703125" style="6" customWidth="1"/>
    <col min="2824" max="2824" width="6.140625" style="6" customWidth="1"/>
    <col min="2825" max="2825" width="7.85546875" style="6" customWidth="1"/>
    <col min="2826" max="2826" width="7.28515625" style="6" customWidth="1"/>
    <col min="2827" max="2827" width="7.85546875" style="6" customWidth="1"/>
    <col min="2828" max="2828" width="8.5703125" style="6" customWidth="1"/>
    <col min="2829" max="2829" width="9.5703125" style="6" customWidth="1"/>
    <col min="2830" max="2830" width="8.7109375" style="6" customWidth="1"/>
    <col min="2831" max="2831" width="9.28515625" style="6" customWidth="1"/>
    <col min="2832" max="2832" width="8.7109375" style="6" customWidth="1"/>
    <col min="2833" max="2833" width="9.28515625" style="6" customWidth="1"/>
    <col min="2834" max="2834" width="8.7109375" style="6" customWidth="1"/>
    <col min="2835" max="2835" width="9.28515625" style="6" customWidth="1"/>
    <col min="2836" max="3072" width="9.140625" style="6"/>
    <col min="3073" max="3073" width="1.42578125" style="6" customWidth="1"/>
    <col min="3074" max="3074" width="3.42578125" style="6" customWidth="1"/>
    <col min="3075" max="3075" width="11.42578125" style="6" customWidth="1"/>
    <col min="3076" max="3076" width="7.28515625" style="6" customWidth="1"/>
    <col min="3077" max="3077" width="14" style="6" customWidth="1"/>
    <col min="3078" max="3078" width="6.42578125" style="6" customWidth="1"/>
    <col min="3079" max="3079" width="4.5703125" style="6" customWidth="1"/>
    <col min="3080" max="3080" width="6.140625" style="6" customWidth="1"/>
    <col min="3081" max="3081" width="7.85546875" style="6" customWidth="1"/>
    <col min="3082" max="3082" width="7.28515625" style="6" customWidth="1"/>
    <col min="3083" max="3083" width="7.85546875" style="6" customWidth="1"/>
    <col min="3084" max="3084" width="8.5703125" style="6" customWidth="1"/>
    <col min="3085" max="3085" width="9.5703125" style="6" customWidth="1"/>
    <col min="3086" max="3086" width="8.7109375" style="6" customWidth="1"/>
    <col min="3087" max="3087" width="9.28515625" style="6" customWidth="1"/>
    <col min="3088" max="3088" width="8.7109375" style="6" customWidth="1"/>
    <col min="3089" max="3089" width="9.28515625" style="6" customWidth="1"/>
    <col min="3090" max="3090" width="8.7109375" style="6" customWidth="1"/>
    <col min="3091" max="3091" width="9.28515625" style="6" customWidth="1"/>
    <col min="3092" max="3328" width="9.140625" style="6"/>
    <col min="3329" max="3329" width="1.42578125" style="6" customWidth="1"/>
    <col min="3330" max="3330" width="3.42578125" style="6" customWidth="1"/>
    <col min="3331" max="3331" width="11.42578125" style="6" customWidth="1"/>
    <col min="3332" max="3332" width="7.28515625" style="6" customWidth="1"/>
    <col min="3333" max="3333" width="14" style="6" customWidth="1"/>
    <col min="3334" max="3334" width="6.42578125" style="6" customWidth="1"/>
    <col min="3335" max="3335" width="4.5703125" style="6" customWidth="1"/>
    <col min="3336" max="3336" width="6.140625" style="6" customWidth="1"/>
    <col min="3337" max="3337" width="7.85546875" style="6" customWidth="1"/>
    <col min="3338" max="3338" width="7.28515625" style="6" customWidth="1"/>
    <col min="3339" max="3339" width="7.85546875" style="6" customWidth="1"/>
    <col min="3340" max="3340" width="8.5703125" style="6" customWidth="1"/>
    <col min="3341" max="3341" width="9.5703125" style="6" customWidth="1"/>
    <col min="3342" max="3342" width="8.7109375" style="6" customWidth="1"/>
    <col min="3343" max="3343" width="9.28515625" style="6" customWidth="1"/>
    <col min="3344" max="3344" width="8.7109375" style="6" customWidth="1"/>
    <col min="3345" max="3345" width="9.28515625" style="6" customWidth="1"/>
    <col min="3346" max="3346" width="8.7109375" style="6" customWidth="1"/>
    <col min="3347" max="3347" width="9.28515625" style="6" customWidth="1"/>
    <col min="3348" max="3584" width="9.140625" style="6"/>
    <col min="3585" max="3585" width="1.42578125" style="6" customWidth="1"/>
    <col min="3586" max="3586" width="3.42578125" style="6" customWidth="1"/>
    <col min="3587" max="3587" width="11.42578125" style="6" customWidth="1"/>
    <col min="3588" max="3588" width="7.28515625" style="6" customWidth="1"/>
    <col min="3589" max="3589" width="14" style="6" customWidth="1"/>
    <col min="3590" max="3590" width="6.42578125" style="6" customWidth="1"/>
    <col min="3591" max="3591" width="4.5703125" style="6" customWidth="1"/>
    <col min="3592" max="3592" width="6.140625" style="6" customWidth="1"/>
    <col min="3593" max="3593" width="7.85546875" style="6" customWidth="1"/>
    <col min="3594" max="3594" width="7.28515625" style="6" customWidth="1"/>
    <col min="3595" max="3595" width="7.85546875" style="6" customWidth="1"/>
    <col min="3596" max="3596" width="8.5703125" style="6" customWidth="1"/>
    <col min="3597" max="3597" width="9.5703125" style="6" customWidth="1"/>
    <col min="3598" max="3598" width="8.7109375" style="6" customWidth="1"/>
    <col min="3599" max="3599" width="9.28515625" style="6" customWidth="1"/>
    <col min="3600" max="3600" width="8.7109375" style="6" customWidth="1"/>
    <col min="3601" max="3601" width="9.28515625" style="6" customWidth="1"/>
    <col min="3602" max="3602" width="8.7109375" style="6" customWidth="1"/>
    <col min="3603" max="3603" width="9.28515625" style="6" customWidth="1"/>
    <col min="3604" max="3840" width="9.140625" style="6"/>
    <col min="3841" max="3841" width="1.42578125" style="6" customWidth="1"/>
    <col min="3842" max="3842" width="3.42578125" style="6" customWidth="1"/>
    <col min="3843" max="3843" width="11.42578125" style="6" customWidth="1"/>
    <col min="3844" max="3844" width="7.28515625" style="6" customWidth="1"/>
    <col min="3845" max="3845" width="14" style="6" customWidth="1"/>
    <col min="3846" max="3846" width="6.42578125" style="6" customWidth="1"/>
    <col min="3847" max="3847" width="4.5703125" style="6" customWidth="1"/>
    <col min="3848" max="3848" width="6.140625" style="6" customWidth="1"/>
    <col min="3849" max="3849" width="7.85546875" style="6" customWidth="1"/>
    <col min="3850" max="3850" width="7.28515625" style="6" customWidth="1"/>
    <col min="3851" max="3851" width="7.85546875" style="6" customWidth="1"/>
    <col min="3852" max="3852" width="8.5703125" style="6" customWidth="1"/>
    <col min="3853" max="3853" width="9.5703125" style="6" customWidth="1"/>
    <col min="3854" max="3854" width="8.7109375" style="6" customWidth="1"/>
    <col min="3855" max="3855" width="9.28515625" style="6" customWidth="1"/>
    <col min="3856" max="3856" width="8.7109375" style="6" customWidth="1"/>
    <col min="3857" max="3857" width="9.28515625" style="6" customWidth="1"/>
    <col min="3858" max="3858" width="8.7109375" style="6" customWidth="1"/>
    <col min="3859" max="3859" width="9.28515625" style="6" customWidth="1"/>
    <col min="3860" max="4096" width="9.140625" style="6"/>
    <col min="4097" max="4097" width="1.42578125" style="6" customWidth="1"/>
    <col min="4098" max="4098" width="3.42578125" style="6" customWidth="1"/>
    <col min="4099" max="4099" width="11.42578125" style="6" customWidth="1"/>
    <col min="4100" max="4100" width="7.28515625" style="6" customWidth="1"/>
    <col min="4101" max="4101" width="14" style="6" customWidth="1"/>
    <col min="4102" max="4102" width="6.42578125" style="6" customWidth="1"/>
    <col min="4103" max="4103" width="4.5703125" style="6" customWidth="1"/>
    <col min="4104" max="4104" width="6.140625" style="6" customWidth="1"/>
    <col min="4105" max="4105" width="7.85546875" style="6" customWidth="1"/>
    <col min="4106" max="4106" width="7.28515625" style="6" customWidth="1"/>
    <col min="4107" max="4107" width="7.85546875" style="6" customWidth="1"/>
    <col min="4108" max="4108" width="8.5703125" style="6" customWidth="1"/>
    <col min="4109" max="4109" width="9.5703125" style="6" customWidth="1"/>
    <col min="4110" max="4110" width="8.7109375" style="6" customWidth="1"/>
    <col min="4111" max="4111" width="9.28515625" style="6" customWidth="1"/>
    <col min="4112" max="4112" width="8.7109375" style="6" customWidth="1"/>
    <col min="4113" max="4113" width="9.28515625" style="6" customWidth="1"/>
    <col min="4114" max="4114" width="8.7109375" style="6" customWidth="1"/>
    <col min="4115" max="4115" width="9.28515625" style="6" customWidth="1"/>
    <col min="4116" max="4352" width="9.140625" style="6"/>
    <col min="4353" max="4353" width="1.42578125" style="6" customWidth="1"/>
    <col min="4354" max="4354" width="3.42578125" style="6" customWidth="1"/>
    <col min="4355" max="4355" width="11.42578125" style="6" customWidth="1"/>
    <col min="4356" max="4356" width="7.28515625" style="6" customWidth="1"/>
    <col min="4357" max="4357" width="14" style="6" customWidth="1"/>
    <col min="4358" max="4358" width="6.42578125" style="6" customWidth="1"/>
    <col min="4359" max="4359" width="4.5703125" style="6" customWidth="1"/>
    <col min="4360" max="4360" width="6.140625" style="6" customWidth="1"/>
    <col min="4361" max="4361" width="7.85546875" style="6" customWidth="1"/>
    <col min="4362" max="4362" width="7.28515625" style="6" customWidth="1"/>
    <col min="4363" max="4363" width="7.85546875" style="6" customWidth="1"/>
    <col min="4364" max="4364" width="8.5703125" style="6" customWidth="1"/>
    <col min="4365" max="4365" width="9.5703125" style="6" customWidth="1"/>
    <col min="4366" max="4366" width="8.7109375" style="6" customWidth="1"/>
    <col min="4367" max="4367" width="9.28515625" style="6" customWidth="1"/>
    <col min="4368" max="4368" width="8.7109375" style="6" customWidth="1"/>
    <col min="4369" max="4369" width="9.28515625" style="6" customWidth="1"/>
    <col min="4370" max="4370" width="8.7109375" style="6" customWidth="1"/>
    <col min="4371" max="4371" width="9.28515625" style="6" customWidth="1"/>
    <col min="4372" max="4608" width="9.140625" style="6"/>
    <col min="4609" max="4609" width="1.42578125" style="6" customWidth="1"/>
    <col min="4610" max="4610" width="3.42578125" style="6" customWidth="1"/>
    <col min="4611" max="4611" width="11.42578125" style="6" customWidth="1"/>
    <col min="4612" max="4612" width="7.28515625" style="6" customWidth="1"/>
    <col min="4613" max="4613" width="14" style="6" customWidth="1"/>
    <col min="4614" max="4614" width="6.42578125" style="6" customWidth="1"/>
    <col min="4615" max="4615" width="4.5703125" style="6" customWidth="1"/>
    <col min="4616" max="4616" width="6.140625" style="6" customWidth="1"/>
    <col min="4617" max="4617" width="7.85546875" style="6" customWidth="1"/>
    <col min="4618" max="4618" width="7.28515625" style="6" customWidth="1"/>
    <col min="4619" max="4619" width="7.85546875" style="6" customWidth="1"/>
    <col min="4620" max="4620" width="8.5703125" style="6" customWidth="1"/>
    <col min="4621" max="4621" width="9.5703125" style="6" customWidth="1"/>
    <col min="4622" max="4622" width="8.7109375" style="6" customWidth="1"/>
    <col min="4623" max="4623" width="9.28515625" style="6" customWidth="1"/>
    <col min="4624" max="4624" width="8.7109375" style="6" customWidth="1"/>
    <col min="4625" max="4625" width="9.28515625" style="6" customWidth="1"/>
    <col min="4626" max="4626" width="8.7109375" style="6" customWidth="1"/>
    <col min="4627" max="4627" width="9.28515625" style="6" customWidth="1"/>
    <col min="4628" max="4864" width="9.140625" style="6"/>
    <col min="4865" max="4865" width="1.42578125" style="6" customWidth="1"/>
    <col min="4866" max="4866" width="3.42578125" style="6" customWidth="1"/>
    <col min="4867" max="4867" width="11.42578125" style="6" customWidth="1"/>
    <col min="4868" max="4868" width="7.28515625" style="6" customWidth="1"/>
    <col min="4869" max="4869" width="14" style="6" customWidth="1"/>
    <col min="4870" max="4870" width="6.42578125" style="6" customWidth="1"/>
    <col min="4871" max="4871" width="4.5703125" style="6" customWidth="1"/>
    <col min="4872" max="4872" width="6.140625" style="6" customWidth="1"/>
    <col min="4873" max="4873" width="7.85546875" style="6" customWidth="1"/>
    <col min="4874" max="4874" width="7.28515625" style="6" customWidth="1"/>
    <col min="4875" max="4875" width="7.85546875" style="6" customWidth="1"/>
    <col min="4876" max="4876" width="8.5703125" style="6" customWidth="1"/>
    <col min="4877" max="4877" width="9.5703125" style="6" customWidth="1"/>
    <col min="4878" max="4878" width="8.7109375" style="6" customWidth="1"/>
    <col min="4879" max="4879" width="9.28515625" style="6" customWidth="1"/>
    <col min="4880" max="4880" width="8.7109375" style="6" customWidth="1"/>
    <col min="4881" max="4881" width="9.28515625" style="6" customWidth="1"/>
    <col min="4882" max="4882" width="8.7109375" style="6" customWidth="1"/>
    <col min="4883" max="4883" width="9.28515625" style="6" customWidth="1"/>
    <col min="4884" max="5120" width="9.140625" style="6"/>
    <col min="5121" max="5121" width="1.42578125" style="6" customWidth="1"/>
    <col min="5122" max="5122" width="3.42578125" style="6" customWidth="1"/>
    <col min="5123" max="5123" width="11.42578125" style="6" customWidth="1"/>
    <col min="5124" max="5124" width="7.28515625" style="6" customWidth="1"/>
    <col min="5125" max="5125" width="14" style="6" customWidth="1"/>
    <col min="5126" max="5126" width="6.42578125" style="6" customWidth="1"/>
    <col min="5127" max="5127" width="4.5703125" style="6" customWidth="1"/>
    <col min="5128" max="5128" width="6.140625" style="6" customWidth="1"/>
    <col min="5129" max="5129" width="7.85546875" style="6" customWidth="1"/>
    <col min="5130" max="5130" width="7.28515625" style="6" customWidth="1"/>
    <col min="5131" max="5131" width="7.85546875" style="6" customWidth="1"/>
    <col min="5132" max="5132" width="8.5703125" style="6" customWidth="1"/>
    <col min="5133" max="5133" width="9.5703125" style="6" customWidth="1"/>
    <col min="5134" max="5134" width="8.7109375" style="6" customWidth="1"/>
    <col min="5135" max="5135" width="9.28515625" style="6" customWidth="1"/>
    <col min="5136" max="5136" width="8.7109375" style="6" customWidth="1"/>
    <col min="5137" max="5137" width="9.28515625" style="6" customWidth="1"/>
    <col min="5138" max="5138" width="8.7109375" style="6" customWidth="1"/>
    <col min="5139" max="5139" width="9.28515625" style="6" customWidth="1"/>
    <col min="5140" max="5376" width="9.140625" style="6"/>
    <col min="5377" max="5377" width="1.42578125" style="6" customWidth="1"/>
    <col min="5378" max="5378" width="3.42578125" style="6" customWidth="1"/>
    <col min="5379" max="5379" width="11.42578125" style="6" customWidth="1"/>
    <col min="5380" max="5380" width="7.28515625" style="6" customWidth="1"/>
    <col min="5381" max="5381" width="14" style="6" customWidth="1"/>
    <col min="5382" max="5382" width="6.42578125" style="6" customWidth="1"/>
    <col min="5383" max="5383" width="4.5703125" style="6" customWidth="1"/>
    <col min="5384" max="5384" width="6.140625" style="6" customWidth="1"/>
    <col min="5385" max="5385" width="7.85546875" style="6" customWidth="1"/>
    <col min="5386" max="5386" width="7.28515625" style="6" customWidth="1"/>
    <col min="5387" max="5387" width="7.85546875" style="6" customWidth="1"/>
    <col min="5388" max="5388" width="8.5703125" style="6" customWidth="1"/>
    <col min="5389" max="5389" width="9.5703125" style="6" customWidth="1"/>
    <col min="5390" max="5390" width="8.7109375" style="6" customWidth="1"/>
    <col min="5391" max="5391" width="9.28515625" style="6" customWidth="1"/>
    <col min="5392" max="5392" width="8.7109375" style="6" customWidth="1"/>
    <col min="5393" max="5393" width="9.28515625" style="6" customWidth="1"/>
    <col min="5394" max="5394" width="8.7109375" style="6" customWidth="1"/>
    <col min="5395" max="5395" width="9.28515625" style="6" customWidth="1"/>
    <col min="5396" max="5632" width="9.140625" style="6"/>
    <col min="5633" max="5633" width="1.42578125" style="6" customWidth="1"/>
    <col min="5634" max="5634" width="3.42578125" style="6" customWidth="1"/>
    <col min="5635" max="5635" width="11.42578125" style="6" customWidth="1"/>
    <col min="5636" max="5636" width="7.28515625" style="6" customWidth="1"/>
    <col min="5637" max="5637" width="14" style="6" customWidth="1"/>
    <col min="5638" max="5638" width="6.42578125" style="6" customWidth="1"/>
    <col min="5639" max="5639" width="4.5703125" style="6" customWidth="1"/>
    <col min="5640" max="5640" width="6.140625" style="6" customWidth="1"/>
    <col min="5641" max="5641" width="7.85546875" style="6" customWidth="1"/>
    <col min="5642" max="5642" width="7.28515625" style="6" customWidth="1"/>
    <col min="5643" max="5643" width="7.85546875" style="6" customWidth="1"/>
    <col min="5644" max="5644" width="8.5703125" style="6" customWidth="1"/>
    <col min="5645" max="5645" width="9.5703125" style="6" customWidth="1"/>
    <col min="5646" max="5646" width="8.7109375" style="6" customWidth="1"/>
    <col min="5647" max="5647" width="9.28515625" style="6" customWidth="1"/>
    <col min="5648" max="5648" width="8.7109375" style="6" customWidth="1"/>
    <col min="5649" max="5649" width="9.28515625" style="6" customWidth="1"/>
    <col min="5650" max="5650" width="8.7109375" style="6" customWidth="1"/>
    <col min="5651" max="5651" width="9.28515625" style="6" customWidth="1"/>
    <col min="5652" max="5888" width="9.140625" style="6"/>
    <col min="5889" max="5889" width="1.42578125" style="6" customWidth="1"/>
    <col min="5890" max="5890" width="3.42578125" style="6" customWidth="1"/>
    <col min="5891" max="5891" width="11.42578125" style="6" customWidth="1"/>
    <col min="5892" max="5892" width="7.28515625" style="6" customWidth="1"/>
    <col min="5893" max="5893" width="14" style="6" customWidth="1"/>
    <col min="5894" max="5894" width="6.42578125" style="6" customWidth="1"/>
    <col min="5895" max="5895" width="4.5703125" style="6" customWidth="1"/>
    <col min="5896" max="5896" width="6.140625" style="6" customWidth="1"/>
    <col min="5897" max="5897" width="7.85546875" style="6" customWidth="1"/>
    <col min="5898" max="5898" width="7.28515625" style="6" customWidth="1"/>
    <col min="5899" max="5899" width="7.85546875" style="6" customWidth="1"/>
    <col min="5900" max="5900" width="8.5703125" style="6" customWidth="1"/>
    <col min="5901" max="5901" width="9.5703125" style="6" customWidth="1"/>
    <col min="5902" max="5902" width="8.7109375" style="6" customWidth="1"/>
    <col min="5903" max="5903" width="9.28515625" style="6" customWidth="1"/>
    <col min="5904" max="5904" width="8.7109375" style="6" customWidth="1"/>
    <col min="5905" max="5905" width="9.28515625" style="6" customWidth="1"/>
    <col min="5906" max="5906" width="8.7109375" style="6" customWidth="1"/>
    <col min="5907" max="5907" width="9.28515625" style="6" customWidth="1"/>
    <col min="5908" max="6144" width="9.140625" style="6"/>
    <col min="6145" max="6145" width="1.42578125" style="6" customWidth="1"/>
    <col min="6146" max="6146" width="3.42578125" style="6" customWidth="1"/>
    <col min="6147" max="6147" width="11.42578125" style="6" customWidth="1"/>
    <col min="6148" max="6148" width="7.28515625" style="6" customWidth="1"/>
    <col min="6149" max="6149" width="14" style="6" customWidth="1"/>
    <col min="6150" max="6150" width="6.42578125" style="6" customWidth="1"/>
    <col min="6151" max="6151" width="4.5703125" style="6" customWidth="1"/>
    <col min="6152" max="6152" width="6.140625" style="6" customWidth="1"/>
    <col min="6153" max="6153" width="7.85546875" style="6" customWidth="1"/>
    <col min="6154" max="6154" width="7.28515625" style="6" customWidth="1"/>
    <col min="6155" max="6155" width="7.85546875" style="6" customWidth="1"/>
    <col min="6156" max="6156" width="8.5703125" style="6" customWidth="1"/>
    <col min="6157" max="6157" width="9.5703125" style="6" customWidth="1"/>
    <col min="6158" max="6158" width="8.7109375" style="6" customWidth="1"/>
    <col min="6159" max="6159" width="9.28515625" style="6" customWidth="1"/>
    <col min="6160" max="6160" width="8.7109375" style="6" customWidth="1"/>
    <col min="6161" max="6161" width="9.28515625" style="6" customWidth="1"/>
    <col min="6162" max="6162" width="8.7109375" style="6" customWidth="1"/>
    <col min="6163" max="6163" width="9.28515625" style="6" customWidth="1"/>
    <col min="6164" max="6400" width="9.140625" style="6"/>
    <col min="6401" max="6401" width="1.42578125" style="6" customWidth="1"/>
    <col min="6402" max="6402" width="3.42578125" style="6" customWidth="1"/>
    <col min="6403" max="6403" width="11.42578125" style="6" customWidth="1"/>
    <col min="6404" max="6404" width="7.28515625" style="6" customWidth="1"/>
    <col min="6405" max="6405" width="14" style="6" customWidth="1"/>
    <col min="6406" max="6406" width="6.42578125" style="6" customWidth="1"/>
    <col min="6407" max="6407" width="4.5703125" style="6" customWidth="1"/>
    <col min="6408" max="6408" width="6.140625" style="6" customWidth="1"/>
    <col min="6409" max="6409" width="7.85546875" style="6" customWidth="1"/>
    <col min="6410" max="6410" width="7.28515625" style="6" customWidth="1"/>
    <col min="6411" max="6411" width="7.85546875" style="6" customWidth="1"/>
    <col min="6412" max="6412" width="8.5703125" style="6" customWidth="1"/>
    <col min="6413" max="6413" width="9.5703125" style="6" customWidth="1"/>
    <col min="6414" max="6414" width="8.7109375" style="6" customWidth="1"/>
    <col min="6415" max="6415" width="9.28515625" style="6" customWidth="1"/>
    <col min="6416" max="6416" width="8.7109375" style="6" customWidth="1"/>
    <col min="6417" max="6417" width="9.28515625" style="6" customWidth="1"/>
    <col min="6418" max="6418" width="8.7109375" style="6" customWidth="1"/>
    <col min="6419" max="6419" width="9.28515625" style="6" customWidth="1"/>
    <col min="6420" max="6656" width="9.140625" style="6"/>
    <col min="6657" max="6657" width="1.42578125" style="6" customWidth="1"/>
    <col min="6658" max="6658" width="3.42578125" style="6" customWidth="1"/>
    <col min="6659" max="6659" width="11.42578125" style="6" customWidth="1"/>
    <col min="6660" max="6660" width="7.28515625" style="6" customWidth="1"/>
    <col min="6661" max="6661" width="14" style="6" customWidth="1"/>
    <col min="6662" max="6662" width="6.42578125" style="6" customWidth="1"/>
    <col min="6663" max="6663" width="4.5703125" style="6" customWidth="1"/>
    <col min="6664" max="6664" width="6.140625" style="6" customWidth="1"/>
    <col min="6665" max="6665" width="7.85546875" style="6" customWidth="1"/>
    <col min="6666" max="6666" width="7.28515625" style="6" customWidth="1"/>
    <col min="6667" max="6667" width="7.85546875" style="6" customWidth="1"/>
    <col min="6668" max="6668" width="8.5703125" style="6" customWidth="1"/>
    <col min="6669" max="6669" width="9.5703125" style="6" customWidth="1"/>
    <col min="6670" max="6670" width="8.7109375" style="6" customWidth="1"/>
    <col min="6671" max="6671" width="9.28515625" style="6" customWidth="1"/>
    <col min="6672" max="6672" width="8.7109375" style="6" customWidth="1"/>
    <col min="6673" max="6673" width="9.28515625" style="6" customWidth="1"/>
    <col min="6674" max="6674" width="8.7109375" style="6" customWidth="1"/>
    <col min="6675" max="6675" width="9.28515625" style="6" customWidth="1"/>
    <col min="6676" max="6912" width="9.140625" style="6"/>
    <col min="6913" max="6913" width="1.42578125" style="6" customWidth="1"/>
    <col min="6914" max="6914" width="3.42578125" style="6" customWidth="1"/>
    <col min="6915" max="6915" width="11.42578125" style="6" customWidth="1"/>
    <col min="6916" max="6916" width="7.28515625" style="6" customWidth="1"/>
    <col min="6917" max="6917" width="14" style="6" customWidth="1"/>
    <col min="6918" max="6918" width="6.42578125" style="6" customWidth="1"/>
    <col min="6919" max="6919" width="4.5703125" style="6" customWidth="1"/>
    <col min="6920" max="6920" width="6.140625" style="6" customWidth="1"/>
    <col min="6921" max="6921" width="7.85546875" style="6" customWidth="1"/>
    <col min="6922" max="6922" width="7.28515625" style="6" customWidth="1"/>
    <col min="6923" max="6923" width="7.85546875" style="6" customWidth="1"/>
    <col min="6924" max="6924" width="8.5703125" style="6" customWidth="1"/>
    <col min="6925" max="6925" width="9.5703125" style="6" customWidth="1"/>
    <col min="6926" max="6926" width="8.7109375" style="6" customWidth="1"/>
    <col min="6927" max="6927" width="9.28515625" style="6" customWidth="1"/>
    <col min="6928" max="6928" width="8.7109375" style="6" customWidth="1"/>
    <col min="6929" max="6929" width="9.28515625" style="6" customWidth="1"/>
    <col min="6930" max="6930" width="8.7109375" style="6" customWidth="1"/>
    <col min="6931" max="6931" width="9.28515625" style="6" customWidth="1"/>
    <col min="6932" max="7168" width="9.140625" style="6"/>
    <col min="7169" max="7169" width="1.42578125" style="6" customWidth="1"/>
    <col min="7170" max="7170" width="3.42578125" style="6" customWidth="1"/>
    <col min="7171" max="7171" width="11.42578125" style="6" customWidth="1"/>
    <col min="7172" max="7172" width="7.28515625" style="6" customWidth="1"/>
    <col min="7173" max="7173" width="14" style="6" customWidth="1"/>
    <col min="7174" max="7174" width="6.42578125" style="6" customWidth="1"/>
    <col min="7175" max="7175" width="4.5703125" style="6" customWidth="1"/>
    <col min="7176" max="7176" width="6.140625" style="6" customWidth="1"/>
    <col min="7177" max="7177" width="7.85546875" style="6" customWidth="1"/>
    <col min="7178" max="7178" width="7.28515625" style="6" customWidth="1"/>
    <col min="7179" max="7179" width="7.85546875" style="6" customWidth="1"/>
    <col min="7180" max="7180" width="8.5703125" style="6" customWidth="1"/>
    <col min="7181" max="7181" width="9.5703125" style="6" customWidth="1"/>
    <col min="7182" max="7182" width="8.7109375" style="6" customWidth="1"/>
    <col min="7183" max="7183" width="9.28515625" style="6" customWidth="1"/>
    <col min="7184" max="7184" width="8.7109375" style="6" customWidth="1"/>
    <col min="7185" max="7185" width="9.28515625" style="6" customWidth="1"/>
    <col min="7186" max="7186" width="8.7109375" style="6" customWidth="1"/>
    <col min="7187" max="7187" width="9.28515625" style="6" customWidth="1"/>
    <col min="7188" max="7424" width="9.140625" style="6"/>
    <col min="7425" max="7425" width="1.42578125" style="6" customWidth="1"/>
    <col min="7426" max="7426" width="3.42578125" style="6" customWidth="1"/>
    <col min="7427" max="7427" width="11.42578125" style="6" customWidth="1"/>
    <col min="7428" max="7428" width="7.28515625" style="6" customWidth="1"/>
    <col min="7429" max="7429" width="14" style="6" customWidth="1"/>
    <col min="7430" max="7430" width="6.42578125" style="6" customWidth="1"/>
    <col min="7431" max="7431" width="4.5703125" style="6" customWidth="1"/>
    <col min="7432" max="7432" width="6.140625" style="6" customWidth="1"/>
    <col min="7433" max="7433" width="7.85546875" style="6" customWidth="1"/>
    <col min="7434" max="7434" width="7.28515625" style="6" customWidth="1"/>
    <col min="7435" max="7435" width="7.85546875" style="6" customWidth="1"/>
    <col min="7436" max="7436" width="8.5703125" style="6" customWidth="1"/>
    <col min="7437" max="7437" width="9.5703125" style="6" customWidth="1"/>
    <col min="7438" max="7438" width="8.7109375" style="6" customWidth="1"/>
    <col min="7439" max="7439" width="9.28515625" style="6" customWidth="1"/>
    <col min="7440" max="7440" width="8.7109375" style="6" customWidth="1"/>
    <col min="7441" max="7441" width="9.28515625" style="6" customWidth="1"/>
    <col min="7442" max="7442" width="8.7109375" style="6" customWidth="1"/>
    <col min="7443" max="7443" width="9.28515625" style="6" customWidth="1"/>
    <col min="7444" max="7680" width="9.140625" style="6"/>
    <col min="7681" max="7681" width="1.42578125" style="6" customWidth="1"/>
    <col min="7682" max="7682" width="3.42578125" style="6" customWidth="1"/>
    <col min="7683" max="7683" width="11.42578125" style="6" customWidth="1"/>
    <col min="7684" max="7684" width="7.28515625" style="6" customWidth="1"/>
    <col min="7685" max="7685" width="14" style="6" customWidth="1"/>
    <col min="7686" max="7686" width="6.42578125" style="6" customWidth="1"/>
    <col min="7687" max="7687" width="4.5703125" style="6" customWidth="1"/>
    <col min="7688" max="7688" width="6.140625" style="6" customWidth="1"/>
    <col min="7689" max="7689" width="7.85546875" style="6" customWidth="1"/>
    <col min="7690" max="7690" width="7.28515625" style="6" customWidth="1"/>
    <col min="7691" max="7691" width="7.85546875" style="6" customWidth="1"/>
    <col min="7692" max="7692" width="8.5703125" style="6" customWidth="1"/>
    <col min="7693" max="7693" width="9.5703125" style="6" customWidth="1"/>
    <col min="7694" max="7694" width="8.7109375" style="6" customWidth="1"/>
    <col min="7695" max="7695" width="9.28515625" style="6" customWidth="1"/>
    <col min="7696" max="7696" width="8.7109375" style="6" customWidth="1"/>
    <col min="7697" max="7697" width="9.28515625" style="6" customWidth="1"/>
    <col min="7698" max="7698" width="8.7109375" style="6" customWidth="1"/>
    <col min="7699" max="7699" width="9.28515625" style="6" customWidth="1"/>
    <col min="7700" max="7936" width="9.140625" style="6"/>
    <col min="7937" max="7937" width="1.42578125" style="6" customWidth="1"/>
    <col min="7938" max="7938" width="3.42578125" style="6" customWidth="1"/>
    <col min="7939" max="7939" width="11.42578125" style="6" customWidth="1"/>
    <col min="7940" max="7940" width="7.28515625" style="6" customWidth="1"/>
    <col min="7941" max="7941" width="14" style="6" customWidth="1"/>
    <col min="7942" max="7942" width="6.42578125" style="6" customWidth="1"/>
    <col min="7943" max="7943" width="4.5703125" style="6" customWidth="1"/>
    <col min="7944" max="7944" width="6.140625" style="6" customWidth="1"/>
    <col min="7945" max="7945" width="7.85546875" style="6" customWidth="1"/>
    <col min="7946" max="7946" width="7.28515625" style="6" customWidth="1"/>
    <col min="7947" max="7947" width="7.85546875" style="6" customWidth="1"/>
    <col min="7948" max="7948" width="8.5703125" style="6" customWidth="1"/>
    <col min="7949" max="7949" width="9.5703125" style="6" customWidth="1"/>
    <col min="7950" max="7950" width="8.7109375" style="6" customWidth="1"/>
    <col min="7951" max="7951" width="9.28515625" style="6" customWidth="1"/>
    <col min="7952" max="7952" width="8.7109375" style="6" customWidth="1"/>
    <col min="7953" max="7953" width="9.28515625" style="6" customWidth="1"/>
    <col min="7954" max="7954" width="8.7109375" style="6" customWidth="1"/>
    <col min="7955" max="7955" width="9.28515625" style="6" customWidth="1"/>
    <col min="7956" max="8192" width="9.140625" style="6"/>
    <col min="8193" max="8193" width="1.42578125" style="6" customWidth="1"/>
    <col min="8194" max="8194" width="3.42578125" style="6" customWidth="1"/>
    <col min="8195" max="8195" width="11.42578125" style="6" customWidth="1"/>
    <col min="8196" max="8196" width="7.28515625" style="6" customWidth="1"/>
    <col min="8197" max="8197" width="14" style="6" customWidth="1"/>
    <col min="8198" max="8198" width="6.42578125" style="6" customWidth="1"/>
    <col min="8199" max="8199" width="4.5703125" style="6" customWidth="1"/>
    <col min="8200" max="8200" width="6.140625" style="6" customWidth="1"/>
    <col min="8201" max="8201" width="7.85546875" style="6" customWidth="1"/>
    <col min="8202" max="8202" width="7.28515625" style="6" customWidth="1"/>
    <col min="8203" max="8203" width="7.85546875" style="6" customWidth="1"/>
    <col min="8204" max="8204" width="8.5703125" style="6" customWidth="1"/>
    <col min="8205" max="8205" width="9.5703125" style="6" customWidth="1"/>
    <col min="8206" max="8206" width="8.7109375" style="6" customWidth="1"/>
    <col min="8207" max="8207" width="9.28515625" style="6" customWidth="1"/>
    <col min="8208" max="8208" width="8.7109375" style="6" customWidth="1"/>
    <col min="8209" max="8209" width="9.28515625" style="6" customWidth="1"/>
    <col min="8210" max="8210" width="8.7109375" style="6" customWidth="1"/>
    <col min="8211" max="8211" width="9.28515625" style="6" customWidth="1"/>
    <col min="8212" max="8448" width="9.140625" style="6"/>
    <col min="8449" max="8449" width="1.42578125" style="6" customWidth="1"/>
    <col min="8450" max="8450" width="3.42578125" style="6" customWidth="1"/>
    <col min="8451" max="8451" width="11.42578125" style="6" customWidth="1"/>
    <col min="8452" max="8452" width="7.28515625" style="6" customWidth="1"/>
    <col min="8453" max="8453" width="14" style="6" customWidth="1"/>
    <col min="8454" max="8454" width="6.42578125" style="6" customWidth="1"/>
    <col min="8455" max="8455" width="4.5703125" style="6" customWidth="1"/>
    <col min="8456" max="8456" width="6.140625" style="6" customWidth="1"/>
    <col min="8457" max="8457" width="7.85546875" style="6" customWidth="1"/>
    <col min="8458" max="8458" width="7.28515625" style="6" customWidth="1"/>
    <col min="8459" max="8459" width="7.85546875" style="6" customWidth="1"/>
    <col min="8460" max="8460" width="8.5703125" style="6" customWidth="1"/>
    <col min="8461" max="8461" width="9.5703125" style="6" customWidth="1"/>
    <col min="8462" max="8462" width="8.7109375" style="6" customWidth="1"/>
    <col min="8463" max="8463" width="9.28515625" style="6" customWidth="1"/>
    <col min="8464" max="8464" width="8.7109375" style="6" customWidth="1"/>
    <col min="8465" max="8465" width="9.28515625" style="6" customWidth="1"/>
    <col min="8466" max="8466" width="8.7109375" style="6" customWidth="1"/>
    <col min="8467" max="8467" width="9.28515625" style="6" customWidth="1"/>
    <col min="8468" max="8704" width="9.140625" style="6"/>
    <col min="8705" max="8705" width="1.42578125" style="6" customWidth="1"/>
    <col min="8706" max="8706" width="3.42578125" style="6" customWidth="1"/>
    <col min="8707" max="8707" width="11.42578125" style="6" customWidth="1"/>
    <col min="8708" max="8708" width="7.28515625" style="6" customWidth="1"/>
    <col min="8709" max="8709" width="14" style="6" customWidth="1"/>
    <col min="8710" max="8710" width="6.42578125" style="6" customWidth="1"/>
    <col min="8711" max="8711" width="4.5703125" style="6" customWidth="1"/>
    <col min="8712" max="8712" width="6.140625" style="6" customWidth="1"/>
    <col min="8713" max="8713" width="7.85546875" style="6" customWidth="1"/>
    <col min="8714" max="8714" width="7.28515625" style="6" customWidth="1"/>
    <col min="8715" max="8715" width="7.85546875" style="6" customWidth="1"/>
    <col min="8716" max="8716" width="8.5703125" style="6" customWidth="1"/>
    <col min="8717" max="8717" width="9.5703125" style="6" customWidth="1"/>
    <col min="8718" max="8718" width="8.7109375" style="6" customWidth="1"/>
    <col min="8719" max="8719" width="9.28515625" style="6" customWidth="1"/>
    <col min="8720" max="8720" width="8.7109375" style="6" customWidth="1"/>
    <col min="8721" max="8721" width="9.28515625" style="6" customWidth="1"/>
    <col min="8722" max="8722" width="8.7109375" style="6" customWidth="1"/>
    <col min="8723" max="8723" width="9.28515625" style="6" customWidth="1"/>
    <col min="8724" max="8960" width="9.140625" style="6"/>
    <col min="8961" max="8961" width="1.42578125" style="6" customWidth="1"/>
    <col min="8962" max="8962" width="3.42578125" style="6" customWidth="1"/>
    <col min="8963" max="8963" width="11.42578125" style="6" customWidth="1"/>
    <col min="8964" max="8964" width="7.28515625" style="6" customWidth="1"/>
    <col min="8965" max="8965" width="14" style="6" customWidth="1"/>
    <col min="8966" max="8966" width="6.42578125" style="6" customWidth="1"/>
    <col min="8967" max="8967" width="4.5703125" style="6" customWidth="1"/>
    <col min="8968" max="8968" width="6.140625" style="6" customWidth="1"/>
    <col min="8969" max="8969" width="7.85546875" style="6" customWidth="1"/>
    <col min="8970" max="8970" width="7.28515625" style="6" customWidth="1"/>
    <col min="8971" max="8971" width="7.85546875" style="6" customWidth="1"/>
    <col min="8972" max="8972" width="8.5703125" style="6" customWidth="1"/>
    <col min="8973" max="8973" width="9.5703125" style="6" customWidth="1"/>
    <col min="8974" max="8974" width="8.7109375" style="6" customWidth="1"/>
    <col min="8975" max="8975" width="9.28515625" style="6" customWidth="1"/>
    <col min="8976" max="8976" width="8.7109375" style="6" customWidth="1"/>
    <col min="8977" max="8977" width="9.28515625" style="6" customWidth="1"/>
    <col min="8978" max="8978" width="8.7109375" style="6" customWidth="1"/>
    <col min="8979" max="8979" width="9.28515625" style="6" customWidth="1"/>
    <col min="8980" max="9216" width="9.140625" style="6"/>
    <col min="9217" max="9217" width="1.42578125" style="6" customWidth="1"/>
    <col min="9218" max="9218" width="3.42578125" style="6" customWidth="1"/>
    <col min="9219" max="9219" width="11.42578125" style="6" customWidth="1"/>
    <col min="9220" max="9220" width="7.28515625" style="6" customWidth="1"/>
    <col min="9221" max="9221" width="14" style="6" customWidth="1"/>
    <col min="9222" max="9222" width="6.42578125" style="6" customWidth="1"/>
    <col min="9223" max="9223" width="4.5703125" style="6" customWidth="1"/>
    <col min="9224" max="9224" width="6.140625" style="6" customWidth="1"/>
    <col min="9225" max="9225" width="7.85546875" style="6" customWidth="1"/>
    <col min="9226" max="9226" width="7.28515625" style="6" customWidth="1"/>
    <col min="9227" max="9227" width="7.85546875" style="6" customWidth="1"/>
    <col min="9228" max="9228" width="8.5703125" style="6" customWidth="1"/>
    <col min="9229" max="9229" width="9.5703125" style="6" customWidth="1"/>
    <col min="9230" max="9230" width="8.7109375" style="6" customWidth="1"/>
    <col min="9231" max="9231" width="9.28515625" style="6" customWidth="1"/>
    <col min="9232" max="9232" width="8.7109375" style="6" customWidth="1"/>
    <col min="9233" max="9233" width="9.28515625" style="6" customWidth="1"/>
    <col min="9234" max="9234" width="8.7109375" style="6" customWidth="1"/>
    <col min="9235" max="9235" width="9.28515625" style="6" customWidth="1"/>
    <col min="9236" max="9472" width="9.140625" style="6"/>
    <col min="9473" max="9473" width="1.42578125" style="6" customWidth="1"/>
    <col min="9474" max="9474" width="3.42578125" style="6" customWidth="1"/>
    <col min="9475" max="9475" width="11.42578125" style="6" customWidth="1"/>
    <col min="9476" max="9476" width="7.28515625" style="6" customWidth="1"/>
    <col min="9477" max="9477" width="14" style="6" customWidth="1"/>
    <col min="9478" max="9478" width="6.42578125" style="6" customWidth="1"/>
    <col min="9479" max="9479" width="4.5703125" style="6" customWidth="1"/>
    <col min="9480" max="9480" width="6.140625" style="6" customWidth="1"/>
    <col min="9481" max="9481" width="7.85546875" style="6" customWidth="1"/>
    <col min="9482" max="9482" width="7.28515625" style="6" customWidth="1"/>
    <col min="9483" max="9483" width="7.85546875" style="6" customWidth="1"/>
    <col min="9484" max="9484" width="8.5703125" style="6" customWidth="1"/>
    <col min="9485" max="9485" width="9.5703125" style="6" customWidth="1"/>
    <col min="9486" max="9486" width="8.7109375" style="6" customWidth="1"/>
    <col min="9487" max="9487" width="9.28515625" style="6" customWidth="1"/>
    <col min="9488" max="9488" width="8.7109375" style="6" customWidth="1"/>
    <col min="9489" max="9489" width="9.28515625" style="6" customWidth="1"/>
    <col min="9490" max="9490" width="8.7109375" style="6" customWidth="1"/>
    <col min="9491" max="9491" width="9.28515625" style="6" customWidth="1"/>
    <col min="9492" max="9728" width="9.140625" style="6"/>
    <col min="9729" max="9729" width="1.42578125" style="6" customWidth="1"/>
    <col min="9730" max="9730" width="3.42578125" style="6" customWidth="1"/>
    <col min="9731" max="9731" width="11.42578125" style="6" customWidth="1"/>
    <col min="9732" max="9732" width="7.28515625" style="6" customWidth="1"/>
    <col min="9733" max="9733" width="14" style="6" customWidth="1"/>
    <col min="9734" max="9734" width="6.42578125" style="6" customWidth="1"/>
    <col min="9735" max="9735" width="4.5703125" style="6" customWidth="1"/>
    <col min="9736" max="9736" width="6.140625" style="6" customWidth="1"/>
    <col min="9737" max="9737" width="7.85546875" style="6" customWidth="1"/>
    <col min="9738" max="9738" width="7.28515625" style="6" customWidth="1"/>
    <col min="9739" max="9739" width="7.85546875" style="6" customWidth="1"/>
    <col min="9740" max="9740" width="8.5703125" style="6" customWidth="1"/>
    <col min="9741" max="9741" width="9.5703125" style="6" customWidth="1"/>
    <col min="9742" max="9742" width="8.7109375" style="6" customWidth="1"/>
    <col min="9743" max="9743" width="9.28515625" style="6" customWidth="1"/>
    <col min="9744" max="9744" width="8.7109375" style="6" customWidth="1"/>
    <col min="9745" max="9745" width="9.28515625" style="6" customWidth="1"/>
    <col min="9746" max="9746" width="8.7109375" style="6" customWidth="1"/>
    <col min="9747" max="9747" width="9.28515625" style="6" customWidth="1"/>
    <col min="9748" max="9984" width="9.140625" style="6"/>
    <col min="9985" max="9985" width="1.42578125" style="6" customWidth="1"/>
    <col min="9986" max="9986" width="3.42578125" style="6" customWidth="1"/>
    <col min="9987" max="9987" width="11.42578125" style="6" customWidth="1"/>
    <col min="9988" max="9988" width="7.28515625" style="6" customWidth="1"/>
    <col min="9989" max="9989" width="14" style="6" customWidth="1"/>
    <col min="9990" max="9990" width="6.42578125" style="6" customWidth="1"/>
    <col min="9991" max="9991" width="4.5703125" style="6" customWidth="1"/>
    <col min="9992" max="9992" width="6.140625" style="6" customWidth="1"/>
    <col min="9993" max="9993" width="7.85546875" style="6" customWidth="1"/>
    <col min="9994" max="9994" width="7.28515625" style="6" customWidth="1"/>
    <col min="9995" max="9995" width="7.85546875" style="6" customWidth="1"/>
    <col min="9996" max="9996" width="8.5703125" style="6" customWidth="1"/>
    <col min="9997" max="9997" width="9.5703125" style="6" customWidth="1"/>
    <col min="9998" max="9998" width="8.7109375" style="6" customWidth="1"/>
    <col min="9999" max="9999" width="9.28515625" style="6" customWidth="1"/>
    <col min="10000" max="10000" width="8.7109375" style="6" customWidth="1"/>
    <col min="10001" max="10001" width="9.28515625" style="6" customWidth="1"/>
    <col min="10002" max="10002" width="8.7109375" style="6" customWidth="1"/>
    <col min="10003" max="10003" width="9.28515625" style="6" customWidth="1"/>
    <col min="10004" max="10240" width="9.140625" style="6"/>
    <col min="10241" max="10241" width="1.42578125" style="6" customWidth="1"/>
    <col min="10242" max="10242" width="3.42578125" style="6" customWidth="1"/>
    <col min="10243" max="10243" width="11.42578125" style="6" customWidth="1"/>
    <col min="10244" max="10244" width="7.28515625" style="6" customWidth="1"/>
    <col min="10245" max="10245" width="14" style="6" customWidth="1"/>
    <col min="10246" max="10246" width="6.42578125" style="6" customWidth="1"/>
    <col min="10247" max="10247" width="4.5703125" style="6" customWidth="1"/>
    <col min="10248" max="10248" width="6.140625" style="6" customWidth="1"/>
    <col min="10249" max="10249" width="7.85546875" style="6" customWidth="1"/>
    <col min="10250" max="10250" width="7.28515625" style="6" customWidth="1"/>
    <col min="10251" max="10251" width="7.85546875" style="6" customWidth="1"/>
    <col min="10252" max="10252" width="8.5703125" style="6" customWidth="1"/>
    <col min="10253" max="10253" width="9.5703125" style="6" customWidth="1"/>
    <col min="10254" max="10254" width="8.7109375" style="6" customWidth="1"/>
    <col min="10255" max="10255" width="9.28515625" style="6" customWidth="1"/>
    <col min="10256" max="10256" width="8.7109375" style="6" customWidth="1"/>
    <col min="10257" max="10257" width="9.28515625" style="6" customWidth="1"/>
    <col min="10258" max="10258" width="8.7109375" style="6" customWidth="1"/>
    <col min="10259" max="10259" width="9.28515625" style="6" customWidth="1"/>
    <col min="10260" max="10496" width="9.140625" style="6"/>
    <col min="10497" max="10497" width="1.42578125" style="6" customWidth="1"/>
    <col min="10498" max="10498" width="3.42578125" style="6" customWidth="1"/>
    <col min="10499" max="10499" width="11.42578125" style="6" customWidth="1"/>
    <col min="10500" max="10500" width="7.28515625" style="6" customWidth="1"/>
    <col min="10501" max="10501" width="14" style="6" customWidth="1"/>
    <col min="10502" max="10502" width="6.42578125" style="6" customWidth="1"/>
    <col min="10503" max="10503" width="4.5703125" style="6" customWidth="1"/>
    <col min="10504" max="10504" width="6.140625" style="6" customWidth="1"/>
    <col min="10505" max="10505" width="7.85546875" style="6" customWidth="1"/>
    <col min="10506" max="10506" width="7.28515625" style="6" customWidth="1"/>
    <col min="10507" max="10507" width="7.85546875" style="6" customWidth="1"/>
    <col min="10508" max="10508" width="8.5703125" style="6" customWidth="1"/>
    <col min="10509" max="10509" width="9.5703125" style="6" customWidth="1"/>
    <col min="10510" max="10510" width="8.7109375" style="6" customWidth="1"/>
    <col min="10511" max="10511" width="9.28515625" style="6" customWidth="1"/>
    <col min="10512" max="10512" width="8.7109375" style="6" customWidth="1"/>
    <col min="10513" max="10513" width="9.28515625" style="6" customWidth="1"/>
    <col min="10514" max="10514" width="8.7109375" style="6" customWidth="1"/>
    <col min="10515" max="10515" width="9.28515625" style="6" customWidth="1"/>
    <col min="10516" max="10752" width="9.140625" style="6"/>
    <col min="10753" max="10753" width="1.42578125" style="6" customWidth="1"/>
    <col min="10754" max="10754" width="3.42578125" style="6" customWidth="1"/>
    <col min="10755" max="10755" width="11.42578125" style="6" customWidth="1"/>
    <col min="10756" max="10756" width="7.28515625" style="6" customWidth="1"/>
    <col min="10757" max="10757" width="14" style="6" customWidth="1"/>
    <col min="10758" max="10758" width="6.42578125" style="6" customWidth="1"/>
    <col min="10759" max="10759" width="4.5703125" style="6" customWidth="1"/>
    <col min="10760" max="10760" width="6.140625" style="6" customWidth="1"/>
    <col min="10761" max="10761" width="7.85546875" style="6" customWidth="1"/>
    <col min="10762" max="10762" width="7.28515625" style="6" customWidth="1"/>
    <col min="10763" max="10763" width="7.85546875" style="6" customWidth="1"/>
    <col min="10764" max="10764" width="8.5703125" style="6" customWidth="1"/>
    <col min="10765" max="10765" width="9.5703125" style="6" customWidth="1"/>
    <col min="10766" max="10766" width="8.7109375" style="6" customWidth="1"/>
    <col min="10767" max="10767" width="9.28515625" style="6" customWidth="1"/>
    <col min="10768" max="10768" width="8.7109375" style="6" customWidth="1"/>
    <col min="10769" max="10769" width="9.28515625" style="6" customWidth="1"/>
    <col min="10770" max="10770" width="8.7109375" style="6" customWidth="1"/>
    <col min="10771" max="10771" width="9.28515625" style="6" customWidth="1"/>
    <col min="10772" max="11008" width="9.140625" style="6"/>
    <col min="11009" max="11009" width="1.42578125" style="6" customWidth="1"/>
    <col min="11010" max="11010" width="3.42578125" style="6" customWidth="1"/>
    <col min="11011" max="11011" width="11.42578125" style="6" customWidth="1"/>
    <col min="11012" max="11012" width="7.28515625" style="6" customWidth="1"/>
    <col min="11013" max="11013" width="14" style="6" customWidth="1"/>
    <col min="11014" max="11014" width="6.42578125" style="6" customWidth="1"/>
    <col min="11015" max="11015" width="4.5703125" style="6" customWidth="1"/>
    <col min="11016" max="11016" width="6.140625" style="6" customWidth="1"/>
    <col min="11017" max="11017" width="7.85546875" style="6" customWidth="1"/>
    <col min="11018" max="11018" width="7.28515625" style="6" customWidth="1"/>
    <col min="11019" max="11019" width="7.85546875" style="6" customWidth="1"/>
    <col min="11020" max="11020" width="8.5703125" style="6" customWidth="1"/>
    <col min="11021" max="11021" width="9.5703125" style="6" customWidth="1"/>
    <col min="11022" max="11022" width="8.7109375" style="6" customWidth="1"/>
    <col min="11023" max="11023" width="9.28515625" style="6" customWidth="1"/>
    <col min="11024" max="11024" width="8.7109375" style="6" customWidth="1"/>
    <col min="11025" max="11025" width="9.28515625" style="6" customWidth="1"/>
    <col min="11026" max="11026" width="8.7109375" style="6" customWidth="1"/>
    <col min="11027" max="11027" width="9.28515625" style="6" customWidth="1"/>
    <col min="11028" max="11264" width="9.140625" style="6"/>
    <col min="11265" max="11265" width="1.42578125" style="6" customWidth="1"/>
    <col min="11266" max="11266" width="3.42578125" style="6" customWidth="1"/>
    <col min="11267" max="11267" width="11.42578125" style="6" customWidth="1"/>
    <col min="11268" max="11268" width="7.28515625" style="6" customWidth="1"/>
    <col min="11269" max="11269" width="14" style="6" customWidth="1"/>
    <col min="11270" max="11270" width="6.42578125" style="6" customWidth="1"/>
    <col min="11271" max="11271" width="4.5703125" style="6" customWidth="1"/>
    <col min="11272" max="11272" width="6.140625" style="6" customWidth="1"/>
    <col min="11273" max="11273" width="7.85546875" style="6" customWidth="1"/>
    <col min="11274" max="11274" width="7.28515625" style="6" customWidth="1"/>
    <col min="11275" max="11275" width="7.85546875" style="6" customWidth="1"/>
    <col min="11276" max="11276" width="8.5703125" style="6" customWidth="1"/>
    <col min="11277" max="11277" width="9.5703125" style="6" customWidth="1"/>
    <col min="11278" max="11278" width="8.7109375" style="6" customWidth="1"/>
    <col min="11279" max="11279" width="9.28515625" style="6" customWidth="1"/>
    <col min="11280" max="11280" width="8.7109375" style="6" customWidth="1"/>
    <col min="11281" max="11281" width="9.28515625" style="6" customWidth="1"/>
    <col min="11282" max="11282" width="8.7109375" style="6" customWidth="1"/>
    <col min="11283" max="11283" width="9.28515625" style="6" customWidth="1"/>
    <col min="11284" max="11520" width="9.140625" style="6"/>
    <col min="11521" max="11521" width="1.42578125" style="6" customWidth="1"/>
    <col min="11522" max="11522" width="3.42578125" style="6" customWidth="1"/>
    <col min="11523" max="11523" width="11.42578125" style="6" customWidth="1"/>
    <col min="11524" max="11524" width="7.28515625" style="6" customWidth="1"/>
    <col min="11525" max="11525" width="14" style="6" customWidth="1"/>
    <col min="11526" max="11526" width="6.42578125" style="6" customWidth="1"/>
    <col min="11527" max="11527" width="4.5703125" style="6" customWidth="1"/>
    <col min="11528" max="11528" width="6.140625" style="6" customWidth="1"/>
    <col min="11529" max="11529" width="7.85546875" style="6" customWidth="1"/>
    <col min="11530" max="11530" width="7.28515625" style="6" customWidth="1"/>
    <col min="11531" max="11531" width="7.85546875" style="6" customWidth="1"/>
    <col min="11532" max="11532" width="8.5703125" style="6" customWidth="1"/>
    <col min="11533" max="11533" width="9.5703125" style="6" customWidth="1"/>
    <col min="11534" max="11534" width="8.7109375" style="6" customWidth="1"/>
    <col min="11535" max="11535" width="9.28515625" style="6" customWidth="1"/>
    <col min="11536" max="11536" width="8.7109375" style="6" customWidth="1"/>
    <col min="11537" max="11537" width="9.28515625" style="6" customWidth="1"/>
    <col min="11538" max="11538" width="8.7109375" style="6" customWidth="1"/>
    <col min="11539" max="11539" width="9.28515625" style="6" customWidth="1"/>
    <col min="11540" max="11776" width="9.140625" style="6"/>
    <col min="11777" max="11777" width="1.42578125" style="6" customWidth="1"/>
    <col min="11778" max="11778" width="3.42578125" style="6" customWidth="1"/>
    <col min="11779" max="11779" width="11.42578125" style="6" customWidth="1"/>
    <col min="11780" max="11780" width="7.28515625" style="6" customWidth="1"/>
    <col min="11781" max="11781" width="14" style="6" customWidth="1"/>
    <col min="11782" max="11782" width="6.42578125" style="6" customWidth="1"/>
    <col min="11783" max="11783" width="4.5703125" style="6" customWidth="1"/>
    <col min="11784" max="11784" width="6.140625" style="6" customWidth="1"/>
    <col min="11785" max="11785" width="7.85546875" style="6" customWidth="1"/>
    <col min="11786" max="11786" width="7.28515625" style="6" customWidth="1"/>
    <col min="11787" max="11787" width="7.85546875" style="6" customWidth="1"/>
    <col min="11788" max="11788" width="8.5703125" style="6" customWidth="1"/>
    <col min="11789" max="11789" width="9.5703125" style="6" customWidth="1"/>
    <col min="11790" max="11790" width="8.7109375" style="6" customWidth="1"/>
    <col min="11791" max="11791" width="9.28515625" style="6" customWidth="1"/>
    <col min="11792" max="11792" width="8.7109375" style="6" customWidth="1"/>
    <col min="11793" max="11793" width="9.28515625" style="6" customWidth="1"/>
    <col min="11794" max="11794" width="8.7109375" style="6" customWidth="1"/>
    <col min="11795" max="11795" width="9.28515625" style="6" customWidth="1"/>
    <col min="11796" max="12032" width="9.140625" style="6"/>
    <col min="12033" max="12033" width="1.42578125" style="6" customWidth="1"/>
    <col min="12034" max="12034" width="3.42578125" style="6" customWidth="1"/>
    <col min="12035" max="12035" width="11.42578125" style="6" customWidth="1"/>
    <col min="12036" max="12036" width="7.28515625" style="6" customWidth="1"/>
    <col min="12037" max="12037" width="14" style="6" customWidth="1"/>
    <col min="12038" max="12038" width="6.42578125" style="6" customWidth="1"/>
    <col min="12039" max="12039" width="4.5703125" style="6" customWidth="1"/>
    <col min="12040" max="12040" width="6.140625" style="6" customWidth="1"/>
    <col min="12041" max="12041" width="7.85546875" style="6" customWidth="1"/>
    <col min="12042" max="12042" width="7.28515625" style="6" customWidth="1"/>
    <col min="12043" max="12043" width="7.85546875" style="6" customWidth="1"/>
    <col min="12044" max="12044" width="8.5703125" style="6" customWidth="1"/>
    <col min="12045" max="12045" width="9.5703125" style="6" customWidth="1"/>
    <col min="12046" max="12046" width="8.7109375" style="6" customWidth="1"/>
    <col min="12047" max="12047" width="9.28515625" style="6" customWidth="1"/>
    <col min="12048" max="12048" width="8.7109375" style="6" customWidth="1"/>
    <col min="12049" max="12049" width="9.28515625" style="6" customWidth="1"/>
    <col min="12050" max="12050" width="8.7109375" style="6" customWidth="1"/>
    <col min="12051" max="12051" width="9.28515625" style="6" customWidth="1"/>
    <col min="12052" max="12288" width="9.140625" style="6"/>
    <col min="12289" max="12289" width="1.42578125" style="6" customWidth="1"/>
    <col min="12290" max="12290" width="3.42578125" style="6" customWidth="1"/>
    <col min="12291" max="12291" width="11.42578125" style="6" customWidth="1"/>
    <col min="12292" max="12292" width="7.28515625" style="6" customWidth="1"/>
    <col min="12293" max="12293" width="14" style="6" customWidth="1"/>
    <col min="12294" max="12294" width="6.42578125" style="6" customWidth="1"/>
    <col min="12295" max="12295" width="4.5703125" style="6" customWidth="1"/>
    <col min="12296" max="12296" width="6.140625" style="6" customWidth="1"/>
    <col min="12297" max="12297" width="7.85546875" style="6" customWidth="1"/>
    <col min="12298" max="12298" width="7.28515625" style="6" customWidth="1"/>
    <col min="12299" max="12299" width="7.85546875" style="6" customWidth="1"/>
    <col min="12300" max="12300" width="8.5703125" style="6" customWidth="1"/>
    <col min="12301" max="12301" width="9.5703125" style="6" customWidth="1"/>
    <col min="12302" max="12302" width="8.7109375" style="6" customWidth="1"/>
    <col min="12303" max="12303" width="9.28515625" style="6" customWidth="1"/>
    <col min="12304" max="12304" width="8.7109375" style="6" customWidth="1"/>
    <col min="12305" max="12305" width="9.28515625" style="6" customWidth="1"/>
    <col min="12306" max="12306" width="8.7109375" style="6" customWidth="1"/>
    <col min="12307" max="12307" width="9.28515625" style="6" customWidth="1"/>
    <col min="12308" max="12544" width="9.140625" style="6"/>
    <col min="12545" max="12545" width="1.42578125" style="6" customWidth="1"/>
    <col min="12546" max="12546" width="3.42578125" style="6" customWidth="1"/>
    <col min="12547" max="12547" width="11.42578125" style="6" customWidth="1"/>
    <col min="12548" max="12548" width="7.28515625" style="6" customWidth="1"/>
    <col min="12549" max="12549" width="14" style="6" customWidth="1"/>
    <col min="12550" max="12550" width="6.42578125" style="6" customWidth="1"/>
    <col min="12551" max="12551" width="4.5703125" style="6" customWidth="1"/>
    <col min="12552" max="12552" width="6.140625" style="6" customWidth="1"/>
    <col min="12553" max="12553" width="7.85546875" style="6" customWidth="1"/>
    <col min="12554" max="12554" width="7.28515625" style="6" customWidth="1"/>
    <col min="12555" max="12555" width="7.85546875" style="6" customWidth="1"/>
    <col min="12556" max="12556" width="8.5703125" style="6" customWidth="1"/>
    <col min="12557" max="12557" width="9.5703125" style="6" customWidth="1"/>
    <col min="12558" max="12558" width="8.7109375" style="6" customWidth="1"/>
    <col min="12559" max="12559" width="9.28515625" style="6" customWidth="1"/>
    <col min="12560" max="12560" width="8.7109375" style="6" customWidth="1"/>
    <col min="12561" max="12561" width="9.28515625" style="6" customWidth="1"/>
    <col min="12562" max="12562" width="8.7109375" style="6" customWidth="1"/>
    <col min="12563" max="12563" width="9.28515625" style="6" customWidth="1"/>
    <col min="12564" max="12800" width="9.140625" style="6"/>
    <col min="12801" max="12801" width="1.42578125" style="6" customWidth="1"/>
    <col min="12802" max="12802" width="3.42578125" style="6" customWidth="1"/>
    <col min="12803" max="12803" width="11.42578125" style="6" customWidth="1"/>
    <col min="12804" max="12804" width="7.28515625" style="6" customWidth="1"/>
    <col min="12805" max="12805" width="14" style="6" customWidth="1"/>
    <col min="12806" max="12806" width="6.42578125" style="6" customWidth="1"/>
    <col min="12807" max="12807" width="4.5703125" style="6" customWidth="1"/>
    <col min="12808" max="12808" width="6.140625" style="6" customWidth="1"/>
    <col min="12809" max="12809" width="7.85546875" style="6" customWidth="1"/>
    <col min="12810" max="12810" width="7.28515625" style="6" customWidth="1"/>
    <col min="12811" max="12811" width="7.85546875" style="6" customWidth="1"/>
    <col min="12812" max="12812" width="8.5703125" style="6" customWidth="1"/>
    <col min="12813" max="12813" width="9.5703125" style="6" customWidth="1"/>
    <col min="12814" max="12814" width="8.7109375" style="6" customWidth="1"/>
    <col min="12815" max="12815" width="9.28515625" style="6" customWidth="1"/>
    <col min="12816" max="12816" width="8.7109375" style="6" customWidth="1"/>
    <col min="12817" max="12817" width="9.28515625" style="6" customWidth="1"/>
    <col min="12818" max="12818" width="8.7109375" style="6" customWidth="1"/>
    <col min="12819" max="12819" width="9.28515625" style="6" customWidth="1"/>
    <col min="12820" max="13056" width="9.140625" style="6"/>
    <col min="13057" max="13057" width="1.42578125" style="6" customWidth="1"/>
    <col min="13058" max="13058" width="3.42578125" style="6" customWidth="1"/>
    <col min="13059" max="13059" width="11.42578125" style="6" customWidth="1"/>
    <col min="13060" max="13060" width="7.28515625" style="6" customWidth="1"/>
    <col min="13061" max="13061" width="14" style="6" customWidth="1"/>
    <col min="13062" max="13062" width="6.42578125" style="6" customWidth="1"/>
    <col min="13063" max="13063" width="4.5703125" style="6" customWidth="1"/>
    <col min="13064" max="13064" width="6.140625" style="6" customWidth="1"/>
    <col min="13065" max="13065" width="7.85546875" style="6" customWidth="1"/>
    <col min="13066" max="13066" width="7.28515625" style="6" customWidth="1"/>
    <col min="13067" max="13067" width="7.85546875" style="6" customWidth="1"/>
    <col min="13068" max="13068" width="8.5703125" style="6" customWidth="1"/>
    <col min="13069" max="13069" width="9.5703125" style="6" customWidth="1"/>
    <col min="13070" max="13070" width="8.7109375" style="6" customWidth="1"/>
    <col min="13071" max="13071" width="9.28515625" style="6" customWidth="1"/>
    <col min="13072" max="13072" width="8.7109375" style="6" customWidth="1"/>
    <col min="13073" max="13073" width="9.28515625" style="6" customWidth="1"/>
    <col min="13074" max="13074" width="8.7109375" style="6" customWidth="1"/>
    <col min="13075" max="13075" width="9.28515625" style="6" customWidth="1"/>
    <col min="13076" max="13312" width="9.140625" style="6"/>
    <col min="13313" max="13313" width="1.42578125" style="6" customWidth="1"/>
    <col min="13314" max="13314" width="3.42578125" style="6" customWidth="1"/>
    <col min="13315" max="13315" width="11.42578125" style="6" customWidth="1"/>
    <col min="13316" max="13316" width="7.28515625" style="6" customWidth="1"/>
    <col min="13317" max="13317" width="14" style="6" customWidth="1"/>
    <col min="13318" max="13318" width="6.42578125" style="6" customWidth="1"/>
    <col min="13319" max="13319" width="4.5703125" style="6" customWidth="1"/>
    <col min="13320" max="13320" width="6.140625" style="6" customWidth="1"/>
    <col min="13321" max="13321" width="7.85546875" style="6" customWidth="1"/>
    <col min="13322" max="13322" width="7.28515625" style="6" customWidth="1"/>
    <col min="13323" max="13323" width="7.85546875" style="6" customWidth="1"/>
    <col min="13324" max="13324" width="8.5703125" style="6" customWidth="1"/>
    <col min="13325" max="13325" width="9.5703125" style="6" customWidth="1"/>
    <col min="13326" max="13326" width="8.7109375" style="6" customWidth="1"/>
    <col min="13327" max="13327" width="9.28515625" style="6" customWidth="1"/>
    <col min="13328" max="13328" width="8.7109375" style="6" customWidth="1"/>
    <col min="13329" max="13329" width="9.28515625" style="6" customWidth="1"/>
    <col min="13330" max="13330" width="8.7109375" style="6" customWidth="1"/>
    <col min="13331" max="13331" width="9.28515625" style="6" customWidth="1"/>
    <col min="13332" max="13568" width="9.140625" style="6"/>
    <col min="13569" max="13569" width="1.42578125" style="6" customWidth="1"/>
    <col min="13570" max="13570" width="3.42578125" style="6" customWidth="1"/>
    <col min="13571" max="13571" width="11.42578125" style="6" customWidth="1"/>
    <col min="13572" max="13572" width="7.28515625" style="6" customWidth="1"/>
    <col min="13573" max="13573" width="14" style="6" customWidth="1"/>
    <col min="13574" max="13574" width="6.42578125" style="6" customWidth="1"/>
    <col min="13575" max="13575" width="4.5703125" style="6" customWidth="1"/>
    <col min="13576" max="13576" width="6.140625" style="6" customWidth="1"/>
    <col min="13577" max="13577" width="7.85546875" style="6" customWidth="1"/>
    <col min="13578" max="13578" width="7.28515625" style="6" customWidth="1"/>
    <col min="13579" max="13579" width="7.85546875" style="6" customWidth="1"/>
    <col min="13580" max="13580" width="8.5703125" style="6" customWidth="1"/>
    <col min="13581" max="13581" width="9.5703125" style="6" customWidth="1"/>
    <col min="13582" max="13582" width="8.7109375" style="6" customWidth="1"/>
    <col min="13583" max="13583" width="9.28515625" style="6" customWidth="1"/>
    <col min="13584" max="13584" width="8.7109375" style="6" customWidth="1"/>
    <col min="13585" max="13585" width="9.28515625" style="6" customWidth="1"/>
    <col min="13586" max="13586" width="8.7109375" style="6" customWidth="1"/>
    <col min="13587" max="13587" width="9.28515625" style="6" customWidth="1"/>
    <col min="13588" max="13824" width="9.140625" style="6"/>
    <col min="13825" max="13825" width="1.42578125" style="6" customWidth="1"/>
    <col min="13826" max="13826" width="3.42578125" style="6" customWidth="1"/>
    <col min="13827" max="13827" width="11.42578125" style="6" customWidth="1"/>
    <col min="13828" max="13828" width="7.28515625" style="6" customWidth="1"/>
    <col min="13829" max="13829" width="14" style="6" customWidth="1"/>
    <col min="13830" max="13830" width="6.42578125" style="6" customWidth="1"/>
    <col min="13831" max="13831" width="4.5703125" style="6" customWidth="1"/>
    <col min="13832" max="13832" width="6.140625" style="6" customWidth="1"/>
    <col min="13833" max="13833" width="7.85546875" style="6" customWidth="1"/>
    <col min="13834" max="13834" width="7.28515625" style="6" customWidth="1"/>
    <col min="13835" max="13835" width="7.85546875" style="6" customWidth="1"/>
    <col min="13836" max="13836" width="8.5703125" style="6" customWidth="1"/>
    <col min="13837" max="13837" width="9.5703125" style="6" customWidth="1"/>
    <col min="13838" max="13838" width="8.7109375" style="6" customWidth="1"/>
    <col min="13839" max="13839" width="9.28515625" style="6" customWidth="1"/>
    <col min="13840" max="13840" width="8.7109375" style="6" customWidth="1"/>
    <col min="13841" max="13841" width="9.28515625" style="6" customWidth="1"/>
    <col min="13842" max="13842" width="8.7109375" style="6" customWidth="1"/>
    <col min="13843" max="13843" width="9.28515625" style="6" customWidth="1"/>
    <col min="13844" max="14080" width="9.140625" style="6"/>
    <col min="14081" max="14081" width="1.42578125" style="6" customWidth="1"/>
    <col min="14082" max="14082" width="3.42578125" style="6" customWidth="1"/>
    <col min="14083" max="14083" width="11.42578125" style="6" customWidth="1"/>
    <col min="14084" max="14084" width="7.28515625" style="6" customWidth="1"/>
    <col min="14085" max="14085" width="14" style="6" customWidth="1"/>
    <col min="14086" max="14086" width="6.42578125" style="6" customWidth="1"/>
    <col min="14087" max="14087" width="4.5703125" style="6" customWidth="1"/>
    <col min="14088" max="14088" width="6.140625" style="6" customWidth="1"/>
    <col min="14089" max="14089" width="7.85546875" style="6" customWidth="1"/>
    <col min="14090" max="14090" width="7.28515625" style="6" customWidth="1"/>
    <col min="14091" max="14091" width="7.85546875" style="6" customWidth="1"/>
    <col min="14092" max="14092" width="8.5703125" style="6" customWidth="1"/>
    <col min="14093" max="14093" width="9.5703125" style="6" customWidth="1"/>
    <col min="14094" max="14094" width="8.7109375" style="6" customWidth="1"/>
    <col min="14095" max="14095" width="9.28515625" style="6" customWidth="1"/>
    <col min="14096" max="14096" width="8.7109375" style="6" customWidth="1"/>
    <col min="14097" max="14097" width="9.28515625" style="6" customWidth="1"/>
    <col min="14098" max="14098" width="8.7109375" style="6" customWidth="1"/>
    <col min="14099" max="14099" width="9.28515625" style="6" customWidth="1"/>
    <col min="14100" max="14336" width="9.140625" style="6"/>
    <col min="14337" max="14337" width="1.42578125" style="6" customWidth="1"/>
    <col min="14338" max="14338" width="3.42578125" style="6" customWidth="1"/>
    <col min="14339" max="14339" width="11.42578125" style="6" customWidth="1"/>
    <col min="14340" max="14340" width="7.28515625" style="6" customWidth="1"/>
    <col min="14341" max="14341" width="14" style="6" customWidth="1"/>
    <col min="14342" max="14342" width="6.42578125" style="6" customWidth="1"/>
    <col min="14343" max="14343" width="4.5703125" style="6" customWidth="1"/>
    <col min="14344" max="14344" width="6.140625" style="6" customWidth="1"/>
    <col min="14345" max="14345" width="7.85546875" style="6" customWidth="1"/>
    <col min="14346" max="14346" width="7.28515625" style="6" customWidth="1"/>
    <col min="14347" max="14347" width="7.85546875" style="6" customWidth="1"/>
    <col min="14348" max="14348" width="8.5703125" style="6" customWidth="1"/>
    <col min="14349" max="14349" width="9.5703125" style="6" customWidth="1"/>
    <col min="14350" max="14350" width="8.7109375" style="6" customWidth="1"/>
    <col min="14351" max="14351" width="9.28515625" style="6" customWidth="1"/>
    <col min="14352" max="14352" width="8.7109375" style="6" customWidth="1"/>
    <col min="14353" max="14353" width="9.28515625" style="6" customWidth="1"/>
    <col min="14354" max="14354" width="8.7109375" style="6" customWidth="1"/>
    <col min="14355" max="14355" width="9.28515625" style="6" customWidth="1"/>
    <col min="14356" max="14592" width="9.140625" style="6"/>
    <col min="14593" max="14593" width="1.42578125" style="6" customWidth="1"/>
    <col min="14594" max="14594" width="3.42578125" style="6" customWidth="1"/>
    <col min="14595" max="14595" width="11.42578125" style="6" customWidth="1"/>
    <col min="14596" max="14596" width="7.28515625" style="6" customWidth="1"/>
    <col min="14597" max="14597" width="14" style="6" customWidth="1"/>
    <col min="14598" max="14598" width="6.42578125" style="6" customWidth="1"/>
    <col min="14599" max="14599" width="4.5703125" style="6" customWidth="1"/>
    <col min="14600" max="14600" width="6.140625" style="6" customWidth="1"/>
    <col min="14601" max="14601" width="7.85546875" style="6" customWidth="1"/>
    <col min="14602" max="14602" width="7.28515625" style="6" customWidth="1"/>
    <col min="14603" max="14603" width="7.85546875" style="6" customWidth="1"/>
    <col min="14604" max="14604" width="8.5703125" style="6" customWidth="1"/>
    <col min="14605" max="14605" width="9.5703125" style="6" customWidth="1"/>
    <col min="14606" max="14606" width="8.7109375" style="6" customWidth="1"/>
    <col min="14607" max="14607" width="9.28515625" style="6" customWidth="1"/>
    <col min="14608" max="14608" width="8.7109375" style="6" customWidth="1"/>
    <col min="14609" max="14609" width="9.28515625" style="6" customWidth="1"/>
    <col min="14610" max="14610" width="8.7109375" style="6" customWidth="1"/>
    <col min="14611" max="14611" width="9.28515625" style="6" customWidth="1"/>
    <col min="14612" max="14848" width="9.140625" style="6"/>
    <col min="14849" max="14849" width="1.42578125" style="6" customWidth="1"/>
    <col min="14850" max="14850" width="3.42578125" style="6" customWidth="1"/>
    <col min="14851" max="14851" width="11.42578125" style="6" customWidth="1"/>
    <col min="14852" max="14852" width="7.28515625" style="6" customWidth="1"/>
    <col min="14853" max="14853" width="14" style="6" customWidth="1"/>
    <col min="14854" max="14854" width="6.42578125" style="6" customWidth="1"/>
    <col min="14855" max="14855" width="4.5703125" style="6" customWidth="1"/>
    <col min="14856" max="14856" width="6.140625" style="6" customWidth="1"/>
    <col min="14857" max="14857" width="7.85546875" style="6" customWidth="1"/>
    <col min="14858" max="14858" width="7.28515625" style="6" customWidth="1"/>
    <col min="14859" max="14859" width="7.85546875" style="6" customWidth="1"/>
    <col min="14860" max="14860" width="8.5703125" style="6" customWidth="1"/>
    <col min="14861" max="14861" width="9.5703125" style="6" customWidth="1"/>
    <col min="14862" max="14862" width="8.7109375" style="6" customWidth="1"/>
    <col min="14863" max="14863" width="9.28515625" style="6" customWidth="1"/>
    <col min="14864" max="14864" width="8.7109375" style="6" customWidth="1"/>
    <col min="14865" max="14865" width="9.28515625" style="6" customWidth="1"/>
    <col min="14866" max="14866" width="8.7109375" style="6" customWidth="1"/>
    <col min="14867" max="14867" width="9.28515625" style="6" customWidth="1"/>
    <col min="14868" max="15104" width="9.140625" style="6"/>
    <col min="15105" max="15105" width="1.42578125" style="6" customWidth="1"/>
    <col min="15106" max="15106" width="3.42578125" style="6" customWidth="1"/>
    <col min="15107" max="15107" width="11.42578125" style="6" customWidth="1"/>
    <col min="15108" max="15108" width="7.28515625" style="6" customWidth="1"/>
    <col min="15109" max="15109" width="14" style="6" customWidth="1"/>
    <col min="15110" max="15110" width="6.42578125" style="6" customWidth="1"/>
    <col min="15111" max="15111" width="4.5703125" style="6" customWidth="1"/>
    <col min="15112" max="15112" width="6.140625" style="6" customWidth="1"/>
    <col min="15113" max="15113" width="7.85546875" style="6" customWidth="1"/>
    <col min="15114" max="15114" width="7.28515625" style="6" customWidth="1"/>
    <col min="15115" max="15115" width="7.85546875" style="6" customWidth="1"/>
    <col min="15116" max="15116" width="8.5703125" style="6" customWidth="1"/>
    <col min="15117" max="15117" width="9.5703125" style="6" customWidth="1"/>
    <col min="15118" max="15118" width="8.7109375" style="6" customWidth="1"/>
    <col min="15119" max="15119" width="9.28515625" style="6" customWidth="1"/>
    <col min="15120" max="15120" width="8.7109375" style="6" customWidth="1"/>
    <col min="15121" max="15121" width="9.28515625" style="6" customWidth="1"/>
    <col min="15122" max="15122" width="8.7109375" style="6" customWidth="1"/>
    <col min="15123" max="15123" width="9.28515625" style="6" customWidth="1"/>
    <col min="15124" max="15360" width="9.140625" style="6"/>
    <col min="15361" max="15361" width="1.42578125" style="6" customWidth="1"/>
    <col min="15362" max="15362" width="3.42578125" style="6" customWidth="1"/>
    <col min="15363" max="15363" width="11.42578125" style="6" customWidth="1"/>
    <col min="15364" max="15364" width="7.28515625" style="6" customWidth="1"/>
    <col min="15365" max="15365" width="14" style="6" customWidth="1"/>
    <col min="15366" max="15366" width="6.42578125" style="6" customWidth="1"/>
    <col min="15367" max="15367" width="4.5703125" style="6" customWidth="1"/>
    <col min="15368" max="15368" width="6.140625" style="6" customWidth="1"/>
    <col min="15369" max="15369" width="7.85546875" style="6" customWidth="1"/>
    <col min="15370" max="15370" width="7.28515625" style="6" customWidth="1"/>
    <col min="15371" max="15371" width="7.85546875" style="6" customWidth="1"/>
    <col min="15372" max="15372" width="8.5703125" style="6" customWidth="1"/>
    <col min="15373" max="15373" width="9.5703125" style="6" customWidth="1"/>
    <col min="15374" max="15374" width="8.7109375" style="6" customWidth="1"/>
    <col min="15375" max="15375" width="9.28515625" style="6" customWidth="1"/>
    <col min="15376" max="15376" width="8.7109375" style="6" customWidth="1"/>
    <col min="15377" max="15377" width="9.28515625" style="6" customWidth="1"/>
    <col min="15378" max="15378" width="8.7109375" style="6" customWidth="1"/>
    <col min="15379" max="15379" width="9.28515625" style="6" customWidth="1"/>
    <col min="15380" max="15616" width="9.140625" style="6"/>
    <col min="15617" max="15617" width="1.42578125" style="6" customWidth="1"/>
    <col min="15618" max="15618" width="3.42578125" style="6" customWidth="1"/>
    <col min="15619" max="15619" width="11.42578125" style="6" customWidth="1"/>
    <col min="15620" max="15620" width="7.28515625" style="6" customWidth="1"/>
    <col min="15621" max="15621" width="14" style="6" customWidth="1"/>
    <col min="15622" max="15622" width="6.42578125" style="6" customWidth="1"/>
    <col min="15623" max="15623" width="4.5703125" style="6" customWidth="1"/>
    <col min="15624" max="15624" width="6.140625" style="6" customWidth="1"/>
    <col min="15625" max="15625" width="7.85546875" style="6" customWidth="1"/>
    <col min="15626" max="15626" width="7.28515625" style="6" customWidth="1"/>
    <col min="15627" max="15627" width="7.85546875" style="6" customWidth="1"/>
    <col min="15628" max="15628" width="8.5703125" style="6" customWidth="1"/>
    <col min="15629" max="15629" width="9.5703125" style="6" customWidth="1"/>
    <col min="15630" max="15630" width="8.7109375" style="6" customWidth="1"/>
    <col min="15631" max="15631" width="9.28515625" style="6" customWidth="1"/>
    <col min="15632" max="15632" width="8.7109375" style="6" customWidth="1"/>
    <col min="15633" max="15633" width="9.28515625" style="6" customWidth="1"/>
    <col min="15634" max="15634" width="8.7109375" style="6" customWidth="1"/>
    <col min="15635" max="15635" width="9.28515625" style="6" customWidth="1"/>
    <col min="15636" max="15872" width="9.140625" style="6"/>
    <col min="15873" max="15873" width="1.42578125" style="6" customWidth="1"/>
    <col min="15874" max="15874" width="3.42578125" style="6" customWidth="1"/>
    <col min="15875" max="15875" width="11.42578125" style="6" customWidth="1"/>
    <col min="15876" max="15876" width="7.28515625" style="6" customWidth="1"/>
    <col min="15877" max="15877" width="14" style="6" customWidth="1"/>
    <col min="15878" max="15878" width="6.42578125" style="6" customWidth="1"/>
    <col min="15879" max="15879" width="4.5703125" style="6" customWidth="1"/>
    <col min="15880" max="15880" width="6.140625" style="6" customWidth="1"/>
    <col min="15881" max="15881" width="7.85546875" style="6" customWidth="1"/>
    <col min="15882" max="15882" width="7.28515625" style="6" customWidth="1"/>
    <col min="15883" max="15883" width="7.85546875" style="6" customWidth="1"/>
    <col min="15884" max="15884" width="8.5703125" style="6" customWidth="1"/>
    <col min="15885" max="15885" width="9.5703125" style="6" customWidth="1"/>
    <col min="15886" max="15886" width="8.7109375" style="6" customWidth="1"/>
    <col min="15887" max="15887" width="9.28515625" style="6" customWidth="1"/>
    <col min="15888" max="15888" width="8.7109375" style="6" customWidth="1"/>
    <col min="15889" max="15889" width="9.28515625" style="6" customWidth="1"/>
    <col min="15890" max="15890" width="8.7109375" style="6" customWidth="1"/>
    <col min="15891" max="15891" width="9.28515625" style="6" customWidth="1"/>
    <col min="15892" max="16128" width="9.140625" style="6"/>
    <col min="16129" max="16129" width="1.42578125" style="6" customWidth="1"/>
    <col min="16130" max="16130" width="3.42578125" style="6" customWidth="1"/>
    <col min="16131" max="16131" width="11.42578125" style="6" customWidth="1"/>
    <col min="16132" max="16132" width="7.28515625" style="6" customWidth="1"/>
    <col min="16133" max="16133" width="14" style="6" customWidth="1"/>
    <col min="16134" max="16134" width="6.42578125" style="6" customWidth="1"/>
    <col min="16135" max="16135" width="4.5703125" style="6" customWidth="1"/>
    <col min="16136" max="16136" width="6.140625" style="6" customWidth="1"/>
    <col min="16137" max="16137" width="7.85546875" style="6" customWidth="1"/>
    <col min="16138" max="16138" width="7.28515625" style="6" customWidth="1"/>
    <col min="16139" max="16139" width="7.85546875" style="6" customWidth="1"/>
    <col min="16140" max="16140" width="8.5703125" style="6" customWidth="1"/>
    <col min="16141" max="16141" width="9.5703125" style="6" customWidth="1"/>
    <col min="16142" max="16142" width="8.7109375" style="6" customWidth="1"/>
    <col min="16143" max="16143" width="9.28515625" style="6" customWidth="1"/>
    <col min="16144" max="16144" width="8.7109375" style="6" customWidth="1"/>
    <col min="16145" max="16145" width="9.28515625" style="6" customWidth="1"/>
    <col min="16146" max="16146" width="8.7109375" style="6" customWidth="1"/>
    <col min="16147" max="16147" width="9.28515625" style="6" customWidth="1"/>
    <col min="16148" max="16384" width="9.140625" style="6"/>
  </cols>
  <sheetData>
    <row r="1" spans="1:20" s="1" customFormat="1" ht="11.25" customHeight="1">
      <c r="H1" s="2"/>
      <c r="I1" s="3"/>
      <c r="J1" s="2"/>
      <c r="K1" s="2"/>
      <c r="L1" s="4"/>
      <c r="M1" s="4"/>
      <c r="N1" s="4"/>
      <c r="O1" s="4"/>
      <c r="P1" s="4"/>
      <c r="Q1" s="4"/>
      <c r="R1" s="2"/>
      <c r="S1" s="5" t="s">
        <v>0</v>
      </c>
      <c r="T1" s="58"/>
    </row>
    <row r="2" spans="1:20" s="1" customFormat="1" ht="9.75" customHeight="1">
      <c r="H2" s="2"/>
      <c r="I2" s="3"/>
      <c r="J2" s="2"/>
      <c r="K2" s="2"/>
      <c r="L2" s="4"/>
      <c r="M2" s="4"/>
      <c r="N2" s="4"/>
      <c r="O2" s="4"/>
      <c r="P2" s="4"/>
      <c r="Q2" s="4"/>
      <c r="R2" s="5"/>
      <c r="S2" s="5" t="s">
        <v>1</v>
      </c>
      <c r="T2" s="58"/>
    </row>
    <row r="3" spans="1:20" s="1" customFormat="1" ht="9.75" customHeight="1">
      <c r="H3" s="2"/>
      <c r="I3" s="3"/>
      <c r="J3" s="2"/>
      <c r="K3" s="2"/>
      <c r="L3" s="4"/>
      <c r="M3" s="4"/>
      <c r="N3" s="4"/>
      <c r="O3" s="4"/>
      <c r="P3" s="4"/>
      <c r="Q3" s="4"/>
      <c r="R3" s="5"/>
      <c r="S3" s="5" t="s">
        <v>2</v>
      </c>
      <c r="T3" s="58"/>
    </row>
    <row r="4" spans="1:20" ht="6.75" customHeight="1"/>
    <row r="5" spans="1:20" s="10" customFormat="1" ht="12">
      <c r="H5" s="11" t="s">
        <v>3</v>
      </c>
      <c r="I5" s="12"/>
      <c r="J5" s="13" t="s">
        <v>4</v>
      </c>
      <c r="K5" s="13"/>
      <c r="L5" s="14"/>
      <c r="M5" s="14"/>
      <c r="N5" s="14"/>
      <c r="O5" s="14"/>
      <c r="P5" s="14"/>
      <c r="Q5" s="14"/>
      <c r="R5" s="13"/>
      <c r="S5" s="15"/>
      <c r="T5" s="60"/>
    </row>
    <row r="6" spans="1:20" s="1" customFormat="1" ht="6" customHeight="1">
      <c r="H6" s="2"/>
      <c r="I6" s="3"/>
      <c r="J6" s="2"/>
      <c r="K6" s="2"/>
      <c r="L6" s="4"/>
      <c r="M6" s="4"/>
      <c r="N6" s="4"/>
      <c r="O6" s="4"/>
      <c r="P6" s="4"/>
      <c r="Q6" s="4"/>
      <c r="R6" s="2"/>
      <c r="S6" s="2"/>
      <c r="T6" s="58"/>
    </row>
    <row r="7" spans="1:20" s="1" customFormat="1" ht="10.5">
      <c r="A7" s="16" t="s">
        <v>5</v>
      </c>
      <c r="B7" s="16"/>
      <c r="C7" s="16"/>
      <c r="D7" s="71" t="s">
        <v>6</v>
      </c>
      <c r="E7" s="71"/>
      <c r="F7" s="71"/>
      <c r="G7" s="16"/>
      <c r="H7" s="16"/>
      <c r="I7" s="17"/>
      <c r="J7" s="16"/>
      <c r="K7" s="16"/>
      <c r="L7" s="18"/>
      <c r="M7" s="18"/>
      <c r="N7" s="18"/>
      <c r="O7" s="18"/>
      <c r="P7" s="18"/>
      <c r="Q7" s="18"/>
      <c r="R7" s="16"/>
      <c r="S7" s="16"/>
      <c r="T7" s="58"/>
    </row>
    <row r="8" spans="1:20" s="1" customFormat="1" ht="9" customHeight="1">
      <c r="A8" s="16"/>
      <c r="B8" s="16"/>
      <c r="C8" s="16"/>
      <c r="D8" s="72" t="s">
        <v>7</v>
      </c>
      <c r="E8" s="72"/>
      <c r="F8" s="72"/>
      <c r="G8" s="16"/>
      <c r="H8" s="16"/>
      <c r="I8" s="17"/>
      <c r="J8" s="16"/>
      <c r="K8" s="16"/>
      <c r="L8" s="18"/>
      <c r="M8" s="18"/>
      <c r="N8" s="18"/>
      <c r="O8" s="18"/>
      <c r="P8" s="18"/>
      <c r="Q8" s="18"/>
      <c r="R8" s="16"/>
      <c r="S8" s="16"/>
      <c r="T8" s="58"/>
    </row>
    <row r="9" spans="1:20" s="1" customFormat="1" ht="10.5">
      <c r="A9" s="16"/>
      <c r="B9" s="16"/>
      <c r="D9" s="5" t="s">
        <v>8</v>
      </c>
      <c r="E9" s="19" t="s">
        <v>9</v>
      </c>
      <c r="F9" s="19"/>
      <c r="G9" s="16"/>
      <c r="H9" s="16"/>
      <c r="I9" s="17"/>
      <c r="J9" s="16"/>
      <c r="K9" s="16"/>
      <c r="L9" s="18"/>
      <c r="M9" s="18"/>
      <c r="N9" s="18"/>
      <c r="O9" s="18"/>
      <c r="P9" s="18"/>
      <c r="Q9" s="18"/>
      <c r="R9" s="16"/>
      <c r="S9" s="16"/>
      <c r="T9" s="58"/>
    </row>
    <row r="10" spans="1:20" s="1" customFormat="1" ht="10.5">
      <c r="A10" s="16"/>
      <c r="B10" s="16"/>
      <c r="D10" s="16"/>
      <c r="E10" s="5" t="s">
        <v>10</v>
      </c>
      <c r="F10" s="20" t="s">
        <v>11</v>
      </c>
      <c r="G10" s="16" t="s">
        <v>12</v>
      </c>
      <c r="H10" s="16"/>
      <c r="I10" s="17"/>
      <c r="J10" s="16"/>
      <c r="K10" s="16"/>
      <c r="L10" s="18"/>
      <c r="M10" s="18"/>
      <c r="N10" s="18"/>
      <c r="O10" s="18"/>
      <c r="P10" s="18"/>
      <c r="Q10" s="18"/>
      <c r="R10" s="16"/>
      <c r="S10" s="16"/>
      <c r="T10" s="58"/>
    </row>
    <row r="11" spans="1:20" s="1" customFormat="1" ht="10.5">
      <c r="A11" s="16"/>
      <c r="B11" s="16"/>
      <c r="C11" s="16"/>
      <c r="D11" s="16"/>
      <c r="E11" s="16"/>
      <c r="F11" s="16"/>
      <c r="G11" s="16"/>
      <c r="H11" s="16"/>
      <c r="I11" s="17"/>
      <c r="J11" s="16"/>
      <c r="K11" s="16"/>
      <c r="L11" s="18"/>
      <c r="M11" s="18"/>
      <c r="N11" s="18"/>
      <c r="O11" s="18"/>
      <c r="P11" s="18"/>
      <c r="Q11" s="18"/>
      <c r="R11" s="16"/>
      <c r="S11" s="16"/>
      <c r="T11" s="58"/>
    </row>
    <row r="12" spans="1:20" s="1" customFormat="1" ht="10.5">
      <c r="A12" s="16" t="s">
        <v>13</v>
      </c>
      <c r="B12" s="16"/>
      <c r="C12" s="16"/>
      <c r="D12" s="16"/>
      <c r="E12" s="16"/>
      <c r="F12" s="16"/>
      <c r="G12" s="16"/>
      <c r="H12" s="16"/>
      <c r="I12" s="17"/>
      <c r="J12" s="16"/>
      <c r="K12" s="16"/>
      <c r="L12" s="18"/>
      <c r="M12" s="18"/>
      <c r="N12" s="18"/>
      <c r="O12" s="18"/>
      <c r="P12" s="18"/>
      <c r="Q12" s="18"/>
      <c r="R12" s="16"/>
      <c r="S12" s="16"/>
      <c r="T12" s="58"/>
    </row>
    <row r="13" spans="1:20" s="1" customFormat="1" ht="10.5">
      <c r="A13" s="16" t="s">
        <v>14</v>
      </c>
      <c r="B13" s="73" t="s">
        <v>15</v>
      </c>
      <c r="C13" s="73"/>
      <c r="D13" s="73"/>
      <c r="E13" s="73"/>
      <c r="F13" s="73"/>
      <c r="G13" s="21"/>
      <c r="H13" s="16"/>
      <c r="I13" s="17"/>
      <c r="J13" s="16"/>
      <c r="K13" s="16"/>
      <c r="L13" s="18"/>
      <c r="M13" s="18"/>
      <c r="N13" s="18"/>
      <c r="O13" s="18"/>
      <c r="P13" s="18"/>
      <c r="Q13" s="18"/>
      <c r="R13" s="16"/>
      <c r="S13" s="16"/>
      <c r="T13" s="58"/>
    </row>
    <row r="14" spans="1:20" s="1" customFormat="1" ht="12.75" customHeight="1">
      <c r="B14" s="74" t="s">
        <v>16</v>
      </c>
      <c r="C14" s="74"/>
      <c r="D14" s="74"/>
      <c r="E14" s="74"/>
      <c r="F14" s="74"/>
      <c r="G14" s="22"/>
      <c r="H14" s="16"/>
      <c r="I14" s="17"/>
      <c r="J14" s="16"/>
      <c r="K14" s="16"/>
      <c r="L14" s="18"/>
      <c r="M14" s="18"/>
      <c r="N14" s="18"/>
      <c r="O14" s="18"/>
      <c r="P14" s="18"/>
      <c r="Q14" s="18"/>
      <c r="R14" s="16"/>
      <c r="S14" s="16"/>
      <c r="T14" s="58"/>
    </row>
    <row r="15" spans="1:20" s="23" customFormat="1" ht="14.25" customHeight="1">
      <c r="A15" s="76" t="s">
        <v>17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61"/>
    </row>
    <row r="16" spans="1:20" s="24" customFormat="1" ht="18" customHeight="1">
      <c r="A16" s="78" t="s">
        <v>18</v>
      </c>
      <c r="B16" s="78"/>
      <c r="C16" s="78" t="s">
        <v>19</v>
      </c>
      <c r="D16" s="78"/>
      <c r="E16" s="78"/>
      <c r="F16" s="78"/>
      <c r="G16" s="78"/>
      <c r="H16" s="78" t="s">
        <v>20</v>
      </c>
      <c r="I16" s="79" t="s">
        <v>21</v>
      </c>
      <c r="J16" s="25" t="s">
        <v>22</v>
      </c>
      <c r="K16" s="25" t="s">
        <v>23</v>
      </c>
      <c r="L16" s="78" t="s">
        <v>24</v>
      </c>
      <c r="M16" s="78"/>
      <c r="N16" s="78" t="s">
        <v>25</v>
      </c>
      <c r="O16" s="78"/>
      <c r="P16" s="78" t="s">
        <v>26</v>
      </c>
      <c r="Q16" s="78"/>
      <c r="R16" s="78" t="s">
        <v>27</v>
      </c>
      <c r="S16" s="78"/>
      <c r="T16" s="62"/>
    </row>
    <row r="17" spans="1:20" s="24" customFormat="1" ht="53.25" customHeight="1">
      <c r="A17" s="78"/>
      <c r="B17" s="78"/>
      <c r="C17" s="78"/>
      <c r="D17" s="78"/>
      <c r="E17" s="78"/>
      <c r="F17" s="78"/>
      <c r="G17" s="78"/>
      <c r="H17" s="78"/>
      <c r="I17" s="79" t="s">
        <v>28</v>
      </c>
      <c r="J17" s="25" t="s">
        <v>28</v>
      </c>
      <c r="K17" s="25" t="s">
        <v>29</v>
      </c>
      <c r="L17" s="26" t="s">
        <v>30</v>
      </c>
      <c r="M17" s="26" t="s">
        <v>31</v>
      </c>
      <c r="N17" s="26" t="s">
        <v>30</v>
      </c>
      <c r="O17" s="26" t="s">
        <v>32</v>
      </c>
      <c r="P17" s="26" t="s">
        <v>30</v>
      </c>
      <c r="Q17" s="26" t="s">
        <v>32</v>
      </c>
      <c r="R17" s="26" t="s">
        <v>30</v>
      </c>
      <c r="S17" s="25" t="s">
        <v>32</v>
      </c>
      <c r="T17" s="62"/>
    </row>
    <row r="18" spans="1:20" s="27" customFormat="1">
      <c r="A18" s="80">
        <v>1</v>
      </c>
      <c r="B18" s="80"/>
      <c r="C18" s="80">
        <v>2</v>
      </c>
      <c r="D18" s="80"/>
      <c r="E18" s="80"/>
      <c r="F18" s="80"/>
      <c r="G18" s="80"/>
      <c r="H18" s="81">
        <v>3</v>
      </c>
      <c r="I18" s="82">
        <v>4</v>
      </c>
      <c r="J18" s="81">
        <v>5</v>
      </c>
      <c r="K18" s="81">
        <v>6</v>
      </c>
      <c r="L18" s="83">
        <v>7</v>
      </c>
      <c r="M18" s="83">
        <v>8</v>
      </c>
      <c r="N18" s="83">
        <v>9</v>
      </c>
      <c r="O18" s="83">
        <v>10</v>
      </c>
      <c r="P18" s="83">
        <v>11</v>
      </c>
      <c r="Q18" s="83">
        <v>12</v>
      </c>
      <c r="R18" s="81">
        <v>13</v>
      </c>
      <c r="S18" s="81">
        <v>14</v>
      </c>
      <c r="T18" s="63"/>
    </row>
    <row r="19" spans="1:20" s="28" customFormat="1" ht="10.5" customHeight="1">
      <c r="A19" s="84" t="s">
        <v>714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64"/>
    </row>
    <row r="20" spans="1:20" s="29" customFormat="1" ht="9.75" customHeight="1">
      <c r="A20" s="85" t="s">
        <v>33</v>
      </c>
      <c r="B20" s="85"/>
      <c r="C20" s="86" t="s">
        <v>34</v>
      </c>
      <c r="D20" s="86"/>
      <c r="E20" s="86"/>
      <c r="F20" s="86"/>
      <c r="G20" s="86"/>
      <c r="H20" s="31" t="s">
        <v>35</v>
      </c>
      <c r="I20" s="35">
        <f>'[132]ф 2'!E21/1000</f>
        <v>52941.04</v>
      </c>
      <c r="J20" s="30">
        <f>J29+J34</f>
        <v>55918.552465000001</v>
      </c>
      <c r="K20" s="35">
        <f>'[132]7. Прибыльплан 2019'!G5/1000</f>
        <v>61142.212573205819</v>
      </c>
      <c r="L20" s="33">
        <v>61142.212573205819</v>
      </c>
      <c r="M20" s="33"/>
      <c r="N20" s="33">
        <f>K20</f>
        <v>61142.212573205819</v>
      </c>
      <c r="O20" s="33"/>
      <c r="P20" s="33">
        <f>K20</f>
        <v>61142.212573205819</v>
      </c>
      <c r="Q20" s="33"/>
      <c r="R20" s="34">
        <f>L20+N20+P20</f>
        <v>183426.63771961746</v>
      </c>
      <c r="S20" s="31"/>
      <c r="T20" s="65"/>
    </row>
    <row r="21" spans="1:20" s="29" customFormat="1" ht="8.25" customHeight="1">
      <c r="A21" s="85" t="s">
        <v>36</v>
      </c>
      <c r="B21" s="85"/>
      <c r="C21" s="87" t="s">
        <v>37</v>
      </c>
      <c r="D21" s="87"/>
      <c r="E21" s="87"/>
      <c r="F21" s="87"/>
      <c r="G21" s="87"/>
      <c r="H21" s="31" t="s">
        <v>35</v>
      </c>
      <c r="I21" s="35"/>
      <c r="J21" s="30"/>
      <c r="K21" s="31"/>
      <c r="L21" s="32"/>
      <c r="M21" s="32"/>
      <c r="N21" s="33">
        <f t="shared" ref="N21:N73" si="0">K21</f>
        <v>0</v>
      </c>
      <c r="O21" s="32"/>
      <c r="P21" s="33">
        <f t="shared" ref="P21:P73" si="1">K21</f>
        <v>0</v>
      </c>
      <c r="Q21" s="32"/>
      <c r="R21" s="34">
        <f t="shared" ref="R21:R73" si="2">L21+N21+P21</f>
        <v>0</v>
      </c>
      <c r="S21" s="31"/>
      <c r="T21" s="65"/>
    </row>
    <row r="22" spans="1:20" s="29" customFormat="1" ht="16.5" customHeight="1">
      <c r="A22" s="85" t="s">
        <v>38</v>
      </c>
      <c r="B22" s="85"/>
      <c r="C22" s="87" t="s">
        <v>39</v>
      </c>
      <c r="D22" s="87"/>
      <c r="E22" s="87"/>
      <c r="F22" s="87"/>
      <c r="G22" s="87"/>
      <c r="H22" s="31" t="s">
        <v>35</v>
      </c>
      <c r="I22" s="35"/>
      <c r="J22" s="30"/>
      <c r="K22" s="31"/>
      <c r="L22" s="32"/>
      <c r="M22" s="32"/>
      <c r="N22" s="33">
        <f t="shared" si="0"/>
        <v>0</v>
      </c>
      <c r="O22" s="32"/>
      <c r="P22" s="33">
        <f t="shared" si="1"/>
        <v>0</v>
      </c>
      <c r="Q22" s="32"/>
      <c r="R22" s="34">
        <f t="shared" si="2"/>
        <v>0</v>
      </c>
      <c r="S22" s="31"/>
      <c r="T22" s="65"/>
    </row>
    <row r="23" spans="1:20" s="29" customFormat="1" ht="16.5" customHeight="1">
      <c r="A23" s="85" t="s">
        <v>40</v>
      </c>
      <c r="B23" s="85"/>
      <c r="C23" s="87" t="s">
        <v>41</v>
      </c>
      <c r="D23" s="87"/>
      <c r="E23" s="87"/>
      <c r="F23" s="87"/>
      <c r="G23" s="87"/>
      <c r="H23" s="31" t="s">
        <v>35</v>
      </c>
      <c r="I23" s="35"/>
      <c r="J23" s="30"/>
      <c r="K23" s="31"/>
      <c r="L23" s="32"/>
      <c r="M23" s="32"/>
      <c r="N23" s="33">
        <f t="shared" si="0"/>
        <v>0</v>
      </c>
      <c r="O23" s="32"/>
      <c r="P23" s="33">
        <f t="shared" si="1"/>
        <v>0</v>
      </c>
      <c r="Q23" s="32"/>
      <c r="R23" s="34">
        <f t="shared" si="2"/>
        <v>0</v>
      </c>
      <c r="S23" s="31"/>
      <c r="T23" s="65"/>
    </row>
    <row r="24" spans="1:20" s="29" customFormat="1" ht="16.5" customHeight="1">
      <c r="A24" s="85" t="s">
        <v>42</v>
      </c>
      <c r="B24" s="85"/>
      <c r="C24" s="87" t="s">
        <v>43</v>
      </c>
      <c r="D24" s="87"/>
      <c r="E24" s="87"/>
      <c r="F24" s="87"/>
      <c r="G24" s="87"/>
      <c r="H24" s="31" t="s">
        <v>35</v>
      </c>
      <c r="I24" s="35"/>
      <c r="J24" s="30"/>
      <c r="K24" s="31"/>
      <c r="L24" s="32"/>
      <c r="M24" s="32"/>
      <c r="N24" s="33">
        <f t="shared" si="0"/>
        <v>0</v>
      </c>
      <c r="O24" s="32"/>
      <c r="P24" s="33">
        <f t="shared" si="1"/>
        <v>0</v>
      </c>
      <c r="Q24" s="32"/>
      <c r="R24" s="34">
        <f t="shared" si="2"/>
        <v>0</v>
      </c>
      <c r="S24" s="31"/>
      <c r="T24" s="65"/>
    </row>
    <row r="25" spans="1:20" s="29" customFormat="1" ht="8.1" customHeight="1">
      <c r="A25" s="85" t="s">
        <v>44</v>
      </c>
      <c r="B25" s="85"/>
      <c r="C25" s="87" t="s">
        <v>45</v>
      </c>
      <c r="D25" s="87"/>
      <c r="E25" s="87"/>
      <c r="F25" s="87"/>
      <c r="G25" s="87"/>
      <c r="H25" s="31" t="s">
        <v>35</v>
      </c>
      <c r="I25" s="35"/>
      <c r="J25" s="30"/>
      <c r="K25" s="31"/>
      <c r="L25" s="32"/>
      <c r="M25" s="32"/>
      <c r="N25" s="33">
        <f t="shared" si="0"/>
        <v>0</v>
      </c>
      <c r="O25" s="32"/>
      <c r="P25" s="33">
        <f t="shared" si="1"/>
        <v>0</v>
      </c>
      <c r="Q25" s="32"/>
      <c r="R25" s="34">
        <f t="shared" si="2"/>
        <v>0</v>
      </c>
      <c r="S25" s="31"/>
      <c r="T25" s="65"/>
    </row>
    <row r="26" spans="1:20" s="29" customFormat="1" ht="8.1" customHeight="1">
      <c r="A26" s="85" t="s">
        <v>46</v>
      </c>
      <c r="B26" s="85"/>
      <c r="C26" s="87" t="s">
        <v>47</v>
      </c>
      <c r="D26" s="87"/>
      <c r="E26" s="87"/>
      <c r="F26" s="87"/>
      <c r="G26" s="87"/>
      <c r="H26" s="31" t="s">
        <v>35</v>
      </c>
      <c r="I26" s="35"/>
      <c r="J26" s="30"/>
      <c r="K26" s="31"/>
      <c r="L26" s="32"/>
      <c r="M26" s="32"/>
      <c r="N26" s="33">
        <f t="shared" si="0"/>
        <v>0</v>
      </c>
      <c r="O26" s="32"/>
      <c r="P26" s="33">
        <f t="shared" si="1"/>
        <v>0</v>
      </c>
      <c r="Q26" s="32"/>
      <c r="R26" s="34">
        <f t="shared" si="2"/>
        <v>0</v>
      </c>
      <c r="S26" s="31"/>
      <c r="T26" s="65"/>
    </row>
    <row r="27" spans="1:20" s="29" customFormat="1" ht="8.1" customHeight="1">
      <c r="A27" s="85" t="s">
        <v>48</v>
      </c>
      <c r="B27" s="85"/>
      <c r="C27" s="87" t="s">
        <v>49</v>
      </c>
      <c r="D27" s="87"/>
      <c r="E27" s="87"/>
      <c r="F27" s="87"/>
      <c r="G27" s="87"/>
      <c r="H27" s="31" t="s">
        <v>35</v>
      </c>
      <c r="I27" s="35"/>
      <c r="J27" s="30"/>
      <c r="K27" s="31"/>
      <c r="L27" s="32"/>
      <c r="M27" s="32"/>
      <c r="N27" s="33">
        <f t="shared" si="0"/>
        <v>0</v>
      </c>
      <c r="O27" s="32"/>
      <c r="P27" s="33">
        <f t="shared" si="1"/>
        <v>0</v>
      </c>
      <c r="Q27" s="32"/>
      <c r="R27" s="34">
        <f t="shared" si="2"/>
        <v>0</v>
      </c>
      <c r="S27" s="31"/>
      <c r="T27" s="65"/>
    </row>
    <row r="28" spans="1:20" s="29" customFormat="1" ht="8.1" customHeight="1">
      <c r="A28" s="85" t="s">
        <v>50</v>
      </c>
      <c r="B28" s="85"/>
      <c r="C28" s="87" t="s">
        <v>51</v>
      </c>
      <c r="D28" s="87"/>
      <c r="E28" s="87"/>
      <c r="F28" s="87"/>
      <c r="G28" s="87"/>
      <c r="H28" s="31" t="s">
        <v>35</v>
      </c>
      <c r="I28" s="35"/>
      <c r="J28" s="30"/>
      <c r="K28" s="31"/>
      <c r="L28" s="32"/>
      <c r="M28" s="32"/>
      <c r="N28" s="33">
        <f t="shared" si="0"/>
        <v>0</v>
      </c>
      <c r="O28" s="32"/>
      <c r="P28" s="33">
        <f t="shared" si="1"/>
        <v>0</v>
      </c>
      <c r="Q28" s="32"/>
      <c r="R28" s="34">
        <f t="shared" si="2"/>
        <v>0</v>
      </c>
      <c r="S28" s="31"/>
      <c r="T28" s="65"/>
    </row>
    <row r="29" spans="1:20" s="29" customFormat="1" ht="8.1" customHeight="1">
      <c r="A29" s="85" t="s">
        <v>52</v>
      </c>
      <c r="B29" s="85"/>
      <c r="C29" s="87" t="s">
        <v>53</v>
      </c>
      <c r="D29" s="87"/>
      <c r="E29" s="87"/>
      <c r="F29" s="87"/>
      <c r="G29" s="87"/>
      <c r="H29" s="31" t="s">
        <v>35</v>
      </c>
      <c r="I29" s="45">
        <f>'[132]ф 2'!E22/1000</f>
        <v>52682.525000000001</v>
      </c>
      <c r="J29" s="35">
        <f>'[132]ф 2 2018'!E22/1000</f>
        <v>55841.112090000002</v>
      </c>
      <c r="K29" s="34">
        <f>K20-K34</f>
        <v>61062.884573205818</v>
      </c>
      <c r="L29" s="33">
        <v>61062.884573205818</v>
      </c>
      <c r="M29" s="33"/>
      <c r="N29" s="33">
        <f t="shared" si="0"/>
        <v>61062.884573205818</v>
      </c>
      <c r="O29" s="33"/>
      <c r="P29" s="33">
        <f t="shared" si="1"/>
        <v>61062.884573205818</v>
      </c>
      <c r="Q29" s="33"/>
      <c r="R29" s="34">
        <f t="shared" si="2"/>
        <v>183188.65371961746</v>
      </c>
      <c r="S29" s="31"/>
      <c r="T29" s="65"/>
    </row>
    <row r="30" spans="1:20" s="29" customFormat="1" ht="8.1" customHeight="1">
      <c r="A30" s="85" t="s">
        <v>54</v>
      </c>
      <c r="B30" s="85"/>
      <c r="C30" s="87" t="s">
        <v>55</v>
      </c>
      <c r="D30" s="87"/>
      <c r="E30" s="87"/>
      <c r="F30" s="87"/>
      <c r="G30" s="87"/>
      <c r="H30" s="31" t="s">
        <v>35</v>
      </c>
      <c r="I30" s="45"/>
      <c r="J30" s="30"/>
      <c r="K30" s="31"/>
      <c r="L30" s="32"/>
      <c r="M30" s="32"/>
      <c r="N30" s="33">
        <f t="shared" si="0"/>
        <v>0</v>
      </c>
      <c r="O30" s="32"/>
      <c r="P30" s="33">
        <f t="shared" si="1"/>
        <v>0</v>
      </c>
      <c r="Q30" s="32"/>
      <c r="R30" s="34">
        <f t="shared" si="2"/>
        <v>0</v>
      </c>
      <c r="S30" s="31"/>
      <c r="T30" s="65"/>
    </row>
    <row r="31" spans="1:20" s="29" customFormat="1" ht="16.5" customHeight="1">
      <c r="A31" s="85" t="s">
        <v>56</v>
      </c>
      <c r="B31" s="85"/>
      <c r="C31" s="87" t="s">
        <v>57</v>
      </c>
      <c r="D31" s="87"/>
      <c r="E31" s="87"/>
      <c r="F31" s="87"/>
      <c r="G31" s="87"/>
      <c r="H31" s="31" t="s">
        <v>35</v>
      </c>
      <c r="I31" s="45"/>
      <c r="J31" s="30"/>
      <c r="K31" s="31"/>
      <c r="L31" s="33"/>
      <c r="M31" s="32"/>
      <c r="N31" s="33">
        <f t="shared" si="0"/>
        <v>0</v>
      </c>
      <c r="O31" s="32"/>
      <c r="P31" s="33">
        <f t="shared" si="1"/>
        <v>0</v>
      </c>
      <c r="Q31" s="32"/>
      <c r="R31" s="34">
        <f t="shared" si="2"/>
        <v>0</v>
      </c>
      <c r="S31" s="31"/>
      <c r="T31" s="65"/>
    </row>
    <row r="32" spans="1:20" s="29" customFormat="1" ht="8.1" customHeight="1">
      <c r="A32" s="85" t="s">
        <v>58</v>
      </c>
      <c r="B32" s="85"/>
      <c r="C32" s="88" t="s">
        <v>59</v>
      </c>
      <c r="D32" s="88"/>
      <c r="E32" s="88"/>
      <c r="F32" s="88"/>
      <c r="G32" s="88"/>
      <c r="H32" s="31" t="s">
        <v>35</v>
      </c>
      <c r="I32" s="45"/>
      <c r="J32" s="30"/>
      <c r="K32" s="31"/>
      <c r="L32" s="32"/>
      <c r="M32" s="32"/>
      <c r="N32" s="33">
        <f t="shared" si="0"/>
        <v>0</v>
      </c>
      <c r="O32" s="32"/>
      <c r="P32" s="33">
        <f t="shared" si="1"/>
        <v>0</v>
      </c>
      <c r="Q32" s="32"/>
      <c r="R32" s="34">
        <f t="shared" si="2"/>
        <v>0</v>
      </c>
      <c r="S32" s="31"/>
      <c r="T32" s="65"/>
    </row>
    <row r="33" spans="1:20" s="29" customFormat="1" ht="8.1" customHeight="1">
      <c r="A33" s="85" t="s">
        <v>60</v>
      </c>
      <c r="B33" s="85"/>
      <c r="C33" s="88" t="s">
        <v>61</v>
      </c>
      <c r="D33" s="88"/>
      <c r="E33" s="88"/>
      <c r="F33" s="88"/>
      <c r="G33" s="88"/>
      <c r="H33" s="31" t="s">
        <v>35</v>
      </c>
      <c r="I33" s="45"/>
      <c r="J33" s="30"/>
      <c r="K33" s="31"/>
      <c r="L33" s="32"/>
      <c r="M33" s="32"/>
      <c r="N33" s="33">
        <f t="shared" si="0"/>
        <v>0</v>
      </c>
      <c r="O33" s="32"/>
      <c r="P33" s="33">
        <f t="shared" si="1"/>
        <v>0</v>
      </c>
      <c r="Q33" s="32"/>
      <c r="R33" s="34">
        <f t="shared" si="2"/>
        <v>0</v>
      </c>
      <c r="S33" s="31"/>
      <c r="T33" s="65"/>
    </row>
    <row r="34" spans="1:20" s="29" customFormat="1" ht="8.1" customHeight="1">
      <c r="A34" s="85" t="s">
        <v>62</v>
      </c>
      <c r="B34" s="85"/>
      <c r="C34" s="87" t="s">
        <v>63</v>
      </c>
      <c r="D34" s="87"/>
      <c r="E34" s="87"/>
      <c r="F34" s="87"/>
      <c r="G34" s="87"/>
      <c r="H34" s="31" t="s">
        <v>35</v>
      </c>
      <c r="I34" s="45">
        <f>I20-I29</f>
        <v>258.51499999999942</v>
      </c>
      <c r="J34" s="30">
        <f>('[132]ф 2 2018'!E27+'[132]ф 2 2018'!E28)/1000</f>
        <v>77.440375000000003</v>
      </c>
      <c r="K34" s="30">
        <f>'[132]7. Прибыльплан 2019'!G11/1000</f>
        <v>79.328000000000003</v>
      </c>
      <c r="L34" s="36">
        <v>79.328000000000003</v>
      </c>
      <c r="M34" s="36"/>
      <c r="N34" s="33">
        <f t="shared" si="0"/>
        <v>79.328000000000003</v>
      </c>
      <c r="O34" s="36"/>
      <c r="P34" s="33">
        <f t="shared" si="1"/>
        <v>79.328000000000003</v>
      </c>
      <c r="Q34" s="36"/>
      <c r="R34" s="34">
        <f t="shared" si="2"/>
        <v>237.98400000000001</v>
      </c>
      <c r="S34" s="31"/>
      <c r="T34" s="65"/>
    </row>
    <row r="35" spans="1:20" s="29" customFormat="1" ht="16.5" customHeight="1">
      <c r="A35" s="85" t="s">
        <v>64</v>
      </c>
      <c r="B35" s="85"/>
      <c r="C35" s="86" t="s">
        <v>65</v>
      </c>
      <c r="D35" s="86"/>
      <c r="E35" s="86"/>
      <c r="F35" s="86"/>
      <c r="G35" s="86"/>
      <c r="H35" s="31" t="s">
        <v>35</v>
      </c>
      <c r="I35" s="45">
        <f>50570157.88496/1000</f>
        <v>50570.157884960005</v>
      </c>
      <c r="J35" s="35">
        <f>52520591.51422/1000</f>
        <v>52520.591514220003</v>
      </c>
      <c r="K35" s="35">
        <f>'[132]7. Прибыльплан 2019'!G69/1000</f>
        <v>57385.516220712496</v>
      </c>
      <c r="L35" s="33">
        <v>57385.516220712496</v>
      </c>
      <c r="M35" s="33"/>
      <c r="N35" s="33">
        <f t="shared" si="0"/>
        <v>57385.516220712496</v>
      </c>
      <c r="O35" s="33"/>
      <c r="P35" s="33">
        <f t="shared" si="1"/>
        <v>57385.516220712496</v>
      </c>
      <c r="Q35" s="33"/>
      <c r="R35" s="34">
        <f t="shared" si="2"/>
        <v>172156.54866213747</v>
      </c>
      <c r="S35" s="31"/>
      <c r="T35" s="65" t="s">
        <v>66</v>
      </c>
    </row>
    <row r="36" spans="1:20" s="29" customFormat="1" ht="8.1" customHeight="1">
      <c r="A36" s="85" t="s">
        <v>67</v>
      </c>
      <c r="B36" s="85"/>
      <c r="C36" s="87" t="s">
        <v>37</v>
      </c>
      <c r="D36" s="87"/>
      <c r="E36" s="87"/>
      <c r="F36" s="87"/>
      <c r="G36" s="87"/>
      <c r="H36" s="31" t="s">
        <v>35</v>
      </c>
      <c r="I36" s="45"/>
      <c r="J36" s="31"/>
      <c r="K36" s="31"/>
      <c r="L36" s="32"/>
      <c r="M36" s="32"/>
      <c r="N36" s="33">
        <f t="shared" si="0"/>
        <v>0</v>
      </c>
      <c r="O36" s="32"/>
      <c r="P36" s="33">
        <f t="shared" si="1"/>
        <v>0</v>
      </c>
      <c r="Q36" s="32"/>
      <c r="R36" s="34">
        <f t="shared" si="2"/>
        <v>0</v>
      </c>
      <c r="S36" s="31"/>
      <c r="T36" s="65"/>
    </row>
    <row r="37" spans="1:20" s="29" customFormat="1" ht="16.5" customHeight="1">
      <c r="A37" s="85" t="s">
        <v>68</v>
      </c>
      <c r="B37" s="85"/>
      <c r="C37" s="88" t="s">
        <v>39</v>
      </c>
      <c r="D37" s="88"/>
      <c r="E37" s="88"/>
      <c r="F37" s="88"/>
      <c r="G37" s="88"/>
      <c r="H37" s="31" t="s">
        <v>35</v>
      </c>
      <c r="I37" s="35"/>
      <c r="J37" s="31"/>
      <c r="K37" s="31"/>
      <c r="L37" s="33"/>
      <c r="M37" s="32"/>
      <c r="N37" s="33">
        <f t="shared" si="0"/>
        <v>0</v>
      </c>
      <c r="O37" s="32"/>
      <c r="P37" s="33">
        <f t="shared" si="1"/>
        <v>0</v>
      </c>
      <c r="Q37" s="32"/>
      <c r="R37" s="34">
        <f t="shared" si="2"/>
        <v>0</v>
      </c>
      <c r="S37" s="31"/>
      <c r="T37" s="65"/>
    </row>
    <row r="38" spans="1:20" s="29" customFormat="1" ht="16.5" customHeight="1">
      <c r="A38" s="85" t="s">
        <v>69</v>
      </c>
      <c r="B38" s="85"/>
      <c r="C38" s="88" t="s">
        <v>41</v>
      </c>
      <c r="D38" s="88"/>
      <c r="E38" s="88"/>
      <c r="F38" s="88"/>
      <c r="G38" s="88"/>
      <c r="H38" s="31" t="s">
        <v>35</v>
      </c>
      <c r="I38" s="35"/>
      <c r="J38" s="31"/>
      <c r="K38" s="31"/>
      <c r="L38" s="33"/>
      <c r="M38" s="32"/>
      <c r="N38" s="33">
        <f t="shared" si="0"/>
        <v>0</v>
      </c>
      <c r="O38" s="32"/>
      <c r="P38" s="33">
        <f t="shared" si="1"/>
        <v>0</v>
      </c>
      <c r="Q38" s="32"/>
      <c r="R38" s="34">
        <f t="shared" si="2"/>
        <v>0</v>
      </c>
      <c r="S38" s="31"/>
      <c r="T38" s="65"/>
    </row>
    <row r="39" spans="1:20" s="29" customFormat="1" ht="16.5" customHeight="1">
      <c r="A39" s="85" t="s">
        <v>70</v>
      </c>
      <c r="B39" s="85"/>
      <c r="C39" s="88" t="s">
        <v>43</v>
      </c>
      <c r="D39" s="88"/>
      <c r="E39" s="88"/>
      <c r="F39" s="88"/>
      <c r="G39" s="88"/>
      <c r="H39" s="31" t="s">
        <v>35</v>
      </c>
      <c r="I39" s="35"/>
      <c r="J39" s="31"/>
      <c r="K39" s="31"/>
      <c r="L39" s="32"/>
      <c r="M39" s="32"/>
      <c r="N39" s="33">
        <f t="shared" si="0"/>
        <v>0</v>
      </c>
      <c r="O39" s="32"/>
      <c r="P39" s="33">
        <f t="shared" si="1"/>
        <v>0</v>
      </c>
      <c r="Q39" s="32"/>
      <c r="R39" s="34">
        <f t="shared" si="2"/>
        <v>0</v>
      </c>
      <c r="S39" s="31"/>
      <c r="T39" s="65"/>
    </row>
    <row r="40" spans="1:20" s="29" customFormat="1" ht="8.1" customHeight="1">
      <c r="A40" s="85" t="s">
        <v>71</v>
      </c>
      <c r="B40" s="85"/>
      <c r="C40" s="87" t="s">
        <v>45</v>
      </c>
      <c r="D40" s="87"/>
      <c r="E40" s="87"/>
      <c r="F40" s="87"/>
      <c r="G40" s="87"/>
      <c r="H40" s="31" t="s">
        <v>35</v>
      </c>
      <c r="I40" s="35"/>
      <c r="J40" s="31"/>
      <c r="K40" s="31"/>
      <c r="L40" s="32"/>
      <c r="M40" s="32"/>
      <c r="N40" s="33">
        <f t="shared" si="0"/>
        <v>0</v>
      </c>
      <c r="O40" s="32"/>
      <c r="P40" s="33">
        <f t="shared" si="1"/>
        <v>0</v>
      </c>
      <c r="Q40" s="32"/>
      <c r="R40" s="34">
        <f t="shared" si="2"/>
        <v>0</v>
      </c>
      <c r="S40" s="31"/>
      <c r="T40" s="65"/>
    </row>
    <row r="41" spans="1:20" s="29" customFormat="1" ht="8.1" customHeight="1">
      <c r="A41" s="85" t="s">
        <v>72</v>
      </c>
      <c r="B41" s="85"/>
      <c r="C41" s="87" t="s">
        <v>47</v>
      </c>
      <c r="D41" s="87"/>
      <c r="E41" s="87"/>
      <c r="F41" s="87"/>
      <c r="G41" s="87"/>
      <c r="H41" s="31" t="s">
        <v>35</v>
      </c>
      <c r="I41" s="35"/>
      <c r="J41" s="31"/>
      <c r="K41" s="31"/>
      <c r="L41" s="32"/>
      <c r="M41" s="32"/>
      <c r="N41" s="33">
        <f t="shared" si="0"/>
        <v>0</v>
      </c>
      <c r="O41" s="32"/>
      <c r="P41" s="33">
        <f t="shared" si="1"/>
        <v>0</v>
      </c>
      <c r="Q41" s="32"/>
      <c r="R41" s="34">
        <f t="shared" si="2"/>
        <v>0</v>
      </c>
      <c r="S41" s="31"/>
      <c r="T41" s="65"/>
    </row>
    <row r="42" spans="1:20" s="29" customFormat="1" ht="8.1" customHeight="1">
      <c r="A42" s="85" t="s">
        <v>73</v>
      </c>
      <c r="B42" s="85"/>
      <c r="C42" s="87" t="s">
        <v>49</v>
      </c>
      <c r="D42" s="87"/>
      <c r="E42" s="87"/>
      <c r="F42" s="87"/>
      <c r="G42" s="87"/>
      <c r="H42" s="31" t="s">
        <v>35</v>
      </c>
      <c r="I42" s="35"/>
      <c r="J42" s="31"/>
      <c r="K42" s="31"/>
      <c r="L42" s="32"/>
      <c r="M42" s="32"/>
      <c r="N42" s="33">
        <f t="shared" si="0"/>
        <v>0</v>
      </c>
      <c r="O42" s="32"/>
      <c r="P42" s="33">
        <f t="shared" si="1"/>
        <v>0</v>
      </c>
      <c r="Q42" s="32"/>
      <c r="R42" s="34">
        <f t="shared" si="2"/>
        <v>0</v>
      </c>
      <c r="S42" s="31"/>
      <c r="T42" s="65"/>
    </row>
    <row r="43" spans="1:20" s="29" customFormat="1" ht="8.1" customHeight="1">
      <c r="A43" s="85" t="s">
        <v>74</v>
      </c>
      <c r="B43" s="85"/>
      <c r="C43" s="87" t="s">
        <v>51</v>
      </c>
      <c r="D43" s="87"/>
      <c r="E43" s="87"/>
      <c r="F43" s="87"/>
      <c r="G43" s="87"/>
      <c r="H43" s="31" t="s">
        <v>35</v>
      </c>
      <c r="I43" s="35"/>
      <c r="J43" s="31"/>
      <c r="K43" s="31"/>
      <c r="L43" s="32"/>
      <c r="M43" s="32"/>
      <c r="N43" s="33">
        <f t="shared" si="0"/>
        <v>0</v>
      </c>
      <c r="O43" s="32"/>
      <c r="P43" s="33">
        <f t="shared" si="1"/>
        <v>0</v>
      </c>
      <c r="Q43" s="32"/>
      <c r="R43" s="34">
        <f t="shared" si="2"/>
        <v>0</v>
      </c>
      <c r="S43" s="31"/>
      <c r="T43" s="65"/>
    </row>
    <row r="44" spans="1:20" s="29" customFormat="1" ht="8.1" customHeight="1">
      <c r="A44" s="85" t="s">
        <v>75</v>
      </c>
      <c r="B44" s="85"/>
      <c r="C44" s="89" t="s">
        <v>53</v>
      </c>
      <c r="D44" s="89"/>
      <c r="E44" s="89"/>
      <c r="F44" s="89"/>
      <c r="G44" s="89"/>
      <c r="H44" s="31" t="s">
        <v>35</v>
      </c>
      <c r="I44" s="45">
        <f>I35-I57-I58-I59-I65-I66-I67-I70</f>
        <v>48147.413928470007</v>
      </c>
      <c r="J44" s="45">
        <f>J35-J57-J58-J59-J65-J66-J67-J70</f>
        <v>49906.152603120005</v>
      </c>
      <c r="K44" s="45">
        <f>K35-K57-K58-K59-K65-K66-K67-K70</f>
        <v>55567.487978002348</v>
      </c>
      <c r="L44" s="33">
        <v>55567.487978002348</v>
      </c>
      <c r="M44" s="33"/>
      <c r="N44" s="33">
        <f t="shared" si="0"/>
        <v>55567.487978002348</v>
      </c>
      <c r="O44" s="33"/>
      <c r="P44" s="33">
        <f t="shared" si="1"/>
        <v>55567.487978002348</v>
      </c>
      <c r="Q44" s="33"/>
      <c r="R44" s="34">
        <f t="shared" si="2"/>
        <v>166702.46393400704</v>
      </c>
      <c r="S44" s="31"/>
      <c r="T44" s="65"/>
    </row>
    <row r="45" spans="1:20" s="29" customFormat="1" ht="8.1" customHeight="1">
      <c r="A45" s="85" t="s">
        <v>76</v>
      </c>
      <c r="B45" s="85"/>
      <c r="C45" s="87" t="s">
        <v>55</v>
      </c>
      <c r="D45" s="87"/>
      <c r="E45" s="87"/>
      <c r="F45" s="87"/>
      <c r="G45" s="87"/>
      <c r="H45" s="31" t="s">
        <v>35</v>
      </c>
      <c r="I45" s="45"/>
      <c r="J45" s="32"/>
      <c r="K45" s="32"/>
      <c r="L45" s="32"/>
      <c r="M45" s="33"/>
      <c r="N45" s="33">
        <f t="shared" si="0"/>
        <v>0</v>
      </c>
      <c r="O45" s="33"/>
      <c r="P45" s="33">
        <f t="shared" si="1"/>
        <v>0</v>
      </c>
      <c r="Q45" s="33"/>
      <c r="R45" s="34">
        <f t="shared" si="2"/>
        <v>0</v>
      </c>
      <c r="S45" s="31"/>
      <c r="T45" s="65"/>
    </row>
    <row r="46" spans="1:20" s="29" customFormat="1" ht="16.5" customHeight="1">
      <c r="A46" s="85" t="s">
        <v>77</v>
      </c>
      <c r="B46" s="85"/>
      <c r="C46" s="87" t="s">
        <v>57</v>
      </c>
      <c r="D46" s="87"/>
      <c r="E46" s="87"/>
      <c r="F46" s="87"/>
      <c r="G46" s="87"/>
      <c r="H46" s="31" t="s">
        <v>35</v>
      </c>
      <c r="I46" s="35"/>
      <c r="J46" s="31"/>
      <c r="K46" s="31"/>
      <c r="L46" s="32"/>
      <c r="M46" s="33"/>
      <c r="N46" s="33">
        <f t="shared" si="0"/>
        <v>0</v>
      </c>
      <c r="O46" s="33"/>
      <c r="P46" s="33">
        <f t="shared" si="1"/>
        <v>0</v>
      </c>
      <c r="Q46" s="33"/>
      <c r="R46" s="34">
        <f t="shared" si="2"/>
        <v>0</v>
      </c>
      <c r="S46" s="31"/>
      <c r="T46" s="65"/>
    </row>
    <row r="47" spans="1:20" s="29" customFormat="1" ht="8.1" customHeight="1">
      <c r="A47" s="85" t="s">
        <v>78</v>
      </c>
      <c r="B47" s="85"/>
      <c r="C47" s="88" t="s">
        <v>59</v>
      </c>
      <c r="D47" s="88"/>
      <c r="E47" s="88"/>
      <c r="F47" s="88"/>
      <c r="G47" s="88"/>
      <c r="H47" s="31" t="s">
        <v>35</v>
      </c>
      <c r="I47" s="35"/>
      <c r="J47" s="31"/>
      <c r="K47" s="31"/>
      <c r="L47" s="32"/>
      <c r="M47" s="33"/>
      <c r="N47" s="33">
        <f t="shared" si="0"/>
        <v>0</v>
      </c>
      <c r="O47" s="33"/>
      <c r="P47" s="33">
        <f t="shared" si="1"/>
        <v>0</v>
      </c>
      <c r="Q47" s="33"/>
      <c r="R47" s="34">
        <f t="shared" si="2"/>
        <v>0</v>
      </c>
      <c r="S47" s="31"/>
      <c r="T47" s="65"/>
    </row>
    <row r="48" spans="1:20" s="29" customFormat="1" ht="8.1" customHeight="1">
      <c r="A48" s="85" t="s">
        <v>79</v>
      </c>
      <c r="B48" s="85"/>
      <c r="C48" s="88" t="s">
        <v>61</v>
      </c>
      <c r="D48" s="88"/>
      <c r="E48" s="88"/>
      <c r="F48" s="88"/>
      <c r="G48" s="88"/>
      <c r="H48" s="31" t="s">
        <v>35</v>
      </c>
      <c r="I48" s="35"/>
      <c r="J48" s="31"/>
      <c r="K48" s="31"/>
      <c r="L48" s="32"/>
      <c r="M48" s="33"/>
      <c r="N48" s="33">
        <f t="shared" si="0"/>
        <v>0</v>
      </c>
      <c r="O48" s="33"/>
      <c r="P48" s="33">
        <f t="shared" si="1"/>
        <v>0</v>
      </c>
      <c r="Q48" s="33"/>
      <c r="R48" s="34">
        <f t="shared" si="2"/>
        <v>0</v>
      </c>
      <c r="S48" s="31"/>
      <c r="T48" s="65"/>
    </row>
    <row r="49" spans="1:20" s="29" customFormat="1" ht="8.1" customHeight="1">
      <c r="A49" s="85" t="s">
        <v>80</v>
      </c>
      <c r="B49" s="85"/>
      <c r="C49" s="87" t="s">
        <v>63</v>
      </c>
      <c r="D49" s="87"/>
      <c r="E49" s="87"/>
      <c r="F49" s="87"/>
      <c r="G49" s="87"/>
      <c r="H49" s="31" t="s">
        <v>35</v>
      </c>
      <c r="I49" s="35"/>
      <c r="J49" s="31"/>
      <c r="K49" s="31"/>
      <c r="L49" s="32"/>
      <c r="M49" s="33"/>
      <c r="N49" s="33">
        <f t="shared" si="0"/>
        <v>0</v>
      </c>
      <c r="O49" s="33"/>
      <c r="P49" s="33">
        <f t="shared" si="1"/>
        <v>0</v>
      </c>
      <c r="Q49" s="33"/>
      <c r="R49" s="34">
        <f t="shared" si="2"/>
        <v>0</v>
      </c>
      <c r="S49" s="31"/>
      <c r="T49" s="65"/>
    </row>
    <row r="50" spans="1:20" s="29" customFormat="1" ht="8.1" customHeight="1">
      <c r="A50" s="85" t="s">
        <v>81</v>
      </c>
      <c r="B50" s="85"/>
      <c r="C50" s="87" t="s">
        <v>82</v>
      </c>
      <c r="D50" s="87"/>
      <c r="E50" s="87"/>
      <c r="F50" s="87"/>
      <c r="G50" s="87"/>
      <c r="H50" s="31" t="s">
        <v>35</v>
      </c>
      <c r="I50" s="35">
        <f>I57+I58</f>
        <v>55.309634950000003</v>
      </c>
      <c r="J50" s="35">
        <f t="shared" ref="J50:K50" si="3">J57+J58</f>
        <v>44.158754350000002</v>
      </c>
      <c r="K50" s="35">
        <f t="shared" si="3"/>
        <v>61.006300073297666</v>
      </c>
      <c r="L50" s="33">
        <v>61.006300073297666</v>
      </c>
      <c r="M50" s="33"/>
      <c r="N50" s="33">
        <f t="shared" si="0"/>
        <v>61.006300073297666</v>
      </c>
      <c r="O50" s="33"/>
      <c r="P50" s="33">
        <f t="shared" si="1"/>
        <v>61.006300073297666</v>
      </c>
      <c r="Q50" s="33"/>
      <c r="R50" s="34">
        <f t="shared" si="2"/>
        <v>183.018900219893</v>
      </c>
      <c r="S50" s="31"/>
      <c r="T50" s="65"/>
    </row>
    <row r="51" spans="1:20" s="29" customFormat="1" ht="8.1" customHeight="1">
      <c r="A51" s="85" t="s">
        <v>68</v>
      </c>
      <c r="B51" s="85"/>
      <c r="C51" s="88" t="s">
        <v>83</v>
      </c>
      <c r="D51" s="88"/>
      <c r="E51" s="88"/>
      <c r="F51" s="88"/>
      <c r="G51" s="88"/>
      <c r="H51" s="31" t="s">
        <v>35</v>
      </c>
      <c r="I51" s="35"/>
      <c r="J51" s="31"/>
      <c r="K51" s="31"/>
      <c r="L51" s="32"/>
      <c r="M51" s="33"/>
      <c r="N51" s="33">
        <f t="shared" si="0"/>
        <v>0</v>
      </c>
      <c r="O51" s="33"/>
      <c r="P51" s="33">
        <f t="shared" si="1"/>
        <v>0</v>
      </c>
      <c r="Q51" s="33"/>
      <c r="R51" s="34">
        <f t="shared" si="2"/>
        <v>0</v>
      </c>
      <c r="S51" s="31"/>
      <c r="T51" s="65"/>
    </row>
    <row r="52" spans="1:20" s="29" customFormat="1" ht="8.1" customHeight="1">
      <c r="A52" s="85" t="s">
        <v>69</v>
      </c>
      <c r="B52" s="85"/>
      <c r="C52" s="88" t="s">
        <v>84</v>
      </c>
      <c r="D52" s="88"/>
      <c r="E52" s="88"/>
      <c r="F52" s="88"/>
      <c r="G52" s="88"/>
      <c r="H52" s="31" t="s">
        <v>35</v>
      </c>
      <c r="I52" s="35"/>
      <c r="J52" s="31"/>
      <c r="K52" s="31"/>
      <c r="L52" s="32"/>
      <c r="M52" s="33"/>
      <c r="N52" s="33">
        <f t="shared" si="0"/>
        <v>0</v>
      </c>
      <c r="O52" s="33"/>
      <c r="P52" s="33">
        <f t="shared" si="1"/>
        <v>0</v>
      </c>
      <c r="Q52" s="33"/>
      <c r="R52" s="34">
        <f t="shared" si="2"/>
        <v>0</v>
      </c>
      <c r="S52" s="31"/>
      <c r="T52" s="65"/>
    </row>
    <row r="53" spans="1:20" s="29" customFormat="1" ht="8.1" customHeight="1">
      <c r="A53" s="85" t="s">
        <v>85</v>
      </c>
      <c r="B53" s="85"/>
      <c r="C53" s="90" t="s">
        <v>86</v>
      </c>
      <c r="D53" s="90"/>
      <c r="E53" s="90"/>
      <c r="F53" s="90"/>
      <c r="G53" s="90"/>
      <c r="H53" s="31" t="s">
        <v>35</v>
      </c>
      <c r="I53" s="35"/>
      <c r="J53" s="31"/>
      <c r="K53" s="31"/>
      <c r="L53" s="32"/>
      <c r="M53" s="33"/>
      <c r="N53" s="33">
        <f t="shared" si="0"/>
        <v>0</v>
      </c>
      <c r="O53" s="33"/>
      <c r="P53" s="33">
        <f t="shared" si="1"/>
        <v>0</v>
      </c>
      <c r="Q53" s="33"/>
      <c r="R53" s="34">
        <f t="shared" si="2"/>
        <v>0</v>
      </c>
      <c r="S53" s="31"/>
      <c r="T53" s="65"/>
    </row>
    <row r="54" spans="1:20" s="29" customFormat="1" ht="16.5" customHeight="1">
      <c r="A54" s="85" t="s">
        <v>87</v>
      </c>
      <c r="B54" s="85"/>
      <c r="C54" s="91" t="s">
        <v>88</v>
      </c>
      <c r="D54" s="91"/>
      <c r="E54" s="91"/>
      <c r="F54" s="91"/>
      <c r="G54" s="91"/>
      <c r="H54" s="31" t="s">
        <v>35</v>
      </c>
      <c r="I54" s="35"/>
      <c r="J54" s="31"/>
      <c r="K54" s="31"/>
      <c r="L54" s="32"/>
      <c r="M54" s="33"/>
      <c r="N54" s="33">
        <f t="shared" si="0"/>
        <v>0</v>
      </c>
      <c r="O54" s="33"/>
      <c r="P54" s="33">
        <f t="shared" si="1"/>
        <v>0</v>
      </c>
      <c r="Q54" s="33"/>
      <c r="R54" s="34">
        <f t="shared" si="2"/>
        <v>0</v>
      </c>
      <c r="S54" s="31"/>
      <c r="T54" s="65"/>
    </row>
    <row r="55" spans="1:20" s="29" customFormat="1" ht="8.1" customHeight="1">
      <c r="A55" s="85" t="s">
        <v>89</v>
      </c>
      <c r="B55" s="85"/>
      <c r="C55" s="92" t="s">
        <v>90</v>
      </c>
      <c r="D55" s="92"/>
      <c r="E55" s="92"/>
      <c r="F55" s="92"/>
      <c r="G55" s="92"/>
      <c r="H55" s="31" t="s">
        <v>35</v>
      </c>
      <c r="I55" s="35"/>
      <c r="J55" s="31"/>
      <c r="K55" s="31"/>
      <c r="L55" s="32"/>
      <c r="M55" s="33"/>
      <c r="N55" s="33">
        <f t="shared" si="0"/>
        <v>0</v>
      </c>
      <c r="O55" s="33"/>
      <c r="P55" s="33">
        <f t="shared" si="1"/>
        <v>0</v>
      </c>
      <c r="Q55" s="33"/>
      <c r="R55" s="34">
        <f t="shared" si="2"/>
        <v>0</v>
      </c>
      <c r="S55" s="31"/>
      <c r="T55" s="65"/>
    </row>
    <row r="56" spans="1:20" s="29" customFormat="1" ht="8.1" customHeight="1">
      <c r="A56" s="85" t="s">
        <v>91</v>
      </c>
      <c r="B56" s="85"/>
      <c r="C56" s="90" t="s">
        <v>92</v>
      </c>
      <c r="D56" s="90"/>
      <c r="E56" s="90"/>
      <c r="F56" s="90"/>
      <c r="G56" s="90"/>
      <c r="H56" s="31" t="s">
        <v>35</v>
      </c>
      <c r="I56" s="35"/>
      <c r="J56" s="31"/>
      <c r="K56" s="31"/>
      <c r="L56" s="32"/>
      <c r="M56" s="33"/>
      <c r="N56" s="33">
        <f t="shared" si="0"/>
        <v>0</v>
      </c>
      <c r="O56" s="33"/>
      <c r="P56" s="33">
        <f t="shared" si="1"/>
        <v>0</v>
      </c>
      <c r="Q56" s="33"/>
      <c r="R56" s="34">
        <f t="shared" si="2"/>
        <v>0</v>
      </c>
      <c r="S56" s="31"/>
      <c r="T56" s="65"/>
    </row>
    <row r="57" spans="1:20" s="29" customFormat="1" ht="8.1" customHeight="1">
      <c r="A57" s="85" t="s">
        <v>70</v>
      </c>
      <c r="B57" s="85"/>
      <c r="C57" s="88" t="s">
        <v>93</v>
      </c>
      <c r="D57" s="88"/>
      <c r="E57" s="88"/>
      <c r="F57" s="88"/>
      <c r="G57" s="88"/>
      <c r="H57" s="31" t="s">
        <v>35</v>
      </c>
      <c r="I57" s="35">
        <f>('[132]СС 2017 в тыс руб'!F10+'[132]СС 2017 в тыс руб'!F16+'[132]СС 2017 в тыс руб'!F28)/1000</f>
        <v>50.776200440000004</v>
      </c>
      <c r="J57" s="37">
        <f>('[132]СС в тыс руб2018'!F10+'[132]СС в тыс руб2018'!F16+'[132]СС в тыс руб2018'!F28)/1000</f>
        <v>38.423523639999999</v>
      </c>
      <c r="K57" s="37">
        <f>('[132]7. Прибыльплан 2019'!G112-'[132]7. Прибыльплан 2019'!G121-'[132]7. Прибыльплан 2019'!G122-'[132]7. Прибыльплан 2019'!G129)/1000</f>
        <v>51.025224015578161</v>
      </c>
      <c r="L57" s="38">
        <v>51.025224015578161</v>
      </c>
      <c r="M57" s="33"/>
      <c r="N57" s="33">
        <f t="shared" si="0"/>
        <v>51.025224015578161</v>
      </c>
      <c r="O57" s="33"/>
      <c r="P57" s="33">
        <f t="shared" si="1"/>
        <v>51.025224015578161</v>
      </c>
      <c r="Q57" s="33"/>
      <c r="R57" s="34">
        <f t="shared" si="2"/>
        <v>153.0756720467345</v>
      </c>
      <c r="S57" s="31"/>
      <c r="T57" s="65"/>
    </row>
    <row r="58" spans="1:20" s="29" customFormat="1" ht="8.1" customHeight="1">
      <c r="A58" s="85" t="s">
        <v>94</v>
      </c>
      <c r="B58" s="85"/>
      <c r="C58" s="88" t="s">
        <v>95</v>
      </c>
      <c r="D58" s="88"/>
      <c r="E58" s="88"/>
      <c r="F58" s="88"/>
      <c r="G58" s="88"/>
      <c r="H58" s="31" t="s">
        <v>35</v>
      </c>
      <c r="I58" s="35">
        <f>('[132]СС 2017 в тыс руб'!F24)/1000</f>
        <v>4.5334345100000011</v>
      </c>
      <c r="J58" s="37">
        <f>'[132]СС в тыс руб2018'!F24/1000</f>
        <v>5.7352307100000006</v>
      </c>
      <c r="K58" s="37">
        <f>('[132]7. Прибыльплан 2019'!G129+'[132]7. Прибыльплан 2019'!G122+'[132]7. Прибыльплан 2019'!G121)/1000</f>
        <v>9.9810760577195037</v>
      </c>
      <c r="L58" s="38">
        <v>9.9810760577195037</v>
      </c>
      <c r="M58" s="33"/>
      <c r="N58" s="33">
        <f t="shared" si="0"/>
        <v>9.9810760577195037</v>
      </c>
      <c r="O58" s="33"/>
      <c r="P58" s="33">
        <f t="shared" si="1"/>
        <v>9.9810760577195037</v>
      </c>
      <c r="Q58" s="33"/>
      <c r="R58" s="34">
        <f t="shared" si="2"/>
        <v>29.943228173158509</v>
      </c>
      <c r="S58" s="31"/>
      <c r="T58" s="65"/>
    </row>
    <row r="59" spans="1:20" s="29" customFormat="1" ht="8.1" customHeight="1">
      <c r="A59" s="85" t="s">
        <v>96</v>
      </c>
      <c r="B59" s="85"/>
      <c r="C59" s="87" t="s">
        <v>97</v>
      </c>
      <c r="D59" s="87"/>
      <c r="E59" s="87"/>
      <c r="F59" s="87"/>
      <c r="G59" s="87"/>
      <c r="H59" s="31" t="s">
        <v>35</v>
      </c>
      <c r="I59" s="35">
        <f>('[132]СС 2017 в тыс руб'!F31)/1000</f>
        <v>25.286352260000001</v>
      </c>
      <c r="J59" s="37">
        <f>'[132]СС в тыс руб2018'!F31/1000</f>
        <v>32.500691240000002</v>
      </c>
      <c r="K59" s="37">
        <f>('[132]7. Прибыльплан 2019'!G136+'[132]7. Прибыльплан 2019'!G139)/1000</f>
        <v>17.609438413954777</v>
      </c>
      <c r="L59" s="38">
        <v>17.609438413954777</v>
      </c>
      <c r="M59" s="33"/>
      <c r="N59" s="33">
        <f t="shared" si="0"/>
        <v>17.609438413954777</v>
      </c>
      <c r="O59" s="33"/>
      <c r="P59" s="33">
        <f t="shared" si="1"/>
        <v>17.609438413954777</v>
      </c>
      <c r="Q59" s="33"/>
      <c r="R59" s="34">
        <f t="shared" si="2"/>
        <v>52.828315241864331</v>
      </c>
      <c r="S59" s="31"/>
      <c r="T59" s="65"/>
    </row>
    <row r="60" spans="1:20" s="29" customFormat="1" ht="16.5" customHeight="1">
      <c r="A60" s="85" t="s">
        <v>98</v>
      </c>
      <c r="B60" s="85"/>
      <c r="C60" s="88" t="s">
        <v>99</v>
      </c>
      <c r="D60" s="88"/>
      <c r="E60" s="88"/>
      <c r="F60" s="88"/>
      <c r="G60" s="88"/>
      <c r="H60" s="31" t="s">
        <v>35</v>
      </c>
      <c r="I60" s="35"/>
      <c r="J60" s="31"/>
      <c r="K60" s="31"/>
      <c r="L60" s="32"/>
      <c r="M60" s="33"/>
      <c r="N60" s="33">
        <f t="shared" si="0"/>
        <v>0</v>
      </c>
      <c r="O60" s="33"/>
      <c r="P60" s="33">
        <f t="shared" si="1"/>
        <v>0</v>
      </c>
      <c r="Q60" s="33"/>
      <c r="R60" s="34">
        <f t="shared" si="2"/>
        <v>0</v>
      </c>
      <c r="S60" s="31"/>
      <c r="T60" s="65"/>
    </row>
    <row r="61" spans="1:20" s="29" customFormat="1" ht="16.5" customHeight="1">
      <c r="A61" s="85" t="s">
        <v>100</v>
      </c>
      <c r="B61" s="85"/>
      <c r="C61" s="88" t="s">
        <v>101</v>
      </c>
      <c r="D61" s="88"/>
      <c r="E61" s="88"/>
      <c r="F61" s="88"/>
      <c r="G61" s="88"/>
      <c r="H61" s="31" t="s">
        <v>35</v>
      </c>
      <c r="I61" s="35"/>
      <c r="J61" s="31"/>
      <c r="K61" s="31"/>
      <c r="L61" s="32"/>
      <c r="M61" s="33"/>
      <c r="N61" s="33">
        <f t="shared" si="0"/>
        <v>0</v>
      </c>
      <c r="O61" s="33"/>
      <c r="P61" s="33">
        <f t="shared" si="1"/>
        <v>0</v>
      </c>
      <c r="Q61" s="33"/>
      <c r="R61" s="34">
        <f t="shared" si="2"/>
        <v>0</v>
      </c>
      <c r="S61" s="31"/>
      <c r="T61" s="65"/>
    </row>
    <row r="62" spans="1:20" s="29" customFormat="1" ht="8.1" customHeight="1">
      <c r="A62" s="85" t="s">
        <v>102</v>
      </c>
      <c r="B62" s="85"/>
      <c r="C62" s="88" t="s">
        <v>103</v>
      </c>
      <c r="D62" s="88"/>
      <c r="E62" s="88"/>
      <c r="F62" s="88"/>
      <c r="G62" s="88"/>
      <c r="H62" s="31" t="s">
        <v>35</v>
      </c>
      <c r="I62" s="35"/>
      <c r="J62" s="31"/>
      <c r="K62" s="31"/>
      <c r="L62" s="32"/>
      <c r="M62" s="33"/>
      <c r="N62" s="33">
        <f t="shared" si="0"/>
        <v>0</v>
      </c>
      <c r="O62" s="33"/>
      <c r="P62" s="33">
        <f t="shared" si="1"/>
        <v>0</v>
      </c>
      <c r="Q62" s="33"/>
      <c r="R62" s="34">
        <f t="shared" si="2"/>
        <v>0</v>
      </c>
      <c r="S62" s="31"/>
      <c r="T62" s="65"/>
    </row>
    <row r="63" spans="1:20" s="29" customFormat="1" ht="8.1" customHeight="1">
      <c r="A63" s="85" t="s">
        <v>104</v>
      </c>
      <c r="B63" s="85"/>
      <c r="C63" s="88" t="s">
        <v>105</v>
      </c>
      <c r="D63" s="88"/>
      <c r="E63" s="88"/>
      <c r="F63" s="88"/>
      <c r="G63" s="88"/>
      <c r="H63" s="31" t="s">
        <v>35</v>
      </c>
      <c r="I63" s="35"/>
      <c r="J63" s="31"/>
      <c r="K63" s="31"/>
      <c r="L63" s="32"/>
      <c r="M63" s="33"/>
      <c r="N63" s="33">
        <f t="shared" si="0"/>
        <v>0</v>
      </c>
      <c r="O63" s="33"/>
      <c r="P63" s="33">
        <f t="shared" si="1"/>
        <v>0</v>
      </c>
      <c r="Q63" s="33"/>
      <c r="R63" s="34">
        <f t="shared" si="2"/>
        <v>0</v>
      </c>
      <c r="S63" s="31"/>
      <c r="T63" s="65"/>
    </row>
    <row r="64" spans="1:20" s="29" customFormat="1" ht="8.1" customHeight="1">
      <c r="A64" s="85" t="s">
        <v>106</v>
      </c>
      <c r="B64" s="85"/>
      <c r="C64" s="88" t="s">
        <v>107</v>
      </c>
      <c r="D64" s="88"/>
      <c r="E64" s="88"/>
      <c r="F64" s="88"/>
      <c r="G64" s="88"/>
      <c r="H64" s="31" t="s">
        <v>35</v>
      </c>
      <c r="I64" s="93">
        <v>25.286352260000001</v>
      </c>
      <c r="J64" s="39">
        <v>32.500691240000002</v>
      </c>
      <c r="K64" s="39">
        <v>17.609438413954777</v>
      </c>
      <c r="L64" s="40">
        <v>17.609438413954777</v>
      </c>
      <c r="M64" s="40"/>
      <c r="N64" s="40">
        <v>17.609438413954777</v>
      </c>
      <c r="O64" s="40"/>
      <c r="P64" s="40">
        <v>17.609438413954777</v>
      </c>
      <c r="Q64" s="40"/>
      <c r="R64" s="39">
        <v>52.828315241864331</v>
      </c>
      <c r="S64" s="31"/>
      <c r="T64" s="65"/>
    </row>
    <row r="65" spans="1:20" s="29" customFormat="1" ht="8.1" customHeight="1">
      <c r="A65" s="85" t="s">
        <v>108</v>
      </c>
      <c r="B65" s="85"/>
      <c r="C65" s="87" t="s">
        <v>109</v>
      </c>
      <c r="D65" s="87"/>
      <c r="E65" s="87"/>
      <c r="F65" s="87"/>
      <c r="G65" s="87"/>
      <c r="H65" s="31" t="s">
        <v>35</v>
      </c>
      <c r="I65" s="45">
        <f>('[132]СС 2017 в тыс руб'!F39+'[132]СС 2017 в тыс руб'!F41+'[132]СС 2017 в тыс руб'!F40)/1000</f>
        <v>1033.9994474499999</v>
      </c>
      <c r="J65" s="38">
        <f>('[132]СС в тыс руб2018'!F39+'[132]СС в тыс руб2018'!F41)/1000</f>
        <v>1044.03712367</v>
      </c>
      <c r="K65" s="38">
        <f>('[132]7. Прибыльплан 2019'!G74+'[132]7. Прибыльплан 2019'!G77+'[132]7. Прибыльплан 2019'!G103)/1000</f>
        <v>894.44163298710134</v>
      </c>
      <c r="L65" s="38">
        <v>894.44163298710134</v>
      </c>
      <c r="M65" s="33"/>
      <c r="N65" s="33">
        <f t="shared" si="0"/>
        <v>894.44163298710134</v>
      </c>
      <c r="O65" s="33"/>
      <c r="P65" s="33">
        <f t="shared" si="1"/>
        <v>894.44163298710134</v>
      </c>
      <c r="Q65" s="33"/>
      <c r="R65" s="34">
        <f t="shared" si="2"/>
        <v>2683.3248989613039</v>
      </c>
      <c r="S65" s="31"/>
      <c r="T65" s="65"/>
    </row>
    <row r="66" spans="1:20" s="29" customFormat="1" ht="8.1" customHeight="1">
      <c r="A66" s="85" t="s">
        <v>110</v>
      </c>
      <c r="B66" s="85"/>
      <c r="C66" s="87" t="s">
        <v>111</v>
      </c>
      <c r="D66" s="87"/>
      <c r="E66" s="87"/>
      <c r="F66" s="87"/>
      <c r="G66" s="87"/>
      <c r="H66" s="31" t="s">
        <v>35</v>
      </c>
      <c r="I66" s="45">
        <f>'[132]СС 2017 в тыс руб'!F42/1000</f>
        <v>54.619885519999997</v>
      </c>
      <c r="J66" s="38">
        <f>'[132]СС в тыс руб2018'!F42/1000</f>
        <v>51.18360818</v>
      </c>
      <c r="K66" s="38">
        <f>'[132]7. Прибыльплан 2019'!G132/1000</f>
        <v>49.369847039999996</v>
      </c>
      <c r="L66" s="38">
        <v>49.369847039999996</v>
      </c>
      <c r="M66" s="33"/>
      <c r="N66" s="33">
        <f t="shared" si="0"/>
        <v>49.369847039999996</v>
      </c>
      <c r="O66" s="33"/>
      <c r="P66" s="33">
        <f t="shared" si="1"/>
        <v>49.369847039999996</v>
      </c>
      <c r="Q66" s="33"/>
      <c r="R66" s="34">
        <f t="shared" si="2"/>
        <v>148.10954111999999</v>
      </c>
      <c r="S66" s="31"/>
      <c r="T66" s="65"/>
    </row>
    <row r="67" spans="1:20" s="29" customFormat="1" ht="8.1" customHeight="1">
      <c r="A67" s="85" t="s">
        <v>112</v>
      </c>
      <c r="B67" s="85"/>
      <c r="C67" s="87" t="s">
        <v>113</v>
      </c>
      <c r="D67" s="87"/>
      <c r="E67" s="87"/>
      <c r="F67" s="87"/>
      <c r="G67" s="87"/>
      <c r="H67" s="31" t="s">
        <v>35</v>
      </c>
      <c r="I67" s="45">
        <f>'[132]СС 2017 в тыс руб'!F133/1000</f>
        <v>15.750924350000002</v>
      </c>
      <c r="J67" s="38">
        <f>'[132]СС в тыс руб2018'!F133/1000</f>
        <v>19.970516480000001</v>
      </c>
      <c r="K67" s="38">
        <f>'[132]7. Прибыльплан 2019'!G246/1000</f>
        <v>19.350999999999999</v>
      </c>
      <c r="L67" s="38">
        <v>19.350999999999999</v>
      </c>
      <c r="M67" s="33"/>
      <c r="N67" s="33">
        <f t="shared" si="0"/>
        <v>19.350999999999999</v>
      </c>
      <c r="O67" s="33"/>
      <c r="P67" s="33">
        <f t="shared" si="1"/>
        <v>19.350999999999999</v>
      </c>
      <c r="Q67" s="33"/>
      <c r="R67" s="34">
        <f t="shared" si="2"/>
        <v>58.052999999999997</v>
      </c>
      <c r="S67" s="31"/>
      <c r="T67" s="65"/>
    </row>
    <row r="68" spans="1:20" s="29" customFormat="1" ht="8.1" customHeight="1">
      <c r="A68" s="85" t="s">
        <v>114</v>
      </c>
      <c r="B68" s="85"/>
      <c r="C68" s="88" t="s">
        <v>115</v>
      </c>
      <c r="D68" s="88"/>
      <c r="E68" s="88"/>
      <c r="F68" s="88"/>
      <c r="G68" s="88"/>
      <c r="H68" s="31" t="s">
        <v>35</v>
      </c>
      <c r="I68" s="45">
        <f>'[132]СС 2017 в тыс руб'!F137/1000</f>
        <v>14.513421000000001</v>
      </c>
      <c r="J68" s="38">
        <f>'[132]СС в тыс руб2018'!F137/1000</f>
        <v>18.671486000000002</v>
      </c>
      <c r="K68" s="38">
        <f>'[132]7. Прибыльплан 2019'!G249/1000</f>
        <v>17.721</v>
      </c>
      <c r="L68" s="38">
        <v>17.721</v>
      </c>
      <c r="M68" s="33"/>
      <c r="N68" s="33">
        <f t="shared" si="0"/>
        <v>17.721</v>
      </c>
      <c r="O68" s="33"/>
      <c r="P68" s="33">
        <f t="shared" si="1"/>
        <v>17.721</v>
      </c>
      <c r="Q68" s="33"/>
      <c r="R68" s="34">
        <f t="shared" si="2"/>
        <v>53.162999999999997</v>
      </c>
      <c r="S68" s="31"/>
      <c r="T68" s="65"/>
    </row>
    <row r="69" spans="1:20" s="29" customFormat="1" ht="8.1" customHeight="1">
      <c r="A69" s="85" t="s">
        <v>116</v>
      </c>
      <c r="B69" s="85"/>
      <c r="C69" s="88" t="s">
        <v>117</v>
      </c>
      <c r="D69" s="88"/>
      <c r="E69" s="88"/>
      <c r="F69" s="88"/>
      <c r="G69" s="88"/>
      <c r="H69" s="31" t="s">
        <v>35</v>
      </c>
      <c r="I69" s="45">
        <f>I67-I68</f>
        <v>1.2375033500000008</v>
      </c>
      <c r="J69" s="38">
        <f>J67-J68</f>
        <v>1.299030479999999</v>
      </c>
      <c r="K69" s="38">
        <f>K67-K68</f>
        <v>1.629999999999999</v>
      </c>
      <c r="L69" s="38">
        <v>1.629999999999999</v>
      </c>
      <c r="M69" s="33"/>
      <c r="N69" s="33">
        <f t="shared" si="0"/>
        <v>1.629999999999999</v>
      </c>
      <c r="O69" s="33"/>
      <c r="P69" s="33">
        <f t="shared" si="1"/>
        <v>1.629999999999999</v>
      </c>
      <c r="Q69" s="33"/>
      <c r="R69" s="34">
        <f t="shared" si="2"/>
        <v>4.889999999999997</v>
      </c>
      <c r="S69" s="31"/>
      <c r="T69" s="65"/>
    </row>
    <row r="70" spans="1:20" s="29" customFormat="1" ht="8.1" customHeight="1">
      <c r="A70" s="85" t="s">
        <v>118</v>
      </c>
      <c r="B70" s="85"/>
      <c r="C70" s="87" t="s">
        <v>119</v>
      </c>
      <c r="D70" s="87"/>
      <c r="E70" s="87"/>
      <c r="F70" s="87"/>
      <c r="G70" s="87"/>
      <c r="H70" s="31" t="s">
        <v>35</v>
      </c>
      <c r="I70" s="45">
        <f>('[132]СС 2017 в тыс руб'!F43/1000)-I67</f>
        <v>1237.7777119599998</v>
      </c>
      <c r="J70" s="38">
        <f>('[132]СС в тыс руб2018'!F43/1000)-J67</f>
        <v>1422.5882171799997</v>
      </c>
      <c r="K70" s="38">
        <f>('[132]7. Прибыльплан 2019'!G135-'[132]7. Прибыльплан 2019'!G246)/1000</f>
        <v>776.25002419579369</v>
      </c>
      <c r="L70" s="38">
        <v>776.25002419579369</v>
      </c>
      <c r="M70" s="33"/>
      <c r="N70" s="33">
        <f t="shared" si="0"/>
        <v>776.25002419579369</v>
      </c>
      <c r="O70" s="33"/>
      <c r="P70" s="33">
        <f t="shared" si="1"/>
        <v>776.25002419579369</v>
      </c>
      <c r="Q70" s="33"/>
      <c r="R70" s="34">
        <f t="shared" si="2"/>
        <v>2328.7500725873811</v>
      </c>
      <c r="S70" s="31"/>
      <c r="T70" s="65"/>
    </row>
    <row r="71" spans="1:20" s="29" customFormat="1" ht="8.1" customHeight="1">
      <c r="A71" s="85" t="s">
        <v>120</v>
      </c>
      <c r="B71" s="85"/>
      <c r="C71" s="88" t="s">
        <v>121</v>
      </c>
      <c r="D71" s="88"/>
      <c r="E71" s="88"/>
      <c r="F71" s="88"/>
      <c r="G71" s="88"/>
      <c r="H71" s="31" t="s">
        <v>35</v>
      </c>
      <c r="I71" s="45">
        <v>1189.8860168099998</v>
      </c>
      <c r="J71" s="33">
        <v>1387.9333495799997</v>
      </c>
      <c r="K71" s="33">
        <v>716.66</v>
      </c>
      <c r="L71" s="38">
        <v>716.66</v>
      </c>
      <c r="M71" s="33"/>
      <c r="N71" s="33">
        <f t="shared" si="0"/>
        <v>716.66</v>
      </c>
      <c r="O71" s="33"/>
      <c r="P71" s="33">
        <f t="shared" si="1"/>
        <v>716.66</v>
      </c>
      <c r="Q71" s="33"/>
      <c r="R71" s="34">
        <f t="shared" si="2"/>
        <v>2149.98</v>
      </c>
      <c r="S71" s="31"/>
      <c r="T71" s="65"/>
    </row>
    <row r="72" spans="1:20" s="29" customFormat="1" ht="8.1" customHeight="1">
      <c r="A72" s="85" t="s">
        <v>122</v>
      </c>
      <c r="B72" s="85"/>
      <c r="C72" s="88" t="s">
        <v>123</v>
      </c>
      <c r="D72" s="88"/>
      <c r="E72" s="88"/>
      <c r="F72" s="88"/>
      <c r="G72" s="88"/>
      <c r="H72" s="31" t="s">
        <v>35</v>
      </c>
      <c r="I72" s="45">
        <f>'[132]СС 2017 в тыс руб'!F118/1000</f>
        <v>47.891695149999997</v>
      </c>
      <c r="J72" s="33">
        <f>'[132]СС в тыс руб2018'!F118/1000</f>
        <v>34.654867599999996</v>
      </c>
      <c r="K72" s="33">
        <f>'[132]7. Прибыльплан 2019'!G213/1000</f>
        <v>59.590520000000005</v>
      </c>
      <c r="L72" s="38">
        <v>59.590520000000005</v>
      </c>
      <c r="M72" s="33"/>
      <c r="N72" s="33">
        <f t="shared" si="0"/>
        <v>59.590520000000005</v>
      </c>
      <c r="O72" s="33"/>
      <c r="P72" s="33">
        <f t="shared" si="1"/>
        <v>59.590520000000005</v>
      </c>
      <c r="Q72" s="33"/>
      <c r="R72" s="34">
        <f>L72+N72+P72</f>
        <v>178.77156000000002</v>
      </c>
      <c r="S72" s="31"/>
      <c r="T72" s="65"/>
    </row>
    <row r="73" spans="1:20" s="29" customFormat="1">
      <c r="A73" s="85" t="s">
        <v>124</v>
      </c>
      <c r="B73" s="85"/>
      <c r="C73" s="88" t="s">
        <v>125</v>
      </c>
      <c r="D73" s="88"/>
      <c r="E73" s="88"/>
      <c r="F73" s="88"/>
      <c r="G73" s="88"/>
      <c r="H73" s="31" t="s">
        <v>35</v>
      </c>
      <c r="I73" s="45"/>
      <c r="J73" s="32"/>
      <c r="K73" s="32"/>
      <c r="L73" s="32"/>
      <c r="M73" s="32"/>
      <c r="N73" s="33">
        <f t="shared" si="0"/>
        <v>0</v>
      </c>
      <c r="O73" s="32"/>
      <c r="P73" s="33">
        <f t="shared" si="1"/>
        <v>0</v>
      </c>
      <c r="Q73" s="32"/>
      <c r="R73" s="34">
        <f t="shared" si="2"/>
        <v>0</v>
      </c>
      <c r="S73" s="31"/>
      <c r="T73" s="65"/>
    </row>
    <row r="74" spans="1:20" s="29" customFormat="1" ht="9.75" customHeight="1">
      <c r="A74" s="85" t="s">
        <v>126</v>
      </c>
      <c r="B74" s="85"/>
      <c r="C74" s="87" t="s">
        <v>127</v>
      </c>
      <c r="D74" s="87"/>
      <c r="E74" s="87"/>
      <c r="F74" s="87"/>
      <c r="G74" s="87"/>
      <c r="H74" s="31" t="s">
        <v>35</v>
      </c>
      <c r="I74" s="35"/>
      <c r="J74" s="31"/>
      <c r="K74" s="31"/>
      <c r="L74" s="32"/>
      <c r="M74" s="32"/>
      <c r="N74" s="32"/>
      <c r="O74" s="32"/>
      <c r="P74" s="32"/>
      <c r="Q74" s="32"/>
      <c r="R74" s="31"/>
      <c r="S74" s="31"/>
      <c r="T74" s="65"/>
    </row>
    <row r="75" spans="1:20" s="29" customFormat="1" ht="8.1" customHeight="1">
      <c r="A75" s="85" t="s">
        <v>128</v>
      </c>
      <c r="B75" s="85"/>
      <c r="C75" s="88" t="s">
        <v>129</v>
      </c>
      <c r="D75" s="88"/>
      <c r="E75" s="88"/>
      <c r="F75" s="88"/>
      <c r="G75" s="88"/>
      <c r="H75" s="31" t="s">
        <v>35</v>
      </c>
      <c r="I75" s="35"/>
      <c r="J75" s="31"/>
      <c r="K75" s="31"/>
      <c r="L75" s="32"/>
      <c r="M75" s="32"/>
      <c r="N75" s="32"/>
      <c r="O75" s="32"/>
      <c r="P75" s="32"/>
      <c r="Q75" s="32"/>
      <c r="R75" s="31"/>
      <c r="S75" s="31"/>
      <c r="T75" s="65"/>
    </row>
    <row r="76" spans="1:20" s="29" customFormat="1" ht="8.1" customHeight="1">
      <c r="A76" s="85" t="s">
        <v>130</v>
      </c>
      <c r="B76" s="85"/>
      <c r="C76" s="88" t="s">
        <v>131</v>
      </c>
      <c r="D76" s="88"/>
      <c r="E76" s="88"/>
      <c r="F76" s="88"/>
      <c r="G76" s="88"/>
      <c r="H76" s="31" t="s">
        <v>35</v>
      </c>
      <c r="I76" s="35"/>
      <c r="J76" s="31"/>
      <c r="K76" s="31"/>
      <c r="L76" s="41"/>
      <c r="M76" s="32"/>
      <c r="N76" s="32"/>
      <c r="O76" s="32"/>
      <c r="P76" s="32"/>
      <c r="Q76" s="32"/>
      <c r="R76" s="31"/>
      <c r="S76" s="31"/>
      <c r="T76" s="65"/>
    </row>
    <row r="77" spans="1:20" s="29" customFormat="1">
      <c r="A77" s="85" t="s">
        <v>132</v>
      </c>
      <c r="B77" s="85"/>
      <c r="C77" s="88" t="s">
        <v>133</v>
      </c>
      <c r="D77" s="88"/>
      <c r="E77" s="88"/>
      <c r="F77" s="88"/>
      <c r="G77" s="88"/>
      <c r="H77" s="31" t="s">
        <v>35</v>
      </c>
      <c r="I77" s="35"/>
      <c r="J77" s="31"/>
      <c r="K77" s="31"/>
      <c r="L77" s="32"/>
      <c r="M77" s="32"/>
      <c r="N77" s="32"/>
      <c r="O77" s="32"/>
      <c r="P77" s="32"/>
      <c r="Q77" s="32"/>
      <c r="R77" s="31"/>
      <c r="S77" s="31"/>
      <c r="T77" s="65"/>
    </row>
    <row r="78" spans="1:20" s="29" customFormat="1" ht="9" customHeight="1">
      <c r="A78" s="85" t="s">
        <v>134</v>
      </c>
      <c r="B78" s="85"/>
      <c r="C78" s="86" t="s">
        <v>135</v>
      </c>
      <c r="D78" s="86"/>
      <c r="E78" s="86"/>
      <c r="F78" s="86"/>
      <c r="G78" s="86"/>
      <c r="H78" s="31" t="s">
        <v>35</v>
      </c>
      <c r="I78" s="35">
        <f>'[132]ф 2 2018'!F42/1000</f>
        <v>631.75199999999995</v>
      </c>
      <c r="J78" s="35">
        <f>'[132]ф 2 2018'!E42/1000</f>
        <v>832.73061945999859</v>
      </c>
      <c r="K78" s="45">
        <f>K20-K35-('[132]7. Прибыльплан 2019'!G73/1000)</f>
        <v>1218.2037012795504</v>
      </c>
      <c r="L78" s="45">
        <v>1218.2037012795504</v>
      </c>
      <c r="M78" s="33"/>
      <c r="N78" s="33">
        <f>K78</f>
        <v>1218.2037012795504</v>
      </c>
      <c r="O78" s="33"/>
      <c r="P78" s="33">
        <f>K78</f>
        <v>1218.2037012795504</v>
      </c>
      <c r="Q78" s="33"/>
      <c r="R78" s="34">
        <f>L78+N78+P78</f>
        <v>3654.6111038386512</v>
      </c>
      <c r="S78" s="31"/>
      <c r="T78" s="75" t="s">
        <v>136</v>
      </c>
    </row>
    <row r="79" spans="1:20" s="29" customFormat="1" ht="8.1" customHeight="1">
      <c r="A79" s="85" t="s">
        <v>137</v>
      </c>
      <c r="B79" s="85"/>
      <c r="C79" s="87" t="s">
        <v>37</v>
      </c>
      <c r="D79" s="87"/>
      <c r="E79" s="87"/>
      <c r="F79" s="87"/>
      <c r="G79" s="87"/>
      <c r="H79" s="31" t="s">
        <v>35</v>
      </c>
      <c r="I79" s="35"/>
      <c r="J79" s="31"/>
      <c r="K79" s="32"/>
      <c r="L79" s="32"/>
      <c r="M79" s="32"/>
      <c r="N79" s="32"/>
      <c r="O79" s="32"/>
      <c r="P79" s="32"/>
      <c r="Q79" s="32"/>
      <c r="R79" s="31"/>
      <c r="S79" s="31"/>
      <c r="T79" s="75"/>
    </row>
    <row r="80" spans="1:20" s="29" customFormat="1" ht="16.5" customHeight="1">
      <c r="A80" s="85" t="s">
        <v>138</v>
      </c>
      <c r="B80" s="85"/>
      <c r="C80" s="88" t="s">
        <v>39</v>
      </c>
      <c r="D80" s="88"/>
      <c r="E80" s="88"/>
      <c r="F80" s="88"/>
      <c r="G80" s="88"/>
      <c r="H80" s="31" t="s">
        <v>35</v>
      </c>
      <c r="I80" s="35"/>
      <c r="J80" s="31"/>
      <c r="K80" s="32"/>
      <c r="L80" s="42"/>
      <c r="M80" s="32"/>
      <c r="N80" s="32"/>
      <c r="O80" s="32"/>
      <c r="P80" s="32"/>
      <c r="Q80" s="32"/>
      <c r="R80" s="31"/>
      <c r="S80" s="31"/>
      <c r="T80" s="65"/>
    </row>
    <row r="81" spans="1:20" s="29" customFormat="1" ht="16.5" customHeight="1">
      <c r="A81" s="85" t="s">
        <v>139</v>
      </c>
      <c r="B81" s="85"/>
      <c r="C81" s="88" t="s">
        <v>41</v>
      </c>
      <c r="D81" s="88"/>
      <c r="E81" s="88"/>
      <c r="F81" s="88"/>
      <c r="G81" s="88"/>
      <c r="H81" s="31" t="s">
        <v>35</v>
      </c>
      <c r="I81" s="35"/>
      <c r="J81" s="31"/>
      <c r="K81" s="32"/>
      <c r="L81" s="32"/>
      <c r="M81" s="32"/>
      <c r="N81" s="32"/>
      <c r="O81" s="32"/>
      <c r="P81" s="32"/>
      <c r="Q81" s="32"/>
      <c r="R81" s="31"/>
      <c r="S81" s="31"/>
      <c r="T81" s="65"/>
    </row>
    <row r="82" spans="1:20" s="29" customFormat="1" ht="16.5" customHeight="1">
      <c r="A82" s="85" t="s">
        <v>140</v>
      </c>
      <c r="B82" s="85"/>
      <c r="C82" s="88" t="s">
        <v>43</v>
      </c>
      <c r="D82" s="88"/>
      <c r="E82" s="88"/>
      <c r="F82" s="88"/>
      <c r="G82" s="88"/>
      <c r="H82" s="31" t="s">
        <v>35</v>
      </c>
      <c r="I82" s="35"/>
      <c r="J82" s="31"/>
      <c r="K82" s="32"/>
      <c r="L82" s="33"/>
      <c r="M82" s="32"/>
      <c r="N82" s="32"/>
      <c r="O82" s="32"/>
      <c r="P82" s="32"/>
      <c r="Q82" s="32"/>
      <c r="R82" s="31"/>
      <c r="S82" s="31"/>
      <c r="T82" s="65"/>
    </row>
    <row r="83" spans="1:20" s="29" customFormat="1" ht="8.1" customHeight="1">
      <c r="A83" s="85" t="s">
        <v>141</v>
      </c>
      <c r="B83" s="85"/>
      <c r="C83" s="87" t="s">
        <v>45</v>
      </c>
      <c r="D83" s="87"/>
      <c r="E83" s="87"/>
      <c r="F83" s="87"/>
      <c r="G83" s="87"/>
      <c r="H83" s="31" t="s">
        <v>35</v>
      </c>
      <c r="I83" s="35"/>
      <c r="J83" s="31"/>
      <c r="K83" s="32"/>
      <c r="L83" s="32"/>
      <c r="M83" s="32"/>
      <c r="N83" s="32"/>
      <c r="O83" s="32"/>
      <c r="P83" s="32"/>
      <c r="Q83" s="32"/>
      <c r="R83" s="31"/>
      <c r="S83" s="31"/>
      <c r="T83" s="65"/>
    </row>
    <row r="84" spans="1:20" s="29" customFormat="1" ht="8.1" customHeight="1">
      <c r="A84" s="85" t="s">
        <v>142</v>
      </c>
      <c r="B84" s="85"/>
      <c r="C84" s="87" t="s">
        <v>47</v>
      </c>
      <c r="D84" s="87"/>
      <c r="E84" s="87"/>
      <c r="F84" s="87"/>
      <c r="G84" s="87"/>
      <c r="H84" s="31" t="s">
        <v>35</v>
      </c>
      <c r="I84" s="35"/>
      <c r="J84" s="31"/>
      <c r="K84" s="32"/>
      <c r="L84" s="32"/>
      <c r="M84" s="32"/>
      <c r="N84" s="32"/>
      <c r="O84" s="32"/>
      <c r="P84" s="32"/>
      <c r="Q84" s="32"/>
      <c r="R84" s="31"/>
      <c r="S84" s="31"/>
      <c r="T84" s="65"/>
    </row>
    <row r="85" spans="1:20" s="29" customFormat="1" ht="8.1" customHeight="1">
      <c r="A85" s="85" t="s">
        <v>143</v>
      </c>
      <c r="B85" s="85"/>
      <c r="C85" s="87" t="s">
        <v>49</v>
      </c>
      <c r="D85" s="87"/>
      <c r="E85" s="87"/>
      <c r="F85" s="87"/>
      <c r="G85" s="87"/>
      <c r="H85" s="31" t="s">
        <v>35</v>
      </c>
      <c r="I85" s="35"/>
      <c r="J85" s="31"/>
      <c r="K85" s="32"/>
      <c r="L85" s="32"/>
      <c r="M85" s="32"/>
      <c r="N85" s="32"/>
      <c r="O85" s="32"/>
      <c r="P85" s="32"/>
      <c r="Q85" s="32"/>
      <c r="R85" s="31"/>
      <c r="S85" s="31"/>
      <c r="T85" s="65"/>
    </row>
    <row r="86" spans="1:20" s="29" customFormat="1" ht="8.1" customHeight="1">
      <c r="A86" s="85" t="s">
        <v>144</v>
      </c>
      <c r="B86" s="85"/>
      <c r="C86" s="87" t="s">
        <v>51</v>
      </c>
      <c r="D86" s="87"/>
      <c r="E86" s="87"/>
      <c r="F86" s="87"/>
      <c r="G86" s="87"/>
      <c r="H86" s="31" t="s">
        <v>35</v>
      </c>
      <c r="I86" s="35"/>
      <c r="J86" s="31"/>
      <c r="K86" s="32"/>
      <c r="L86" s="32"/>
      <c r="M86" s="32"/>
      <c r="N86" s="32"/>
      <c r="O86" s="32"/>
      <c r="P86" s="32"/>
      <c r="Q86" s="32"/>
      <c r="R86" s="31"/>
      <c r="S86" s="31"/>
      <c r="T86" s="65"/>
    </row>
    <row r="87" spans="1:20" s="29" customFormat="1" ht="8.1" customHeight="1">
      <c r="A87" s="85" t="s">
        <v>145</v>
      </c>
      <c r="B87" s="85"/>
      <c r="C87" s="87" t="s">
        <v>53</v>
      </c>
      <c r="D87" s="87"/>
      <c r="E87" s="87"/>
      <c r="F87" s="87"/>
      <c r="G87" s="87"/>
      <c r="H87" s="31" t="s">
        <v>35</v>
      </c>
      <c r="I87" s="45">
        <f>I78</f>
        <v>631.75199999999995</v>
      </c>
      <c r="J87" s="45">
        <f t="shared" ref="J87" si="4">J78</f>
        <v>832.73061945999859</v>
      </c>
      <c r="K87" s="45">
        <f>K78</f>
        <v>1218.2037012795504</v>
      </c>
      <c r="L87" s="45">
        <f>K87</f>
        <v>1218.2037012795504</v>
      </c>
      <c r="M87" s="45"/>
      <c r="N87" s="45">
        <f>K87</f>
        <v>1218.2037012795504</v>
      </c>
      <c r="O87" s="45"/>
      <c r="P87" s="45">
        <f>K87</f>
        <v>1218.2037012795504</v>
      </c>
      <c r="Q87" s="45"/>
      <c r="R87" s="34">
        <f>L87+N87+P87</f>
        <v>3654.6111038386512</v>
      </c>
      <c r="S87" s="31"/>
      <c r="T87" s="65"/>
    </row>
    <row r="88" spans="1:20" s="29" customFormat="1" ht="8.1" customHeight="1">
      <c r="A88" s="85" t="s">
        <v>146</v>
      </c>
      <c r="B88" s="85"/>
      <c r="C88" s="87" t="s">
        <v>55</v>
      </c>
      <c r="D88" s="87"/>
      <c r="E88" s="87"/>
      <c r="F88" s="87"/>
      <c r="G88" s="87"/>
      <c r="H88" s="31" t="s">
        <v>35</v>
      </c>
      <c r="I88" s="35"/>
      <c r="J88" s="31"/>
      <c r="K88" s="32"/>
      <c r="L88" s="32"/>
      <c r="M88" s="32"/>
      <c r="N88" s="32"/>
      <c r="O88" s="32"/>
      <c r="P88" s="32"/>
      <c r="Q88" s="32"/>
      <c r="R88" s="31"/>
      <c r="S88" s="31"/>
      <c r="T88" s="65"/>
    </row>
    <row r="89" spans="1:20" s="29" customFormat="1" ht="16.5" customHeight="1">
      <c r="A89" s="85" t="s">
        <v>147</v>
      </c>
      <c r="B89" s="85"/>
      <c r="C89" s="87" t="s">
        <v>57</v>
      </c>
      <c r="D89" s="87"/>
      <c r="E89" s="87"/>
      <c r="F89" s="87"/>
      <c r="G89" s="87"/>
      <c r="H89" s="31" t="s">
        <v>35</v>
      </c>
      <c r="I89" s="35"/>
      <c r="J89" s="31"/>
      <c r="K89" s="31"/>
      <c r="L89" s="32"/>
      <c r="M89" s="32"/>
      <c r="N89" s="32"/>
      <c r="O89" s="32"/>
      <c r="P89" s="32"/>
      <c r="Q89" s="32"/>
      <c r="R89" s="31"/>
      <c r="S89" s="31"/>
      <c r="T89" s="65"/>
    </row>
    <row r="90" spans="1:20" s="29" customFormat="1" ht="8.1" customHeight="1">
      <c r="A90" s="85" t="s">
        <v>148</v>
      </c>
      <c r="B90" s="85"/>
      <c r="C90" s="88" t="s">
        <v>59</v>
      </c>
      <c r="D90" s="88"/>
      <c r="E90" s="88"/>
      <c r="F90" s="88"/>
      <c r="G90" s="88"/>
      <c r="H90" s="31" t="s">
        <v>35</v>
      </c>
      <c r="I90" s="35"/>
      <c r="J90" s="31"/>
      <c r="K90" s="31"/>
      <c r="L90" s="32"/>
      <c r="M90" s="32"/>
      <c r="N90" s="32"/>
      <c r="O90" s="32"/>
      <c r="P90" s="32"/>
      <c r="Q90" s="32"/>
      <c r="R90" s="31"/>
      <c r="S90" s="31"/>
      <c r="T90" s="65"/>
    </row>
    <row r="91" spans="1:20" s="29" customFormat="1" ht="8.1" customHeight="1">
      <c r="A91" s="85" t="s">
        <v>149</v>
      </c>
      <c r="B91" s="85"/>
      <c r="C91" s="88" t="s">
        <v>61</v>
      </c>
      <c r="D91" s="88"/>
      <c r="E91" s="88"/>
      <c r="F91" s="88"/>
      <c r="G91" s="88"/>
      <c r="H91" s="31" t="s">
        <v>35</v>
      </c>
      <c r="I91" s="35"/>
      <c r="J91" s="31"/>
      <c r="K91" s="31"/>
      <c r="L91" s="32"/>
      <c r="M91" s="32"/>
      <c r="N91" s="32"/>
      <c r="O91" s="32"/>
      <c r="P91" s="32"/>
      <c r="Q91" s="32"/>
      <c r="R91" s="31"/>
      <c r="S91" s="31"/>
      <c r="T91" s="65"/>
    </row>
    <row r="92" spans="1:20" s="29" customFormat="1" ht="8.1" customHeight="1">
      <c r="A92" s="85" t="s">
        <v>150</v>
      </c>
      <c r="B92" s="85"/>
      <c r="C92" s="87" t="s">
        <v>63</v>
      </c>
      <c r="D92" s="87"/>
      <c r="E92" s="87"/>
      <c r="F92" s="87"/>
      <c r="G92" s="87"/>
      <c r="H92" s="31" t="s">
        <v>35</v>
      </c>
      <c r="I92" s="35"/>
      <c r="J92" s="31"/>
      <c r="K92" s="31"/>
      <c r="L92" s="32"/>
      <c r="M92" s="32"/>
      <c r="N92" s="32"/>
      <c r="O92" s="32"/>
      <c r="P92" s="32"/>
      <c r="Q92" s="32"/>
      <c r="R92" s="31"/>
      <c r="S92" s="31"/>
      <c r="T92" s="65"/>
    </row>
    <row r="93" spans="1:20" s="29" customFormat="1">
      <c r="A93" s="94" t="s">
        <v>151</v>
      </c>
      <c r="B93" s="94"/>
      <c r="C93" s="95" t="s">
        <v>152</v>
      </c>
      <c r="D93" s="95"/>
      <c r="E93" s="95"/>
      <c r="F93" s="95"/>
      <c r="G93" s="95"/>
      <c r="H93" s="32" t="s">
        <v>35</v>
      </c>
      <c r="I93" s="45">
        <f>I94-I100</f>
        <v>-543.40534929000023</v>
      </c>
      <c r="J93" s="45">
        <f t="shared" ref="J93" si="5">J94-J100</f>
        <v>-550.00123542999995</v>
      </c>
      <c r="K93" s="45">
        <f>K94-K100</f>
        <v>-901.77621622820118</v>
      </c>
      <c r="L93" s="33">
        <f>K93</f>
        <v>-901.77621622820118</v>
      </c>
      <c r="M93" s="45"/>
      <c r="N93" s="33">
        <f>K93</f>
        <v>-901.77621622820118</v>
      </c>
      <c r="O93" s="33"/>
      <c r="P93" s="33">
        <f>K93</f>
        <v>-901.77621622820118</v>
      </c>
      <c r="Q93" s="33"/>
      <c r="R93" s="34">
        <f>R94-R100</f>
        <v>-2705.3286486846036</v>
      </c>
      <c r="S93" s="31"/>
      <c r="T93" s="65"/>
    </row>
    <row r="94" spans="1:20" s="29" customFormat="1" ht="8.1" customHeight="1">
      <c r="A94" s="94" t="s">
        <v>153</v>
      </c>
      <c r="B94" s="94"/>
      <c r="C94" s="89" t="s">
        <v>154</v>
      </c>
      <c r="D94" s="89"/>
      <c r="E94" s="89"/>
      <c r="F94" s="89"/>
      <c r="G94" s="89"/>
      <c r="H94" s="32" t="s">
        <v>35</v>
      </c>
      <c r="I94" s="45">
        <f>I96+I99</f>
        <v>1381.1097055</v>
      </c>
      <c r="J94" s="45">
        <f>J96+J99</f>
        <v>1451.9472302500001</v>
      </c>
      <c r="K94" s="37">
        <f>'[132]7. Прибыльплан 2019'!G13/1000</f>
        <v>366.23366766841571</v>
      </c>
      <c r="L94" s="33">
        <f t="shared" ref="L94:L106" si="6">K94</f>
        <v>366.23366766841571</v>
      </c>
      <c r="M94" s="45"/>
      <c r="N94" s="33">
        <f t="shared" ref="N94:N106" si="7">K94</f>
        <v>366.23366766841571</v>
      </c>
      <c r="O94" s="33"/>
      <c r="P94" s="33">
        <f t="shared" ref="P94:P106" si="8">K94</f>
        <v>366.23366766841571</v>
      </c>
      <c r="Q94" s="33"/>
      <c r="R94" s="34">
        <f>L94+N94+P94</f>
        <v>1098.701003005247</v>
      </c>
      <c r="S94" s="31"/>
      <c r="T94" s="65"/>
    </row>
    <row r="95" spans="1:20" s="29" customFormat="1" ht="8.1" customHeight="1">
      <c r="A95" s="94" t="s">
        <v>155</v>
      </c>
      <c r="B95" s="94"/>
      <c r="C95" s="96" t="s">
        <v>156</v>
      </c>
      <c r="D95" s="96"/>
      <c r="E95" s="96"/>
      <c r="F95" s="96"/>
      <c r="G95" s="96"/>
      <c r="H95" s="32" t="s">
        <v>35</v>
      </c>
      <c r="I95" s="45"/>
      <c r="J95" s="32"/>
      <c r="K95" s="37"/>
      <c r="L95" s="33">
        <f t="shared" si="6"/>
        <v>0</v>
      </c>
      <c r="M95" s="45"/>
      <c r="N95" s="33">
        <f t="shared" si="7"/>
        <v>0</v>
      </c>
      <c r="O95" s="33"/>
      <c r="P95" s="33">
        <f t="shared" si="8"/>
        <v>0</v>
      </c>
      <c r="Q95" s="33"/>
      <c r="R95" s="34">
        <f t="shared" ref="R95:R106" si="9">L95+N95+P95</f>
        <v>0</v>
      </c>
      <c r="S95" s="31"/>
      <c r="T95" s="65"/>
    </row>
    <row r="96" spans="1:20" s="29" customFormat="1" ht="8.1" customHeight="1">
      <c r="A96" s="94" t="s">
        <v>157</v>
      </c>
      <c r="B96" s="94"/>
      <c r="C96" s="96" t="s">
        <v>158</v>
      </c>
      <c r="D96" s="96"/>
      <c r="E96" s="96"/>
      <c r="F96" s="96"/>
      <c r="G96" s="96"/>
      <c r="H96" s="32" t="s">
        <v>35</v>
      </c>
      <c r="I96" s="45">
        <f>'[132]ф 2'!E45/1000</f>
        <v>106.9187055</v>
      </c>
      <c r="J96" s="36">
        <f>'[132]ф 2 2018'!E45/1000</f>
        <v>92.176633769999995</v>
      </c>
      <c r="K96" s="37">
        <f>'[132]7. Прибыльплан 2019'!G19/1000</f>
        <v>122.72231802841641</v>
      </c>
      <c r="L96" s="33">
        <f t="shared" si="6"/>
        <v>122.72231802841641</v>
      </c>
      <c r="M96" s="45"/>
      <c r="N96" s="33">
        <f t="shared" si="7"/>
        <v>122.72231802841641</v>
      </c>
      <c r="O96" s="33"/>
      <c r="P96" s="33">
        <f t="shared" si="8"/>
        <v>122.72231802841641</v>
      </c>
      <c r="Q96" s="33"/>
      <c r="R96" s="34">
        <f t="shared" si="9"/>
        <v>368.16695408524924</v>
      </c>
      <c r="S96" s="31"/>
      <c r="T96" s="65"/>
    </row>
    <row r="97" spans="1:20" s="29" customFormat="1" ht="8.1" customHeight="1">
      <c r="A97" s="94" t="s">
        <v>159</v>
      </c>
      <c r="B97" s="94"/>
      <c r="C97" s="96" t="s">
        <v>160</v>
      </c>
      <c r="D97" s="96"/>
      <c r="E97" s="96"/>
      <c r="F97" s="96"/>
      <c r="G97" s="96"/>
      <c r="H97" s="32" t="s">
        <v>35</v>
      </c>
      <c r="I97" s="45"/>
      <c r="J97" s="32"/>
      <c r="K97" s="37"/>
      <c r="L97" s="33">
        <f t="shared" si="6"/>
        <v>0</v>
      </c>
      <c r="M97" s="45"/>
      <c r="N97" s="33">
        <f t="shared" si="7"/>
        <v>0</v>
      </c>
      <c r="O97" s="33"/>
      <c r="P97" s="33">
        <f t="shared" si="8"/>
        <v>0</v>
      </c>
      <c r="Q97" s="33"/>
      <c r="R97" s="34">
        <f t="shared" si="9"/>
        <v>0</v>
      </c>
      <c r="S97" s="31"/>
      <c r="T97" s="65"/>
    </row>
    <row r="98" spans="1:20" s="29" customFormat="1" ht="8.1" customHeight="1">
      <c r="A98" s="94" t="s">
        <v>161</v>
      </c>
      <c r="B98" s="94"/>
      <c r="C98" s="97" t="s">
        <v>162</v>
      </c>
      <c r="D98" s="97"/>
      <c r="E98" s="97"/>
      <c r="F98" s="97"/>
      <c r="G98" s="97"/>
      <c r="H98" s="32" t="s">
        <v>35</v>
      </c>
      <c r="I98" s="45"/>
      <c r="J98" s="32"/>
      <c r="K98" s="37"/>
      <c r="L98" s="33">
        <f t="shared" si="6"/>
        <v>0</v>
      </c>
      <c r="M98" s="45"/>
      <c r="N98" s="33">
        <f t="shared" si="7"/>
        <v>0</v>
      </c>
      <c r="O98" s="33"/>
      <c r="P98" s="33">
        <f t="shared" si="8"/>
        <v>0</v>
      </c>
      <c r="Q98" s="33"/>
      <c r="R98" s="34">
        <f t="shared" si="9"/>
        <v>0</v>
      </c>
      <c r="S98" s="31"/>
      <c r="T98" s="65"/>
    </row>
    <row r="99" spans="1:20" s="29" customFormat="1" ht="8.1" customHeight="1">
      <c r="A99" s="94" t="s">
        <v>163</v>
      </c>
      <c r="B99" s="94"/>
      <c r="C99" s="96" t="s">
        <v>164</v>
      </c>
      <c r="D99" s="96"/>
      <c r="E99" s="96"/>
      <c r="F99" s="96"/>
      <c r="G99" s="96"/>
      <c r="H99" s="32" t="s">
        <v>35</v>
      </c>
      <c r="I99" s="45">
        <f>'[132]ф 2'!E47/1000</f>
        <v>1274.191</v>
      </c>
      <c r="J99" s="36">
        <f>'[132]ф 2 2018'!E47/1000</f>
        <v>1359.77059648</v>
      </c>
      <c r="K99" s="37">
        <f>K94-K96</f>
        <v>243.51134963999931</v>
      </c>
      <c r="L99" s="33">
        <f t="shared" si="6"/>
        <v>243.51134963999931</v>
      </c>
      <c r="M99" s="45"/>
      <c r="N99" s="33">
        <f t="shared" si="7"/>
        <v>243.51134963999931</v>
      </c>
      <c r="O99" s="33"/>
      <c r="P99" s="33">
        <f t="shared" si="8"/>
        <v>243.51134963999931</v>
      </c>
      <c r="Q99" s="33"/>
      <c r="R99" s="34">
        <f t="shared" si="9"/>
        <v>730.53404891999799</v>
      </c>
      <c r="S99" s="31"/>
      <c r="T99" s="65"/>
    </row>
    <row r="100" spans="1:20" s="29" customFormat="1" ht="8.1" customHeight="1">
      <c r="A100" s="94" t="s">
        <v>165</v>
      </c>
      <c r="B100" s="94"/>
      <c r="C100" s="89" t="s">
        <v>119</v>
      </c>
      <c r="D100" s="89"/>
      <c r="E100" s="89"/>
      <c r="F100" s="89"/>
      <c r="G100" s="89"/>
      <c r="H100" s="32" t="s">
        <v>35</v>
      </c>
      <c r="I100" s="45">
        <f>I102+I105</f>
        <v>1924.5150547900002</v>
      </c>
      <c r="J100" s="45">
        <f>J102+J105</f>
        <v>2001.94846568</v>
      </c>
      <c r="K100" s="37">
        <f>'[132]7. Прибыльплан 2019'!G276/1000</f>
        <v>1268.0098838966169</v>
      </c>
      <c r="L100" s="33">
        <f t="shared" si="6"/>
        <v>1268.0098838966169</v>
      </c>
      <c r="M100" s="45"/>
      <c r="N100" s="33">
        <f t="shared" si="7"/>
        <v>1268.0098838966169</v>
      </c>
      <c r="O100" s="33"/>
      <c r="P100" s="33">
        <f t="shared" si="8"/>
        <v>1268.0098838966169</v>
      </c>
      <c r="Q100" s="33"/>
      <c r="R100" s="34">
        <f t="shared" si="9"/>
        <v>3804.0296516898507</v>
      </c>
      <c r="S100" s="31"/>
      <c r="T100" s="65"/>
    </row>
    <row r="101" spans="1:20" s="29" customFormat="1" ht="8.1" customHeight="1">
      <c r="A101" s="85" t="s">
        <v>166</v>
      </c>
      <c r="B101" s="85"/>
      <c r="C101" s="88" t="s">
        <v>167</v>
      </c>
      <c r="D101" s="88"/>
      <c r="E101" s="88"/>
      <c r="F101" s="88"/>
      <c r="G101" s="88"/>
      <c r="H101" s="31" t="s">
        <v>35</v>
      </c>
      <c r="I101" s="35"/>
      <c r="J101" s="31"/>
      <c r="K101" s="37"/>
      <c r="L101" s="33">
        <f t="shared" si="6"/>
        <v>0</v>
      </c>
      <c r="M101" s="45"/>
      <c r="N101" s="33">
        <f t="shared" si="7"/>
        <v>0</v>
      </c>
      <c r="O101" s="33"/>
      <c r="P101" s="33">
        <f t="shared" si="8"/>
        <v>0</v>
      </c>
      <c r="Q101" s="33"/>
      <c r="R101" s="34">
        <f t="shared" si="9"/>
        <v>0</v>
      </c>
      <c r="S101" s="31"/>
      <c r="T101" s="65"/>
    </row>
    <row r="102" spans="1:20" s="29" customFormat="1" ht="8.1" customHeight="1">
      <c r="A102" s="85" t="s">
        <v>168</v>
      </c>
      <c r="B102" s="85"/>
      <c r="C102" s="88" t="s">
        <v>169</v>
      </c>
      <c r="D102" s="88"/>
      <c r="E102" s="88"/>
      <c r="F102" s="88"/>
      <c r="G102" s="88"/>
      <c r="H102" s="31" t="s">
        <v>35</v>
      </c>
      <c r="I102" s="35">
        <f>293404.05479/1000</f>
        <v>293.40405479000003</v>
      </c>
      <c r="J102" s="30">
        <f>328132.46568/1000</f>
        <v>328.13246568</v>
      </c>
      <c r="K102" s="37">
        <f>'[132]7. Прибыльплан 2019'!G282/1000</f>
        <v>410.00000015000012</v>
      </c>
      <c r="L102" s="33">
        <f t="shared" si="6"/>
        <v>410.00000015000012</v>
      </c>
      <c r="M102" s="45"/>
      <c r="N102" s="33">
        <f t="shared" si="7"/>
        <v>410.00000015000012</v>
      </c>
      <c r="O102" s="33"/>
      <c r="P102" s="33">
        <f t="shared" si="8"/>
        <v>410.00000015000012</v>
      </c>
      <c r="Q102" s="33"/>
      <c r="R102" s="34">
        <f t="shared" si="9"/>
        <v>1230.0000004500002</v>
      </c>
      <c r="S102" s="31"/>
      <c r="T102" s="65"/>
    </row>
    <row r="103" spans="1:20" s="29" customFormat="1" ht="8.1" customHeight="1">
      <c r="A103" s="85" t="s">
        <v>170</v>
      </c>
      <c r="B103" s="85"/>
      <c r="C103" s="88" t="s">
        <v>171</v>
      </c>
      <c r="D103" s="88"/>
      <c r="E103" s="88"/>
      <c r="F103" s="88"/>
      <c r="G103" s="88"/>
      <c r="H103" s="31" t="s">
        <v>35</v>
      </c>
      <c r="I103" s="35"/>
      <c r="J103" s="31"/>
      <c r="K103" s="37"/>
      <c r="L103" s="33">
        <f t="shared" si="6"/>
        <v>0</v>
      </c>
      <c r="M103" s="45"/>
      <c r="N103" s="33">
        <f t="shared" si="7"/>
        <v>0</v>
      </c>
      <c r="O103" s="33"/>
      <c r="P103" s="33">
        <f t="shared" si="8"/>
        <v>0</v>
      </c>
      <c r="Q103" s="33"/>
      <c r="R103" s="34">
        <f t="shared" si="9"/>
        <v>0</v>
      </c>
      <c r="S103" s="31"/>
      <c r="T103" s="65"/>
    </row>
    <row r="104" spans="1:20" s="29" customFormat="1" ht="8.1" customHeight="1">
      <c r="A104" s="85" t="s">
        <v>172</v>
      </c>
      <c r="B104" s="85"/>
      <c r="C104" s="90" t="s">
        <v>162</v>
      </c>
      <c r="D104" s="90"/>
      <c r="E104" s="90"/>
      <c r="F104" s="90"/>
      <c r="G104" s="90"/>
      <c r="H104" s="31" t="s">
        <v>35</v>
      </c>
      <c r="I104" s="35"/>
      <c r="J104" s="31"/>
      <c r="K104" s="31"/>
      <c r="L104" s="33">
        <f t="shared" si="6"/>
        <v>0</v>
      </c>
      <c r="M104" s="45"/>
      <c r="N104" s="33">
        <f t="shared" si="7"/>
        <v>0</v>
      </c>
      <c r="O104" s="33"/>
      <c r="P104" s="33">
        <f t="shared" si="8"/>
        <v>0</v>
      </c>
      <c r="Q104" s="33"/>
      <c r="R104" s="34">
        <f t="shared" si="9"/>
        <v>0</v>
      </c>
      <c r="S104" s="31"/>
      <c r="T104" s="65"/>
    </row>
    <row r="105" spans="1:20" s="29" customFormat="1" ht="8.1" customHeight="1">
      <c r="A105" s="85" t="s">
        <v>173</v>
      </c>
      <c r="B105" s="85"/>
      <c r="C105" s="88" t="s">
        <v>174</v>
      </c>
      <c r="D105" s="88"/>
      <c r="E105" s="88"/>
      <c r="F105" s="88"/>
      <c r="G105" s="88"/>
      <c r="H105" s="31" t="s">
        <v>35</v>
      </c>
      <c r="I105" s="35">
        <f>1631111/1000</f>
        <v>1631.1110000000001</v>
      </c>
      <c r="J105" s="31">
        <f>1673816/1000</f>
        <v>1673.816</v>
      </c>
      <c r="K105" s="38">
        <f>K100-K102</f>
        <v>858.00988374661677</v>
      </c>
      <c r="L105" s="33">
        <f t="shared" si="6"/>
        <v>858.00988374661677</v>
      </c>
      <c r="M105" s="45"/>
      <c r="N105" s="33">
        <f t="shared" si="7"/>
        <v>858.00988374661677</v>
      </c>
      <c r="O105" s="33"/>
      <c r="P105" s="33">
        <f t="shared" si="8"/>
        <v>858.00988374661677</v>
      </c>
      <c r="Q105" s="33"/>
      <c r="R105" s="34">
        <f t="shared" si="9"/>
        <v>2574.0296512398504</v>
      </c>
      <c r="S105" s="31"/>
      <c r="T105" s="65" t="s">
        <v>175</v>
      </c>
    </row>
    <row r="106" spans="1:20" s="29" customFormat="1">
      <c r="A106" s="85" t="s">
        <v>176</v>
      </c>
      <c r="B106" s="85"/>
      <c r="C106" s="86" t="s">
        <v>177</v>
      </c>
      <c r="D106" s="86"/>
      <c r="E106" s="86"/>
      <c r="F106" s="86"/>
      <c r="G106" s="86"/>
      <c r="H106" s="31" t="s">
        <v>35</v>
      </c>
      <c r="I106" s="35">
        <f>'[132]ф 2'!E49/1000</f>
        <v>88.347485679994591</v>
      </c>
      <c r="J106" s="31">
        <f>'[132]ф 2 2018'!E49/1000</f>
        <v>323.452</v>
      </c>
      <c r="K106" s="37">
        <f>'[132]7. Прибыльплан 2019'!G347/1000</f>
        <v>316.42748505135393</v>
      </c>
      <c r="L106" s="33">
        <f t="shared" si="6"/>
        <v>316.42748505135393</v>
      </c>
      <c r="M106" s="45"/>
      <c r="N106" s="33">
        <f t="shared" si="7"/>
        <v>316.42748505135393</v>
      </c>
      <c r="O106" s="33"/>
      <c r="P106" s="33">
        <f t="shared" si="8"/>
        <v>316.42748505135393</v>
      </c>
      <c r="Q106" s="33"/>
      <c r="R106" s="34">
        <f t="shared" si="9"/>
        <v>949.28245515406184</v>
      </c>
      <c r="S106" s="31"/>
      <c r="T106" s="65"/>
    </row>
    <row r="107" spans="1:20" s="29" customFormat="1" ht="16.5" customHeight="1">
      <c r="A107" s="85" t="s">
        <v>178</v>
      </c>
      <c r="B107" s="85"/>
      <c r="C107" s="87" t="s">
        <v>179</v>
      </c>
      <c r="D107" s="87"/>
      <c r="E107" s="87"/>
      <c r="F107" s="87"/>
      <c r="G107" s="87"/>
      <c r="H107" s="31" t="s">
        <v>35</v>
      </c>
      <c r="I107" s="35"/>
      <c r="J107" s="35"/>
      <c r="K107" s="35"/>
      <c r="L107" s="32"/>
      <c r="M107" s="32"/>
      <c r="N107" s="32"/>
      <c r="O107" s="32"/>
      <c r="P107" s="32"/>
      <c r="Q107" s="32"/>
      <c r="R107" s="31"/>
      <c r="S107" s="31"/>
      <c r="T107" s="65"/>
    </row>
    <row r="108" spans="1:20" s="29" customFormat="1" ht="16.5" customHeight="1">
      <c r="A108" s="85" t="s">
        <v>180</v>
      </c>
      <c r="B108" s="85"/>
      <c r="C108" s="88" t="s">
        <v>39</v>
      </c>
      <c r="D108" s="88"/>
      <c r="E108" s="88"/>
      <c r="F108" s="88"/>
      <c r="G108" s="88"/>
      <c r="H108" s="31" t="s">
        <v>35</v>
      </c>
      <c r="I108" s="35"/>
      <c r="J108" s="31"/>
      <c r="K108" s="31"/>
      <c r="L108" s="32"/>
      <c r="M108" s="32"/>
      <c r="N108" s="32"/>
      <c r="O108" s="32"/>
      <c r="P108" s="32"/>
      <c r="Q108" s="32"/>
      <c r="R108" s="31"/>
      <c r="S108" s="31"/>
      <c r="T108" s="65"/>
    </row>
    <row r="109" spans="1:20" s="29" customFormat="1" ht="16.5" customHeight="1">
      <c r="A109" s="85" t="s">
        <v>181</v>
      </c>
      <c r="B109" s="85"/>
      <c r="C109" s="88" t="s">
        <v>41</v>
      </c>
      <c r="D109" s="88"/>
      <c r="E109" s="88"/>
      <c r="F109" s="88"/>
      <c r="G109" s="88"/>
      <c r="H109" s="31" t="s">
        <v>35</v>
      </c>
      <c r="I109" s="35"/>
      <c r="J109" s="31"/>
      <c r="K109" s="31"/>
      <c r="L109" s="32"/>
      <c r="M109" s="32"/>
      <c r="N109" s="32"/>
      <c r="O109" s="32"/>
      <c r="P109" s="32"/>
      <c r="Q109" s="32"/>
      <c r="R109" s="31"/>
      <c r="S109" s="31"/>
      <c r="T109" s="65"/>
    </row>
    <row r="110" spans="1:20" s="29" customFormat="1" ht="16.5" customHeight="1">
      <c r="A110" s="85" t="s">
        <v>182</v>
      </c>
      <c r="B110" s="85"/>
      <c r="C110" s="88" t="s">
        <v>43</v>
      </c>
      <c r="D110" s="88"/>
      <c r="E110" s="88"/>
      <c r="F110" s="88"/>
      <c r="G110" s="88"/>
      <c r="H110" s="31" t="s">
        <v>35</v>
      </c>
      <c r="I110" s="35"/>
      <c r="J110" s="31"/>
      <c r="K110" s="31"/>
      <c r="L110" s="32"/>
      <c r="M110" s="32"/>
      <c r="N110" s="32"/>
      <c r="O110" s="32"/>
      <c r="P110" s="32"/>
      <c r="Q110" s="32"/>
      <c r="R110" s="31"/>
      <c r="S110" s="31"/>
      <c r="T110" s="65"/>
    </row>
    <row r="111" spans="1:20" s="29" customFormat="1" ht="8.1" customHeight="1">
      <c r="A111" s="85" t="s">
        <v>183</v>
      </c>
      <c r="B111" s="85"/>
      <c r="C111" s="87" t="s">
        <v>45</v>
      </c>
      <c r="D111" s="87"/>
      <c r="E111" s="87"/>
      <c r="F111" s="87"/>
      <c r="G111" s="87"/>
      <c r="H111" s="31" t="s">
        <v>35</v>
      </c>
      <c r="I111" s="35"/>
      <c r="J111" s="31"/>
      <c r="K111" s="31"/>
      <c r="L111" s="32"/>
      <c r="M111" s="32"/>
      <c r="N111" s="32"/>
      <c r="O111" s="32"/>
      <c r="P111" s="32"/>
      <c r="Q111" s="32"/>
      <c r="R111" s="31"/>
      <c r="S111" s="31"/>
      <c r="T111" s="65"/>
    </row>
    <row r="112" spans="1:20" s="29" customFormat="1" ht="8.1" customHeight="1">
      <c r="A112" s="85" t="s">
        <v>184</v>
      </c>
      <c r="B112" s="85"/>
      <c r="C112" s="87" t="s">
        <v>47</v>
      </c>
      <c r="D112" s="87"/>
      <c r="E112" s="87"/>
      <c r="F112" s="87"/>
      <c r="G112" s="87"/>
      <c r="H112" s="31" t="s">
        <v>35</v>
      </c>
      <c r="I112" s="35"/>
      <c r="J112" s="31"/>
      <c r="K112" s="31"/>
      <c r="L112" s="32"/>
      <c r="M112" s="32"/>
      <c r="N112" s="32"/>
      <c r="O112" s="32"/>
      <c r="P112" s="32"/>
      <c r="Q112" s="32"/>
      <c r="R112" s="31"/>
      <c r="S112" s="31"/>
      <c r="T112" s="65"/>
    </row>
    <row r="113" spans="1:20" s="29" customFormat="1" ht="8.1" customHeight="1">
      <c r="A113" s="85" t="s">
        <v>185</v>
      </c>
      <c r="B113" s="85"/>
      <c r="C113" s="87" t="s">
        <v>49</v>
      </c>
      <c r="D113" s="87"/>
      <c r="E113" s="87"/>
      <c r="F113" s="87"/>
      <c r="G113" s="87"/>
      <c r="H113" s="31" t="s">
        <v>35</v>
      </c>
      <c r="I113" s="35"/>
      <c r="J113" s="31"/>
      <c r="K113" s="31"/>
      <c r="L113" s="32"/>
      <c r="M113" s="32"/>
      <c r="N113" s="32"/>
      <c r="O113" s="32"/>
      <c r="P113" s="32"/>
      <c r="Q113" s="32"/>
      <c r="R113" s="31"/>
      <c r="S113" s="31"/>
      <c r="T113" s="65"/>
    </row>
    <row r="114" spans="1:20" s="29" customFormat="1" ht="8.1" customHeight="1">
      <c r="A114" s="85" t="s">
        <v>186</v>
      </c>
      <c r="B114" s="85"/>
      <c r="C114" s="87" t="s">
        <v>51</v>
      </c>
      <c r="D114" s="87"/>
      <c r="E114" s="87"/>
      <c r="F114" s="87"/>
      <c r="G114" s="87"/>
      <c r="H114" s="31" t="s">
        <v>35</v>
      </c>
      <c r="I114" s="35"/>
      <c r="J114" s="31"/>
      <c r="K114" s="31"/>
      <c r="L114" s="32"/>
      <c r="M114" s="32"/>
      <c r="N114" s="32"/>
      <c r="O114" s="32"/>
      <c r="P114" s="32"/>
      <c r="Q114" s="32"/>
      <c r="R114" s="31"/>
      <c r="S114" s="31"/>
      <c r="T114" s="65"/>
    </row>
    <row r="115" spans="1:20" s="29" customFormat="1" ht="8.1" customHeight="1">
      <c r="A115" s="85" t="s">
        <v>187</v>
      </c>
      <c r="B115" s="85"/>
      <c r="C115" s="89" t="s">
        <v>53</v>
      </c>
      <c r="D115" s="89"/>
      <c r="E115" s="89"/>
      <c r="F115" s="89"/>
      <c r="G115" s="89"/>
      <c r="H115" s="31" t="s">
        <v>35</v>
      </c>
      <c r="I115" s="35">
        <f>I106</f>
        <v>88.347485679994591</v>
      </c>
      <c r="J115" s="35">
        <f t="shared" ref="J115:R115" si="10">J106</f>
        <v>323.452</v>
      </c>
      <c r="K115" s="35">
        <f t="shared" si="10"/>
        <v>316.42748505135393</v>
      </c>
      <c r="L115" s="35">
        <f t="shared" si="10"/>
        <v>316.42748505135393</v>
      </c>
      <c r="M115" s="35">
        <f t="shared" si="10"/>
        <v>0</v>
      </c>
      <c r="N115" s="35">
        <f t="shared" si="10"/>
        <v>316.42748505135393</v>
      </c>
      <c r="O115" s="35">
        <f t="shared" si="10"/>
        <v>0</v>
      </c>
      <c r="P115" s="35">
        <f t="shared" si="10"/>
        <v>316.42748505135393</v>
      </c>
      <c r="Q115" s="35">
        <f t="shared" si="10"/>
        <v>0</v>
      </c>
      <c r="R115" s="35">
        <f t="shared" si="10"/>
        <v>949.28245515406184</v>
      </c>
      <c r="S115" s="31"/>
      <c r="T115" s="65"/>
    </row>
    <row r="116" spans="1:20" s="29" customFormat="1" ht="8.1" customHeight="1">
      <c r="A116" s="85" t="s">
        <v>188</v>
      </c>
      <c r="B116" s="85"/>
      <c r="C116" s="87" t="s">
        <v>55</v>
      </c>
      <c r="D116" s="87"/>
      <c r="E116" s="87"/>
      <c r="F116" s="87"/>
      <c r="G116" s="87"/>
      <c r="H116" s="31" t="s">
        <v>35</v>
      </c>
      <c r="I116" s="35"/>
      <c r="J116" s="31"/>
      <c r="K116" s="31"/>
      <c r="L116" s="32"/>
      <c r="M116" s="32"/>
      <c r="N116" s="32"/>
      <c r="O116" s="32"/>
      <c r="P116" s="32"/>
      <c r="Q116" s="32"/>
      <c r="R116" s="31"/>
      <c r="S116" s="31"/>
      <c r="T116" s="65"/>
    </row>
    <row r="117" spans="1:20" s="29" customFormat="1" ht="16.5" customHeight="1">
      <c r="A117" s="85" t="s">
        <v>189</v>
      </c>
      <c r="B117" s="85"/>
      <c r="C117" s="87" t="s">
        <v>57</v>
      </c>
      <c r="D117" s="87"/>
      <c r="E117" s="87"/>
      <c r="F117" s="87"/>
      <c r="G117" s="87"/>
      <c r="H117" s="31" t="s">
        <v>35</v>
      </c>
      <c r="I117" s="35"/>
      <c r="J117" s="31"/>
      <c r="K117" s="31"/>
      <c r="L117" s="32"/>
      <c r="M117" s="32"/>
      <c r="N117" s="32"/>
      <c r="O117" s="32"/>
      <c r="P117" s="32"/>
      <c r="Q117" s="32"/>
      <c r="R117" s="31"/>
      <c r="S117" s="31"/>
      <c r="T117" s="65"/>
    </row>
    <row r="118" spans="1:20" s="29" customFormat="1" ht="8.1" customHeight="1">
      <c r="A118" s="85" t="s">
        <v>190</v>
      </c>
      <c r="B118" s="85"/>
      <c r="C118" s="88" t="s">
        <v>59</v>
      </c>
      <c r="D118" s="88"/>
      <c r="E118" s="88"/>
      <c r="F118" s="88"/>
      <c r="G118" s="88"/>
      <c r="H118" s="31" t="s">
        <v>35</v>
      </c>
      <c r="I118" s="35"/>
      <c r="J118" s="31"/>
      <c r="K118" s="31"/>
      <c r="L118" s="32"/>
      <c r="M118" s="32"/>
      <c r="N118" s="32"/>
      <c r="O118" s="32"/>
      <c r="P118" s="32"/>
      <c r="Q118" s="32"/>
      <c r="R118" s="31"/>
      <c r="S118" s="31"/>
      <c r="T118" s="65"/>
    </row>
    <row r="119" spans="1:20" s="29" customFormat="1" ht="8.1" customHeight="1">
      <c r="A119" s="85" t="s">
        <v>191</v>
      </c>
      <c r="B119" s="85"/>
      <c r="C119" s="88" t="s">
        <v>61</v>
      </c>
      <c r="D119" s="88"/>
      <c r="E119" s="88"/>
      <c r="F119" s="88"/>
      <c r="G119" s="88"/>
      <c r="H119" s="31" t="s">
        <v>35</v>
      </c>
      <c r="I119" s="35"/>
      <c r="J119" s="31"/>
      <c r="K119" s="31"/>
      <c r="L119" s="32"/>
      <c r="M119" s="32"/>
      <c r="N119" s="32"/>
      <c r="O119" s="32"/>
      <c r="P119" s="32"/>
      <c r="Q119" s="32"/>
      <c r="R119" s="31"/>
      <c r="S119" s="31"/>
      <c r="T119" s="65"/>
    </row>
    <row r="120" spans="1:20" s="29" customFormat="1" ht="8.1" customHeight="1">
      <c r="A120" s="85" t="s">
        <v>192</v>
      </c>
      <c r="B120" s="85"/>
      <c r="C120" s="87" t="s">
        <v>63</v>
      </c>
      <c r="D120" s="87"/>
      <c r="E120" s="87"/>
      <c r="F120" s="87"/>
      <c r="G120" s="87"/>
      <c r="H120" s="31" t="s">
        <v>35</v>
      </c>
      <c r="I120" s="35"/>
      <c r="J120" s="31"/>
      <c r="K120" s="31"/>
      <c r="L120" s="32"/>
      <c r="M120" s="32"/>
      <c r="N120" s="32"/>
      <c r="O120" s="32"/>
      <c r="P120" s="32"/>
      <c r="Q120" s="32"/>
      <c r="R120" s="31"/>
      <c r="S120" s="31"/>
      <c r="T120" s="65"/>
    </row>
    <row r="121" spans="1:20" s="29" customFormat="1">
      <c r="A121" s="85" t="s">
        <v>193</v>
      </c>
      <c r="B121" s="85"/>
      <c r="C121" s="86" t="s">
        <v>194</v>
      </c>
      <c r="D121" s="86"/>
      <c r="E121" s="86"/>
      <c r="F121" s="86"/>
      <c r="G121" s="86"/>
      <c r="H121" s="31" t="s">
        <v>35</v>
      </c>
      <c r="I121" s="35">
        <v>19.2</v>
      </c>
      <c r="J121" s="30">
        <f>113018/1000</f>
        <v>113.018</v>
      </c>
      <c r="K121" s="30">
        <f>'[132]7. Прибыльплан 2019'!G348/1000</f>
        <v>71.55269505491853</v>
      </c>
      <c r="L121" s="36">
        <f>K121</f>
        <v>71.55269505491853</v>
      </c>
      <c r="M121" s="36"/>
      <c r="N121" s="36">
        <f>K121</f>
        <v>71.55269505491853</v>
      </c>
      <c r="O121" s="36"/>
      <c r="P121" s="36">
        <f>K121</f>
        <v>71.55269505491853</v>
      </c>
      <c r="Q121" s="36"/>
      <c r="R121" s="30">
        <f>L121+N121+P121</f>
        <v>214.65808516475559</v>
      </c>
      <c r="S121" s="31"/>
      <c r="T121" s="65"/>
    </row>
    <row r="122" spans="1:20" s="29" customFormat="1" ht="8.1" customHeight="1">
      <c r="A122" s="85" t="s">
        <v>195</v>
      </c>
      <c r="B122" s="85"/>
      <c r="C122" s="87" t="s">
        <v>37</v>
      </c>
      <c r="D122" s="87"/>
      <c r="E122" s="87"/>
      <c r="F122" s="87"/>
      <c r="G122" s="87"/>
      <c r="H122" s="31" t="s">
        <v>35</v>
      </c>
      <c r="I122" s="35"/>
      <c r="J122" s="31"/>
      <c r="K122" s="31"/>
      <c r="L122" s="32"/>
      <c r="M122" s="32"/>
      <c r="N122" s="32"/>
      <c r="O122" s="32"/>
      <c r="P122" s="32"/>
      <c r="Q122" s="32"/>
      <c r="R122" s="31"/>
      <c r="S122" s="31"/>
      <c r="T122" s="65"/>
    </row>
    <row r="123" spans="1:20" s="29" customFormat="1" ht="16.5" customHeight="1">
      <c r="A123" s="85" t="s">
        <v>196</v>
      </c>
      <c r="B123" s="85"/>
      <c r="C123" s="88" t="s">
        <v>39</v>
      </c>
      <c r="D123" s="88"/>
      <c r="E123" s="88"/>
      <c r="F123" s="88"/>
      <c r="G123" s="88"/>
      <c r="H123" s="31" t="s">
        <v>35</v>
      </c>
      <c r="I123" s="35"/>
      <c r="J123" s="31"/>
      <c r="K123" s="31"/>
      <c r="L123" s="32"/>
      <c r="M123" s="32"/>
      <c r="N123" s="32"/>
      <c r="O123" s="32"/>
      <c r="P123" s="32"/>
      <c r="Q123" s="32"/>
      <c r="R123" s="31"/>
      <c r="S123" s="31"/>
      <c r="T123" s="65"/>
    </row>
    <row r="124" spans="1:20" s="29" customFormat="1" ht="16.5" customHeight="1">
      <c r="A124" s="85" t="s">
        <v>197</v>
      </c>
      <c r="B124" s="85"/>
      <c r="C124" s="88" t="s">
        <v>41</v>
      </c>
      <c r="D124" s="88"/>
      <c r="E124" s="88"/>
      <c r="F124" s="88"/>
      <c r="G124" s="88"/>
      <c r="H124" s="31" t="s">
        <v>35</v>
      </c>
      <c r="I124" s="35"/>
      <c r="J124" s="31"/>
      <c r="K124" s="31"/>
      <c r="L124" s="32"/>
      <c r="M124" s="32"/>
      <c r="N124" s="32"/>
      <c r="O124" s="32"/>
      <c r="P124" s="32"/>
      <c r="Q124" s="32"/>
      <c r="R124" s="31"/>
      <c r="S124" s="31"/>
      <c r="T124" s="65"/>
    </row>
    <row r="125" spans="1:20" s="29" customFormat="1" ht="16.5" customHeight="1">
      <c r="A125" s="85" t="s">
        <v>198</v>
      </c>
      <c r="B125" s="85"/>
      <c r="C125" s="88" t="s">
        <v>43</v>
      </c>
      <c r="D125" s="88"/>
      <c r="E125" s="88"/>
      <c r="F125" s="88"/>
      <c r="G125" s="88"/>
      <c r="H125" s="31" t="s">
        <v>35</v>
      </c>
      <c r="I125" s="35"/>
      <c r="J125" s="31"/>
      <c r="K125" s="31"/>
      <c r="L125" s="32"/>
      <c r="M125" s="32"/>
      <c r="N125" s="32"/>
      <c r="O125" s="32"/>
      <c r="P125" s="32"/>
      <c r="Q125" s="32"/>
      <c r="R125" s="31"/>
      <c r="S125" s="31"/>
      <c r="T125" s="65"/>
    </row>
    <row r="126" spans="1:20" s="29" customFormat="1" ht="8.1" customHeight="1">
      <c r="A126" s="85" t="s">
        <v>199</v>
      </c>
      <c r="B126" s="85"/>
      <c r="C126" s="87" t="s">
        <v>200</v>
      </c>
      <c r="D126" s="87"/>
      <c r="E126" s="87"/>
      <c r="F126" s="87"/>
      <c r="G126" s="87"/>
      <c r="H126" s="31" t="s">
        <v>35</v>
      </c>
      <c r="I126" s="35"/>
      <c r="J126" s="31"/>
      <c r="K126" s="31"/>
      <c r="L126" s="32"/>
      <c r="M126" s="32"/>
      <c r="N126" s="32"/>
      <c r="O126" s="32"/>
      <c r="P126" s="32"/>
      <c r="Q126" s="32"/>
      <c r="R126" s="31"/>
      <c r="S126" s="31"/>
      <c r="T126" s="65"/>
    </row>
    <row r="127" spans="1:20" s="29" customFormat="1" ht="8.1" customHeight="1">
      <c r="A127" s="85" t="s">
        <v>201</v>
      </c>
      <c r="B127" s="85"/>
      <c r="C127" s="87" t="s">
        <v>202</v>
      </c>
      <c r="D127" s="87"/>
      <c r="E127" s="87"/>
      <c r="F127" s="87"/>
      <c r="G127" s="87"/>
      <c r="H127" s="31" t="s">
        <v>35</v>
      </c>
      <c r="I127" s="35"/>
      <c r="J127" s="31"/>
      <c r="K127" s="31"/>
      <c r="L127" s="32"/>
      <c r="M127" s="32"/>
      <c r="N127" s="32"/>
      <c r="O127" s="32"/>
      <c r="P127" s="32"/>
      <c r="Q127" s="32"/>
      <c r="R127" s="31"/>
      <c r="S127" s="31"/>
      <c r="T127" s="65"/>
    </row>
    <row r="128" spans="1:20" s="29" customFormat="1" ht="8.1" customHeight="1">
      <c r="A128" s="85" t="s">
        <v>203</v>
      </c>
      <c r="B128" s="85"/>
      <c r="C128" s="87" t="s">
        <v>204</v>
      </c>
      <c r="D128" s="87"/>
      <c r="E128" s="87"/>
      <c r="F128" s="87"/>
      <c r="G128" s="87"/>
      <c r="H128" s="31" t="s">
        <v>35</v>
      </c>
      <c r="I128" s="35"/>
      <c r="J128" s="31"/>
      <c r="K128" s="31"/>
      <c r="L128" s="32"/>
      <c r="M128" s="32"/>
      <c r="N128" s="32"/>
      <c r="O128" s="32"/>
      <c r="P128" s="32"/>
      <c r="Q128" s="32"/>
      <c r="R128" s="31"/>
      <c r="S128" s="31"/>
      <c r="T128" s="65"/>
    </row>
    <row r="129" spans="1:20" s="29" customFormat="1" ht="8.1" customHeight="1">
      <c r="A129" s="85" t="s">
        <v>205</v>
      </c>
      <c r="B129" s="85"/>
      <c r="C129" s="87" t="s">
        <v>206</v>
      </c>
      <c r="D129" s="87"/>
      <c r="E129" s="87"/>
      <c r="F129" s="87"/>
      <c r="G129" s="87"/>
      <c r="H129" s="31" t="s">
        <v>35</v>
      </c>
      <c r="I129" s="35"/>
      <c r="J129" s="31"/>
      <c r="K129" s="31"/>
      <c r="L129" s="32"/>
      <c r="M129" s="32"/>
      <c r="N129" s="32"/>
      <c r="O129" s="32"/>
      <c r="P129" s="32"/>
      <c r="Q129" s="32"/>
      <c r="R129" s="31"/>
      <c r="S129" s="31"/>
      <c r="T129" s="65"/>
    </row>
    <row r="130" spans="1:20" s="29" customFormat="1" ht="8.1" customHeight="1">
      <c r="A130" s="85" t="s">
        <v>207</v>
      </c>
      <c r="B130" s="85"/>
      <c r="C130" s="87" t="s">
        <v>208</v>
      </c>
      <c r="D130" s="87"/>
      <c r="E130" s="87"/>
      <c r="F130" s="87"/>
      <c r="G130" s="87"/>
      <c r="H130" s="31" t="s">
        <v>35</v>
      </c>
      <c r="I130" s="45">
        <f>I121</f>
        <v>19.2</v>
      </c>
      <c r="J130" s="45">
        <f t="shared" ref="J130:K130" si="11">J121</f>
        <v>113.018</v>
      </c>
      <c r="K130" s="45">
        <f t="shared" si="11"/>
        <v>71.55269505491853</v>
      </c>
      <c r="L130" s="45">
        <f>K130</f>
        <v>71.55269505491853</v>
      </c>
      <c r="M130" s="45"/>
      <c r="N130" s="45">
        <f>K130</f>
        <v>71.55269505491853</v>
      </c>
      <c r="O130" s="45"/>
      <c r="P130" s="45">
        <f>K130</f>
        <v>71.55269505491853</v>
      </c>
      <c r="Q130" s="45"/>
      <c r="R130" s="34">
        <f>L130+N130+P130</f>
        <v>214.65808516475559</v>
      </c>
      <c r="S130" s="31"/>
      <c r="T130" s="65"/>
    </row>
    <row r="131" spans="1:20" s="29" customFormat="1" ht="8.1" customHeight="1">
      <c r="A131" s="85" t="s">
        <v>209</v>
      </c>
      <c r="B131" s="85"/>
      <c r="C131" s="87" t="s">
        <v>210</v>
      </c>
      <c r="D131" s="87"/>
      <c r="E131" s="87"/>
      <c r="F131" s="87"/>
      <c r="G131" s="87"/>
      <c r="H131" s="31" t="s">
        <v>35</v>
      </c>
      <c r="I131" s="45"/>
      <c r="J131" s="32"/>
      <c r="K131" s="32"/>
      <c r="L131" s="32"/>
      <c r="M131" s="32"/>
      <c r="N131" s="32"/>
      <c r="O131" s="32"/>
      <c r="P131" s="32"/>
      <c r="Q131" s="32"/>
      <c r="R131" s="31"/>
      <c r="S131" s="31"/>
      <c r="T131" s="65"/>
    </row>
    <row r="132" spans="1:20" s="29" customFormat="1" ht="17.100000000000001" customHeight="1">
      <c r="A132" s="85" t="s">
        <v>211</v>
      </c>
      <c r="B132" s="85"/>
      <c r="C132" s="87" t="s">
        <v>57</v>
      </c>
      <c r="D132" s="87"/>
      <c r="E132" s="87"/>
      <c r="F132" s="87"/>
      <c r="G132" s="87"/>
      <c r="H132" s="31" t="s">
        <v>35</v>
      </c>
      <c r="I132" s="45"/>
      <c r="J132" s="32"/>
      <c r="K132" s="32"/>
      <c r="L132" s="32"/>
      <c r="M132" s="32"/>
      <c r="N132" s="32"/>
      <c r="O132" s="32"/>
      <c r="P132" s="32"/>
      <c r="Q132" s="32"/>
      <c r="R132" s="31"/>
      <c r="S132" s="31"/>
      <c r="T132" s="65"/>
    </row>
    <row r="133" spans="1:20" s="29" customFormat="1" ht="8.1" customHeight="1">
      <c r="A133" s="85" t="s">
        <v>212</v>
      </c>
      <c r="B133" s="85"/>
      <c r="C133" s="88" t="s">
        <v>59</v>
      </c>
      <c r="D133" s="88"/>
      <c r="E133" s="88"/>
      <c r="F133" s="88"/>
      <c r="G133" s="88"/>
      <c r="H133" s="31" t="s">
        <v>35</v>
      </c>
      <c r="I133" s="35"/>
      <c r="J133" s="31"/>
      <c r="K133" s="31"/>
      <c r="L133" s="32"/>
      <c r="M133" s="32"/>
      <c r="N133" s="32"/>
      <c r="O133" s="32"/>
      <c r="P133" s="32"/>
      <c r="Q133" s="32"/>
      <c r="R133" s="31"/>
      <c r="S133" s="31"/>
      <c r="T133" s="65"/>
    </row>
    <row r="134" spans="1:20" s="29" customFormat="1" ht="8.1" customHeight="1">
      <c r="A134" s="85" t="s">
        <v>213</v>
      </c>
      <c r="B134" s="85"/>
      <c r="C134" s="88" t="s">
        <v>61</v>
      </c>
      <c r="D134" s="88"/>
      <c r="E134" s="88"/>
      <c r="F134" s="88"/>
      <c r="G134" s="88"/>
      <c r="H134" s="31" t="s">
        <v>35</v>
      </c>
      <c r="I134" s="35"/>
      <c r="J134" s="31"/>
      <c r="K134" s="31"/>
      <c r="L134" s="32"/>
      <c r="M134" s="32"/>
      <c r="N134" s="32"/>
      <c r="O134" s="32"/>
      <c r="P134" s="32"/>
      <c r="Q134" s="32"/>
      <c r="R134" s="31"/>
      <c r="S134" s="31"/>
      <c r="T134" s="65"/>
    </row>
    <row r="135" spans="1:20" s="29" customFormat="1" ht="8.1" customHeight="1">
      <c r="A135" s="85" t="s">
        <v>214</v>
      </c>
      <c r="B135" s="85"/>
      <c r="C135" s="87" t="s">
        <v>215</v>
      </c>
      <c r="D135" s="87"/>
      <c r="E135" s="87"/>
      <c r="F135" s="87"/>
      <c r="G135" s="87"/>
      <c r="H135" s="31" t="s">
        <v>35</v>
      </c>
      <c r="I135" s="35"/>
      <c r="J135" s="31"/>
      <c r="K135" s="31"/>
      <c r="L135" s="32"/>
      <c r="M135" s="32"/>
      <c r="N135" s="32"/>
      <c r="O135" s="32"/>
      <c r="P135" s="32"/>
      <c r="Q135" s="32"/>
      <c r="R135" s="31"/>
      <c r="S135" s="31"/>
      <c r="T135" s="65"/>
    </row>
    <row r="136" spans="1:20" s="29" customFormat="1">
      <c r="A136" s="85" t="s">
        <v>216</v>
      </c>
      <c r="B136" s="85"/>
      <c r="C136" s="86" t="s">
        <v>217</v>
      </c>
      <c r="D136" s="86"/>
      <c r="E136" s="86"/>
      <c r="F136" s="86"/>
      <c r="G136" s="86"/>
      <c r="H136" s="31" t="s">
        <v>35</v>
      </c>
      <c r="I136" s="45">
        <f>'[132]ф 2'!E58/1000</f>
        <v>39.086745689994579</v>
      </c>
      <c r="J136" s="36">
        <f>'[132]ф 2 2018'!E58/1000</f>
        <v>74.088999999999999</v>
      </c>
      <c r="K136" s="38">
        <f>'[132]7. Прибыльплан 2019'!G353/1000</f>
        <v>244.8747899964354</v>
      </c>
      <c r="L136" s="38">
        <f>K136</f>
        <v>244.8747899964354</v>
      </c>
      <c r="M136" s="38"/>
      <c r="N136" s="38">
        <f>K136</f>
        <v>244.8747899964354</v>
      </c>
      <c r="O136" s="38"/>
      <c r="P136" s="38">
        <f>K136</f>
        <v>244.8747899964354</v>
      </c>
      <c r="Q136" s="38"/>
      <c r="R136" s="37">
        <f>L136+N136+P136</f>
        <v>734.62436998930616</v>
      </c>
      <c r="S136" s="31"/>
      <c r="T136" s="65"/>
    </row>
    <row r="137" spans="1:20" s="29" customFormat="1" ht="8.1" customHeight="1">
      <c r="A137" s="85" t="s">
        <v>218</v>
      </c>
      <c r="B137" s="85"/>
      <c r="C137" s="87" t="s">
        <v>37</v>
      </c>
      <c r="D137" s="87"/>
      <c r="E137" s="87"/>
      <c r="F137" s="87"/>
      <c r="G137" s="87"/>
      <c r="H137" s="31" t="s">
        <v>35</v>
      </c>
      <c r="I137" s="35"/>
      <c r="J137" s="31"/>
      <c r="K137" s="31"/>
      <c r="L137" s="32"/>
      <c r="M137" s="32"/>
      <c r="N137" s="32"/>
      <c r="O137" s="32"/>
      <c r="P137" s="32"/>
      <c r="Q137" s="32"/>
      <c r="R137" s="31"/>
      <c r="S137" s="31"/>
      <c r="T137" s="65"/>
    </row>
    <row r="138" spans="1:20" s="29" customFormat="1" ht="16.5" customHeight="1">
      <c r="A138" s="85" t="s">
        <v>219</v>
      </c>
      <c r="B138" s="85"/>
      <c r="C138" s="88" t="s">
        <v>39</v>
      </c>
      <c r="D138" s="88"/>
      <c r="E138" s="88"/>
      <c r="F138" s="88"/>
      <c r="G138" s="88"/>
      <c r="H138" s="31" t="s">
        <v>35</v>
      </c>
      <c r="I138" s="35"/>
      <c r="J138" s="31"/>
      <c r="K138" s="31"/>
      <c r="L138" s="32"/>
      <c r="M138" s="32"/>
      <c r="N138" s="32"/>
      <c r="O138" s="32"/>
      <c r="P138" s="32"/>
      <c r="Q138" s="32"/>
      <c r="R138" s="31"/>
      <c r="S138" s="31"/>
      <c r="T138" s="65"/>
    </row>
    <row r="139" spans="1:20" s="29" customFormat="1" ht="16.5" customHeight="1">
      <c r="A139" s="85" t="s">
        <v>220</v>
      </c>
      <c r="B139" s="85"/>
      <c r="C139" s="88" t="s">
        <v>41</v>
      </c>
      <c r="D139" s="88"/>
      <c r="E139" s="88"/>
      <c r="F139" s="88"/>
      <c r="G139" s="88"/>
      <c r="H139" s="31" t="s">
        <v>35</v>
      </c>
      <c r="I139" s="35"/>
      <c r="J139" s="31"/>
      <c r="K139" s="31"/>
      <c r="L139" s="32"/>
      <c r="M139" s="32"/>
      <c r="N139" s="32"/>
      <c r="O139" s="32"/>
      <c r="P139" s="32"/>
      <c r="Q139" s="32"/>
      <c r="R139" s="31"/>
      <c r="S139" s="31"/>
      <c r="T139" s="65"/>
    </row>
    <row r="140" spans="1:20" s="29" customFormat="1" ht="16.5" customHeight="1">
      <c r="A140" s="85" t="s">
        <v>221</v>
      </c>
      <c r="B140" s="85"/>
      <c r="C140" s="88" t="s">
        <v>43</v>
      </c>
      <c r="D140" s="88"/>
      <c r="E140" s="88"/>
      <c r="F140" s="88"/>
      <c r="G140" s="88"/>
      <c r="H140" s="31" t="s">
        <v>35</v>
      </c>
      <c r="I140" s="35"/>
      <c r="J140" s="31"/>
      <c r="K140" s="31"/>
      <c r="L140" s="32"/>
      <c r="M140" s="32"/>
      <c r="N140" s="32"/>
      <c r="O140" s="32"/>
      <c r="P140" s="32"/>
      <c r="Q140" s="32"/>
      <c r="R140" s="31"/>
      <c r="S140" s="31"/>
      <c r="T140" s="65"/>
    </row>
    <row r="141" spans="1:20" s="29" customFormat="1" ht="8.1" customHeight="1">
      <c r="A141" s="85" t="s">
        <v>222</v>
      </c>
      <c r="B141" s="85"/>
      <c r="C141" s="87" t="s">
        <v>45</v>
      </c>
      <c r="D141" s="87"/>
      <c r="E141" s="87"/>
      <c r="F141" s="87"/>
      <c r="G141" s="87"/>
      <c r="H141" s="31" t="s">
        <v>35</v>
      </c>
      <c r="I141" s="35"/>
      <c r="J141" s="31"/>
      <c r="K141" s="31"/>
      <c r="L141" s="32"/>
      <c r="M141" s="32"/>
      <c r="N141" s="32"/>
      <c r="O141" s="32"/>
      <c r="P141" s="32"/>
      <c r="Q141" s="32"/>
      <c r="R141" s="31"/>
      <c r="S141" s="31"/>
      <c r="T141" s="65"/>
    </row>
    <row r="142" spans="1:20" s="29" customFormat="1" ht="8.1" customHeight="1">
      <c r="A142" s="85" t="s">
        <v>223</v>
      </c>
      <c r="B142" s="85"/>
      <c r="C142" s="87" t="s">
        <v>47</v>
      </c>
      <c r="D142" s="87"/>
      <c r="E142" s="87"/>
      <c r="F142" s="87"/>
      <c r="G142" s="87"/>
      <c r="H142" s="31" t="s">
        <v>35</v>
      </c>
      <c r="I142" s="35"/>
      <c r="J142" s="31"/>
      <c r="K142" s="31"/>
      <c r="L142" s="32"/>
      <c r="M142" s="32"/>
      <c r="N142" s="32"/>
      <c r="O142" s="32"/>
      <c r="P142" s="32"/>
      <c r="Q142" s="32"/>
      <c r="R142" s="31"/>
      <c r="S142" s="31"/>
      <c r="T142" s="65"/>
    </row>
    <row r="143" spans="1:20" s="29" customFormat="1" ht="8.1" customHeight="1">
      <c r="A143" s="85" t="s">
        <v>224</v>
      </c>
      <c r="B143" s="85"/>
      <c r="C143" s="87" t="s">
        <v>49</v>
      </c>
      <c r="D143" s="87"/>
      <c r="E143" s="87"/>
      <c r="F143" s="87"/>
      <c r="G143" s="87"/>
      <c r="H143" s="31" t="s">
        <v>35</v>
      </c>
      <c r="I143" s="45"/>
      <c r="J143" s="32"/>
      <c r="K143" s="31"/>
      <c r="L143" s="32"/>
      <c r="M143" s="32"/>
      <c r="N143" s="32"/>
      <c r="O143" s="32"/>
      <c r="P143" s="32"/>
      <c r="Q143" s="32"/>
      <c r="R143" s="31"/>
      <c r="S143" s="31"/>
      <c r="T143" s="65"/>
    </row>
    <row r="144" spans="1:20" s="29" customFormat="1" ht="8.1" customHeight="1">
      <c r="A144" s="85" t="s">
        <v>225</v>
      </c>
      <c r="B144" s="85"/>
      <c r="C144" s="87" t="s">
        <v>51</v>
      </c>
      <c r="D144" s="87"/>
      <c r="E144" s="87"/>
      <c r="F144" s="87"/>
      <c r="G144" s="87"/>
      <c r="H144" s="31" t="s">
        <v>35</v>
      </c>
      <c r="I144" s="45"/>
      <c r="J144" s="32"/>
      <c r="K144" s="31"/>
      <c r="L144" s="32"/>
      <c r="M144" s="32"/>
      <c r="N144" s="32"/>
      <c r="O144" s="32"/>
      <c r="P144" s="32"/>
      <c r="Q144" s="32"/>
      <c r="R144" s="31"/>
      <c r="S144" s="31"/>
      <c r="T144" s="65"/>
    </row>
    <row r="145" spans="1:20" s="29" customFormat="1" ht="8.1" customHeight="1">
      <c r="A145" s="85" t="s">
        <v>226</v>
      </c>
      <c r="B145" s="85"/>
      <c r="C145" s="87" t="s">
        <v>53</v>
      </c>
      <c r="D145" s="87"/>
      <c r="E145" s="87"/>
      <c r="F145" s="87"/>
      <c r="G145" s="87"/>
      <c r="H145" s="31" t="s">
        <v>35</v>
      </c>
      <c r="I145" s="45">
        <f>I136</f>
        <v>39.086745689994579</v>
      </c>
      <c r="J145" s="45">
        <f t="shared" ref="J145:R145" si="12">J136</f>
        <v>74.088999999999999</v>
      </c>
      <c r="K145" s="45">
        <f t="shared" si="12"/>
        <v>244.8747899964354</v>
      </c>
      <c r="L145" s="45">
        <f t="shared" si="12"/>
        <v>244.8747899964354</v>
      </c>
      <c r="M145" s="45">
        <f t="shared" si="12"/>
        <v>0</v>
      </c>
      <c r="N145" s="45">
        <f t="shared" si="12"/>
        <v>244.8747899964354</v>
      </c>
      <c r="O145" s="45">
        <f t="shared" si="12"/>
        <v>0</v>
      </c>
      <c r="P145" s="45">
        <f t="shared" si="12"/>
        <v>244.8747899964354</v>
      </c>
      <c r="Q145" s="45">
        <f t="shared" si="12"/>
        <v>0</v>
      </c>
      <c r="R145" s="45">
        <f t="shared" si="12"/>
        <v>734.62436998930616</v>
      </c>
      <c r="S145" s="31"/>
      <c r="T145" s="65"/>
    </row>
    <row r="146" spans="1:20" s="29" customFormat="1" ht="8.1" customHeight="1">
      <c r="A146" s="85" t="s">
        <v>227</v>
      </c>
      <c r="B146" s="85"/>
      <c r="C146" s="87" t="s">
        <v>55</v>
      </c>
      <c r="D146" s="87"/>
      <c r="E146" s="87"/>
      <c r="F146" s="87"/>
      <c r="G146" s="87"/>
      <c r="H146" s="31" t="s">
        <v>35</v>
      </c>
      <c r="I146" s="45"/>
      <c r="J146" s="32"/>
      <c r="K146" s="31"/>
      <c r="L146" s="32"/>
      <c r="M146" s="32"/>
      <c r="N146" s="32"/>
      <c r="O146" s="32"/>
      <c r="P146" s="32"/>
      <c r="Q146" s="32"/>
      <c r="R146" s="31"/>
      <c r="S146" s="31"/>
      <c r="T146" s="65"/>
    </row>
    <row r="147" spans="1:20" s="29" customFormat="1" ht="16.5" customHeight="1">
      <c r="A147" s="85" t="s">
        <v>228</v>
      </c>
      <c r="B147" s="85"/>
      <c r="C147" s="87" t="s">
        <v>57</v>
      </c>
      <c r="D147" s="87"/>
      <c r="E147" s="87"/>
      <c r="F147" s="87"/>
      <c r="G147" s="87"/>
      <c r="H147" s="31" t="s">
        <v>35</v>
      </c>
      <c r="I147" s="45"/>
      <c r="J147" s="32"/>
      <c r="K147" s="31"/>
      <c r="L147" s="32"/>
      <c r="M147" s="32"/>
      <c r="N147" s="32"/>
      <c r="O147" s="32"/>
      <c r="P147" s="32"/>
      <c r="Q147" s="32"/>
      <c r="R147" s="31"/>
      <c r="S147" s="31"/>
      <c r="T147" s="65"/>
    </row>
    <row r="148" spans="1:20" s="29" customFormat="1" ht="8.1" customHeight="1">
      <c r="A148" s="85" t="s">
        <v>229</v>
      </c>
      <c r="B148" s="85"/>
      <c r="C148" s="88" t="s">
        <v>59</v>
      </c>
      <c r="D148" s="88"/>
      <c r="E148" s="88"/>
      <c r="F148" s="88"/>
      <c r="G148" s="88"/>
      <c r="H148" s="31" t="s">
        <v>35</v>
      </c>
      <c r="I148" s="45"/>
      <c r="J148" s="32"/>
      <c r="K148" s="31"/>
      <c r="L148" s="32"/>
      <c r="M148" s="32"/>
      <c r="N148" s="32"/>
      <c r="O148" s="32"/>
      <c r="P148" s="32"/>
      <c r="Q148" s="32"/>
      <c r="R148" s="31"/>
      <c r="S148" s="31"/>
      <c r="T148" s="65"/>
    </row>
    <row r="149" spans="1:20" s="29" customFormat="1" ht="8.1" customHeight="1">
      <c r="A149" s="85" t="s">
        <v>230</v>
      </c>
      <c r="B149" s="85"/>
      <c r="C149" s="88" t="s">
        <v>61</v>
      </c>
      <c r="D149" s="88"/>
      <c r="E149" s="88"/>
      <c r="F149" s="88"/>
      <c r="G149" s="88"/>
      <c r="H149" s="31" t="s">
        <v>35</v>
      </c>
      <c r="I149" s="45"/>
      <c r="J149" s="32"/>
      <c r="K149" s="31"/>
      <c r="L149" s="32"/>
      <c r="M149" s="32"/>
      <c r="N149" s="32"/>
      <c r="O149" s="32"/>
      <c r="P149" s="32"/>
      <c r="Q149" s="32"/>
      <c r="R149" s="31"/>
      <c r="S149" s="31"/>
      <c r="T149" s="65"/>
    </row>
    <row r="150" spans="1:20" s="29" customFormat="1" ht="8.1" customHeight="1">
      <c r="A150" s="85" t="s">
        <v>231</v>
      </c>
      <c r="B150" s="85"/>
      <c r="C150" s="87" t="s">
        <v>63</v>
      </c>
      <c r="D150" s="87"/>
      <c r="E150" s="87"/>
      <c r="F150" s="87"/>
      <c r="G150" s="87"/>
      <c r="H150" s="31" t="s">
        <v>35</v>
      </c>
      <c r="I150" s="45"/>
      <c r="J150" s="32"/>
      <c r="K150" s="31"/>
      <c r="L150" s="32"/>
      <c r="M150" s="32"/>
      <c r="N150" s="32"/>
      <c r="O150" s="32"/>
      <c r="P150" s="32"/>
      <c r="Q150" s="32"/>
      <c r="R150" s="31"/>
      <c r="S150" s="31"/>
      <c r="T150" s="65"/>
    </row>
    <row r="151" spans="1:20" s="29" customFormat="1" ht="8.1" customHeight="1">
      <c r="A151" s="85" t="s">
        <v>232</v>
      </c>
      <c r="B151" s="85"/>
      <c r="C151" s="86" t="s">
        <v>233</v>
      </c>
      <c r="D151" s="86"/>
      <c r="E151" s="86"/>
      <c r="F151" s="86"/>
      <c r="G151" s="86"/>
      <c r="H151" s="31" t="s">
        <v>35</v>
      </c>
      <c r="I151" s="45"/>
      <c r="J151" s="32"/>
      <c r="K151" s="31"/>
      <c r="L151" s="32"/>
      <c r="M151" s="32"/>
      <c r="N151" s="32"/>
      <c r="O151" s="32"/>
      <c r="P151" s="32"/>
      <c r="Q151" s="32"/>
      <c r="R151" s="31"/>
      <c r="S151" s="31"/>
      <c r="T151" s="65"/>
    </row>
    <row r="152" spans="1:20" s="29" customFormat="1" ht="8.1" customHeight="1">
      <c r="A152" s="85" t="s">
        <v>234</v>
      </c>
      <c r="B152" s="85"/>
      <c r="C152" s="87" t="s">
        <v>235</v>
      </c>
      <c r="D152" s="87"/>
      <c r="E152" s="87"/>
      <c r="F152" s="87"/>
      <c r="G152" s="87"/>
      <c r="H152" s="31" t="s">
        <v>35</v>
      </c>
      <c r="I152" s="45"/>
      <c r="J152" s="32"/>
      <c r="K152" s="31"/>
      <c r="L152" s="32"/>
      <c r="M152" s="32"/>
      <c r="N152" s="32"/>
      <c r="O152" s="32"/>
      <c r="P152" s="32"/>
      <c r="Q152" s="32"/>
      <c r="R152" s="31"/>
      <c r="S152" s="31"/>
      <c r="T152" s="65"/>
    </row>
    <row r="153" spans="1:20" s="29" customFormat="1" ht="8.1" customHeight="1">
      <c r="A153" s="85" t="s">
        <v>236</v>
      </c>
      <c r="B153" s="85"/>
      <c r="C153" s="87" t="s">
        <v>237</v>
      </c>
      <c r="D153" s="87"/>
      <c r="E153" s="87"/>
      <c r="F153" s="87"/>
      <c r="G153" s="87"/>
      <c r="H153" s="31" t="s">
        <v>35</v>
      </c>
      <c r="I153" s="35"/>
      <c r="J153" s="31"/>
      <c r="K153" s="31"/>
      <c r="L153" s="32"/>
      <c r="M153" s="32"/>
      <c r="N153" s="32"/>
      <c r="O153" s="32"/>
      <c r="P153" s="32"/>
      <c r="Q153" s="32"/>
      <c r="R153" s="31"/>
      <c r="S153" s="31"/>
      <c r="T153" s="65"/>
    </row>
    <row r="154" spans="1:20" s="29" customFormat="1" ht="8.1" customHeight="1">
      <c r="A154" s="85" t="s">
        <v>238</v>
      </c>
      <c r="B154" s="85"/>
      <c r="C154" s="87" t="s">
        <v>239</v>
      </c>
      <c r="D154" s="87"/>
      <c r="E154" s="87"/>
      <c r="F154" s="87"/>
      <c r="G154" s="87"/>
      <c r="H154" s="31" t="s">
        <v>35</v>
      </c>
      <c r="I154" s="35"/>
      <c r="J154" s="31"/>
      <c r="K154" s="31"/>
      <c r="L154" s="32"/>
      <c r="M154" s="32"/>
      <c r="N154" s="32"/>
      <c r="O154" s="32"/>
      <c r="P154" s="32"/>
      <c r="Q154" s="32"/>
      <c r="R154" s="31"/>
      <c r="S154" s="31"/>
      <c r="T154" s="65"/>
    </row>
    <row r="155" spans="1:20" s="29" customFormat="1">
      <c r="A155" s="85" t="s">
        <v>240</v>
      </c>
      <c r="B155" s="85"/>
      <c r="C155" s="87" t="s">
        <v>241</v>
      </c>
      <c r="D155" s="87"/>
      <c r="E155" s="87"/>
      <c r="F155" s="87"/>
      <c r="G155" s="87"/>
      <c r="H155" s="31" t="s">
        <v>35</v>
      </c>
      <c r="I155" s="35"/>
      <c r="J155" s="31"/>
      <c r="K155" s="31"/>
      <c r="L155" s="32"/>
      <c r="M155" s="32"/>
      <c r="N155" s="32"/>
      <c r="O155" s="32"/>
      <c r="P155" s="32"/>
      <c r="Q155" s="32"/>
      <c r="R155" s="31"/>
      <c r="S155" s="31"/>
      <c r="T155" s="65"/>
    </row>
    <row r="156" spans="1:20" s="29" customFormat="1" ht="9" customHeight="1">
      <c r="A156" s="85" t="s">
        <v>242</v>
      </c>
      <c r="B156" s="85"/>
      <c r="C156" s="86" t="s">
        <v>127</v>
      </c>
      <c r="D156" s="86"/>
      <c r="E156" s="86"/>
      <c r="F156" s="86"/>
      <c r="G156" s="86"/>
      <c r="H156" s="31" t="s">
        <v>243</v>
      </c>
      <c r="I156" s="35"/>
      <c r="J156" s="31"/>
      <c r="K156" s="31"/>
      <c r="L156" s="32"/>
      <c r="M156" s="32"/>
      <c r="N156" s="32"/>
      <c r="O156" s="32"/>
      <c r="P156" s="32"/>
      <c r="Q156" s="32"/>
      <c r="R156" s="31"/>
      <c r="S156" s="31"/>
      <c r="T156" s="65"/>
    </row>
    <row r="157" spans="1:20" s="29" customFormat="1" ht="16.5" customHeight="1">
      <c r="A157" s="85" t="s">
        <v>244</v>
      </c>
      <c r="B157" s="85"/>
      <c r="C157" s="87" t="s">
        <v>245</v>
      </c>
      <c r="D157" s="87"/>
      <c r="E157" s="87"/>
      <c r="F157" s="87"/>
      <c r="G157" s="87"/>
      <c r="H157" s="31" t="s">
        <v>35</v>
      </c>
      <c r="I157" s="35"/>
      <c r="J157" s="31"/>
      <c r="K157" s="31"/>
      <c r="L157" s="32"/>
      <c r="M157" s="32"/>
      <c r="N157" s="32"/>
      <c r="O157" s="32"/>
      <c r="P157" s="32"/>
      <c r="Q157" s="32"/>
      <c r="R157" s="31"/>
      <c r="S157" s="31"/>
      <c r="T157" s="65"/>
    </row>
    <row r="158" spans="1:20" s="29" customFormat="1" ht="8.1" customHeight="1">
      <c r="A158" s="85" t="s">
        <v>246</v>
      </c>
      <c r="B158" s="85"/>
      <c r="C158" s="87" t="s">
        <v>247</v>
      </c>
      <c r="D158" s="87"/>
      <c r="E158" s="87"/>
      <c r="F158" s="87"/>
      <c r="G158" s="87"/>
      <c r="H158" s="31" t="s">
        <v>35</v>
      </c>
      <c r="I158" s="35"/>
      <c r="J158" s="31"/>
      <c r="K158" s="31"/>
      <c r="L158" s="32"/>
      <c r="M158" s="32"/>
      <c r="N158" s="32"/>
      <c r="O158" s="32"/>
      <c r="P158" s="32"/>
      <c r="Q158" s="32"/>
      <c r="R158" s="31"/>
      <c r="S158" s="31"/>
      <c r="T158" s="65"/>
    </row>
    <row r="159" spans="1:20" s="29" customFormat="1" ht="8.1" customHeight="1">
      <c r="A159" s="85" t="s">
        <v>248</v>
      </c>
      <c r="B159" s="85"/>
      <c r="C159" s="88" t="s">
        <v>249</v>
      </c>
      <c r="D159" s="88"/>
      <c r="E159" s="88"/>
      <c r="F159" s="88"/>
      <c r="G159" s="88"/>
      <c r="H159" s="31" t="s">
        <v>35</v>
      </c>
      <c r="I159" s="35"/>
      <c r="J159" s="31"/>
      <c r="K159" s="31"/>
      <c r="L159" s="32"/>
      <c r="M159" s="32"/>
      <c r="N159" s="32"/>
      <c r="O159" s="32"/>
      <c r="P159" s="32"/>
      <c r="Q159" s="32"/>
      <c r="R159" s="31"/>
      <c r="S159" s="31"/>
      <c r="T159" s="65"/>
    </row>
    <row r="160" spans="1:20" s="29" customFormat="1" ht="8.1" customHeight="1">
      <c r="A160" s="85" t="s">
        <v>250</v>
      </c>
      <c r="B160" s="85"/>
      <c r="C160" s="87" t="s">
        <v>251</v>
      </c>
      <c r="D160" s="87"/>
      <c r="E160" s="87"/>
      <c r="F160" s="87"/>
      <c r="G160" s="87"/>
      <c r="H160" s="31" t="s">
        <v>35</v>
      </c>
      <c r="I160" s="35"/>
      <c r="J160" s="31"/>
      <c r="K160" s="31"/>
      <c r="L160" s="32"/>
      <c r="M160" s="32"/>
      <c r="N160" s="32"/>
      <c r="O160" s="32"/>
      <c r="P160" s="32"/>
      <c r="Q160" s="32"/>
      <c r="R160" s="31"/>
      <c r="S160" s="31"/>
      <c r="T160" s="65"/>
    </row>
    <row r="161" spans="1:20" s="29" customFormat="1" ht="8.1" customHeight="1">
      <c r="A161" s="85" t="s">
        <v>252</v>
      </c>
      <c r="B161" s="85"/>
      <c r="C161" s="88" t="s">
        <v>253</v>
      </c>
      <c r="D161" s="88"/>
      <c r="E161" s="88"/>
      <c r="F161" s="88"/>
      <c r="G161" s="88"/>
      <c r="H161" s="31" t="s">
        <v>35</v>
      </c>
      <c r="I161" s="35"/>
      <c r="J161" s="31"/>
      <c r="K161" s="31"/>
      <c r="L161" s="32"/>
      <c r="M161" s="32"/>
      <c r="N161" s="32"/>
      <c r="O161" s="32"/>
      <c r="P161" s="32"/>
      <c r="Q161" s="32"/>
      <c r="R161" s="31"/>
      <c r="S161" s="31"/>
      <c r="T161" s="65"/>
    </row>
    <row r="162" spans="1:20" s="29" customFormat="1" ht="17.25" customHeight="1">
      <c r="A162" s="85" t="s">
        <v>254</v>
      </c>
      <c r="B162" s="85"/>
      <c r="C162" s="87" t="s">
        <v>255</v>
      </c>
      <c r="D162" s="87"/>
      <c r="E162" s="87"/>
      <c r="F162" s="87"/>
      <c r="G162" s="87"/>
      <c r="H162" s="31" t="s">
        <v>243</v>
      </c>
      <c r="I162" s="35"/>
      <c r="J162" s="31"/>
      <c r="K162" s="31"/>
      <c r="L162" s="32"/>
      <c r="M162" s="32"/>
      <c r="N162" s="32"/>
      <c r="O162" s="32"/>
      <c r="P162" s="32"/>
      <c r="Q162" s="32"/>
      <c r="R162" s="31"/>
      <c r="S162" s="31"/>
      <c r="T162" s="65"/>
    </row>
    <row r="163" spans="1:20" s="43" customFormat="1" ht="10.5" customHeight="1">
      <c r="A163" s="84" t="s">
        <v>256</v>
      </c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  <c r="Q163" s="84"/>
      <c r="R163" s="84"/>
      <c r="S163" s="84"/>
      <c r="T163" s="66"/>
    </row>
    <row r="164" spans="1:20" s="29" customFormat="1" ht="9" customHeight="1">
      <c r="A164" s="85" t="s">
        <v>257</v>
      </c>
      <c r="B164" s="85"/>
      <c r="C164" s="86" t="s">
        <v>258</v>
      </c>
      <c r="D164" s="86"/>
      <c r="E164" s="86"/>
      <c r="F164" s="86"/>
      <c r="G164" s="86"/>
      <c r="H164" s="31" t="s">
        <v>35</v>
      </c>
      <c r="I164" s="35"/>
      <c r="J164" s="31"/>
      <c r="K164" s="31"/>
      <c r="L164" s="32"/>
      <c r="M164" s="32"/>
      <c r="N164" s="32"/>
      <c r="O164" s="32"/>
      <c r="P164" s="32"/>
      <c r="Q164" s="32"/>
      <c r="R164" s="31"/>
      <c r="S164" s="31"/>
      <c r="T164" s="65"/>
    </row>
    <row r="165" spans="1:20" s="29" customFormat="1" ht="8.1" customHeight="1">
      <c r="A165" s="85" t="s">
        <v>259</v>
      </c>
      <c r="B165" s="85"/>
      <c r="C165" s="87" t="s">
        <v>37</v>
      </c>
      <c r="D165" s="87"/>
      <c r="E165" s="87"/>
      <c r="F165" s="87"/>
      <c r="G165" s="87"/>
      <c r="H165" s="31" t="s">
        <v>35</v>
      </c>
      <c r="I165" s="35"/>
      <c r="J165" s="31"/>
      <c r="K165" s="31"/>
      <c r="L165" s="32"/>
      <c r="M165" s="32"/>
      <c r="N165" s="32"/>
      <c r="O165" s="32"/>
      <c r="P165" s="32"/>
      <c r="Q165" s="32"/>
      <c r="R165" s="31"/>
      <c r="S165" s="31"/>
      <c r="T165" s="65"/>
    </row>
    <row r="166" spans="1:20" s="29" customFormat="1" ht="16.5" customHeight="1">
      <c r="A166" s="85" t="s">
        <v>260</v>
      </c>
      <c r="B166" s="85"/>
      <c r="C166" s="88" t="s">
        <v>39</v>
      </c>
      <c r="D166" s="88"/>
      <c r="E166" s="88"/>
      <c r="F166" s="88"/>
      <c r="G166" s="88"/>
      <c r="H166" s="31" t="s">
        <v>35</v>
      </c>
      <c r="I166" s="35"/>
      <c r="J166" s="31"/>
      <c r="K166" s="31"/>
      <c r="L166" s="32"/>
      <c r="M166" s="32"/>
      <c r="N166" s="32"/>
      <c r="O166" s="32"/>
      <c r="P166" s="32"/>
      <c r="Q166" s="32"/>
      <c r="R166" s="31"/>
      <c r="S166" s="31"/>
      <c r="T166" s="65"/>
    </row>
    <row r="167" spans="1:20" s="29" customFormat="1" ht="16.5" customHeight="1">
      <c r="A167" s="85" t="s">
        <v>261</v>
      </c>
      <c r="B167" s="85"/>
      <c r="C167" s="88" t="s">
        <v>41</v>
      </c>
      <c r="D167" s="88"/>
      <c r="E167" s="88"/>
      <c r="F167" s="88"/>
      <c r="G167" s="88"/>
      <c r="H167" s="31" t="s">
        <v>35</v>
      </c>
      <c r="I167" s="35"/>
      <c r="J167" s="31"/>
      <c r="K167" s="31"/>
      <c r="L167" s="32"/>
      <c r="M167" s="32"/>
      <c r="N167" s="32"/>
      <c r="O167" s="32"/>
      <c r="P167" s="32"/>
      <c r="Q167" s="32"/>
      <c r="R167" s="31"/>
      <c r="S167" s="31"/>
      <c r="T167" s="65"/>
    </row>
    <row r="168" spans="1:20" s="29" customFormat="1" ht="16.5" customHeight="1">
      <c r="A168" s="85" t="s">
        <v>262</v>
      </c>
      <c r="B168" s="85"/>
      <c r="C168" s="88" t="s">
        <v>43</v>
      </c>
      <c r="D168" s="88"/>
      <c r="E168" s="88"/>
      <c r="F168" s="88"/>
      <c r="G168" s="88"/>
      <c r="H168" s="31" t="s">
        <v>35</v>
      </c>
      <c r="I168" s="35"/>
      <c r="J168" s="31"/>
      <c r="K168" s="31"/>
      <c r="L168" s="32"/>
      <c r="M168" s="32"/>
      <c r="N168" s="32"/>
      <c r="O168" s="32"/>
      <c r="P168" s="32"/>
      <c r="Q168" s="32"/>
      <c r="R168" s="31"/>
      <c r="S168" s="31"/>
      <c r="T168" s="65"/>
    </row>
    <row r="169" spans="1:20" s="29" customFormat="1" ht="8.1" customHeight="1">
      <c r="A169" s="85" t="s">
        <v>263</v>
      </c>
      <c r="B169" s="85"/>
      <c r="C169" s="87" t="s">
        <v>45</v>
      </c>
      <c r="D169" s="87"/>
      <c r="E169" s="87"/>
      <c r="F169" s="87"/>
      <c r="G169" s="87"/>
      <c r="H169" s="31" t="s">
        <v>35</v>
      </c>
      <c r="I169" s="35"/>
      <c r="J169" s="31"/>
      <c r="K169" s="31"/>
      <c r="L169" s="32"/>
      <c r="M169" s="32"/>
      <c r="N169" s="32"/>
      <c r="O169" s="32"/>
      <c r="P169" s="32"/>
      <c r="Q169" s="32"/>
      <c r="R169" s="31"/>
      <c r="S169" s="31"/>
      <c r="T169" s="65"/>
    </row>
    <row r="170" spans="1:20" s="29" customFormat="1" ht="8.1" customHeight="1">
      <c r="A170" s="85" t="s">
        <v>264</v>
      </c>
      <c r="B170" s="85"/>
      <c r="C170" s="87" t="s">
        <v>47</v>
      </c>
      <c r="D170" s="87"/>
      <c r="E170" s="87"/>
      <c r="F170" s="87"/>
      <c r="G170" s="87"/>
      <c r="H170" s="31" t="s">
        <v>35</v>
      </c>
      <c r="I170" s="35"/>
      <c r="J170" s="31"/>
      <c r="K170" s="31"/>
      <c r="L170" s="32"/>
      <c r="M170" s="32"/>
      <c r="N170" s="32"/>
      <c r="O170" s="32"/>
      <c r="P170" s="32"/>
      <c r="Q170" s="32"/>
      <c r="R170" s="31"/>
      <c r="S170" s="31"/>
      <c r="T170" s="65"/>
    </row>
    <row r="171" spans="1:20" s="29" customFormat="1" ht="8.1" customHeight="1">
      <c r="A171" s="85" t="s">
        <v>265</v>
      </c>
      <c r="B171" s="85"/>
      <c r="C171" s="87" t="s">
        <v>49</v>
      </c>
      <c r="D171" s="87"/>
      <c r="E171" s="87"/>
      <c r="F171" s="87"/>
      <c r="G171" s="87"/>
      <c r="H171" s="31" t="s">
        <v>35</v>
      </c>
      <c r="I171" s="35"/>
      <c r="J171" s="31"/>
      <c r="K171" s="31"/>
      <c r="L171" s="32"/>
      <c r="M171" s="32"/>
      <c r="N171" s="32"/>
      <c r="O171" s="32"/>
      <c r="P171" s="32"/>
      <c r="Q171" s="32"/>
      <c r="R171" s="31"/>
      <c r="S171" s="31"/>
      <c r="T171" s="65"/>
    </row>
    <row r="172" spans="1:20" s="29" customFormat="1" ht="8.1" customHeight="1">
      <c r="A172" s="85" t="s">
        <v>266</v>
      </c>
      <c r="B172" s="85"/>
      <c r="C172" s="87" t="s">
        <v>51</v>
      </c>
      <c r="D172" s="87"/>
      <c r="E172" s="87"/>
      <c r="F172" s="87"/>
      <c r="G172" s="87"/>
      <c r="H172" s="31" t="s">
        <v>35</v>
      </c>
      <c r="I172" s="35"/>
      <c r="J172" s="31"/>
      <c r="K172" s="31"/>
      <c r="L172" s="32"/>
      <c r="M172" s="32"/>
      <c r="N172" s="32"/>
      <c r="O172" s="32"/>
      <c r="P172" s="32"/>
      <c r="Q172" s="32"/>
      <c r="R172" s="31"/>
      <c r="S172" s="31"/>
      <c r="T172" s="65"/>
    </row>
    <row r="173" spans="1:20" s="29" customFormat="1" ht="8.1" customHeight="1">
      <c r="A173" s="85" t="s">
        <v>267</v>
      </c>
      <c r="B173" s="85"/>
      <c r="C173" s="87" t="s">
        <v>53</v>
      </c>
      <c r="D173" s="87"/>
      <c r="E173" s="87"/>
      <c r="F173" s="87"/>
      <c r="G173" s="87"/>
      <c r="H173" s="31" t="s">
        <v>35</v>
      </c>
      <c r="I173" s="35"/>
      <c r="J173" s="31"/>
      <c r="K173" s="31"/>
      <c r="L173" s="32"/>
      <c r="M173" s="32"/>
      <c r="N173" s="32"/>
      <c r="O173" s="32"/>
      <c r="P173" s="32"/>
      <c r="Q173" s="32"/>
      <c r="R173" s="31"/>
      <c r="S173" s="31"/>
      <c r="T173" s="65"/>
    </row>
    <row r="174" spans="1:20" s="29" customFormat="1" ht="8.1" customHeight="1">
      <c r="A174" s="85" t="s">
        <v>268</v>
      </c>
      <c r="B174" s="85"/>
      <c r="C174" s="87" t="s">
        <v>55</v>
      </c>
      <c r="D174" s="87"/>
      <c r="E174" s="87"/>
      <c r="F174" s="87"/>
      <c r="G174" s="87"/>
      <c r="H174" s="31" t="s">
        <v>35</v>
      </c>
      <c r="I174" s="35"/>
      <c r="J174" s="31"/>
      <c r="K174" s="31"/>
      <c r="L174" s="32"/>
      <c r="M174" s="32"/>
      <c r="N174" s="32"/>
      <c r="O174" s="32"/>
      <c r="P174" s="32"/>
      <c r="Q174" s="32"/>
      <c r="R174" s="31"/>
      <c r="S174" s="31"/>
      <c r="T174" s="65"/>
    </row>
    <row r="175" spans="1:20" s="29" customFormat="1" ht="16.5" customHeight="1">
      <c r="A175" s="85" t="s">
        <v>269</v>
      </c>
      <c r="B175" s="85"/>
      <c r="C175" s="87" t="s">
        <v>57</v>
      </c>
      <c r="D175" s="87"/>
      <c r="E175" s="87"/>
      <c r="F175" s="87"/>
      <c r="G175" s="87"/>
      <c r="H175" s="31" t="s">
        <v>35</v>
      </c>
      <c r="I175" s="35"/>
      <c r="J175" s="31"/>
      <c r="K175" s="31"/>
      <c r="L175" s="32"/>
      <c r="M175" s="32"/>
      <c r="N175" s="32"/>
      <c r="O175" s="32"/>
      <c r="P175" s="32"/>
      <c r="Q175" s="32"/>
      <c r="R175" s="31"/>
      <c r="S175" s="31"/>
      <c r="T175" s="65"/>
    </row>
    <row r="176" spans="1:20" s="29" customFormat="1" ht="8.1" customHeight="1">
      <c r="A176" s="85" t="s">
        <v>270</v>
      </c>
      <c r="B176" s="85"/>
      <c r="C176" s="88" t="s">
        <v>59</v>
      </c>
      <c r="D176" s="88"/>
      <c r="E176" s="88"/>
      <c r="F176" s="88"/>
      <c r="G176" s="88"/>
      <c r="H176" s="31" t="s">
        <v>35</v>
      </c>
      <c r="I176" s="35"/>
      <c r="J176" s="31"/>
      <c r="K176" s="31"/>
      <c r="L176" s="32"/>
      <c r="M176" s="32"/>
      <c r="N176" s="32"/>
      <c r="O176" s="32"/>
      <c r="P176" s="32"/>
      <c r="Q176" s="32"/>
      <c r="R176" s="31"/>
      <c r="S176" s="31"/>
      <c r="T176" s="65"/>
    </row>
    <row r="177" spans="1:20" s="29" customFormat="1" ht="8.1" customHeight="1">
      <c r="A177" s="85" t="s">
        <v>271</v>
      </c>
      <c r="B177" s="85"/>
      <c r="C177" s="88" t="s">
        <v>61</v>
      </c>
      <c r="D177" s="88"/>
      <c r="E177" s="88"/>
      <c r="F177" s="88"/>
      <c r="G177" s="88"/>
      <c r="H177" s="31" t="s">
        <v>35</v>
      </c>
      <c r="I177" s="35"/>
      <c r="J177" s="31"/>
      <c r="K177" s="31"/>
      <c r="L177" s="32"/>
      <c r="M177" s="32"/>
      <c r="N177" s="32"/>
      <c r="O177" s="32"/>
      <c r="P177" s="32"/>
      <c r="Q177" s="32"/>
      <c r="R177" s="31"/>
      <c r="S177" s="31"/>
      <c r="T177" s="65"/>
    </row>
    <row r="178" spans="1:20" s="29" customFormat="1" ht="16.5" customHeight="1">
      <c r="A178" s="85" t="s">
        <v>272</v>
      </c>
      <c r="B178" s="85"/>
      <c r="C178" s="87" t="s">
        <v>273</v>
      </c>
      <c r="D178" s="87"/>
      <c r="E178" s="87"/>
      <c r="F178" s="87"/>
      <c r="G178" s="87"/>
      <c r="H178" s="31" t="s">
        <v>35</v>
      </c>
      <c r="I178" s="35"/>
      <c r="J178" s="31"/>
      <c r="K178" s="31"/>
      <c r="L178" s="32"/>
      <c r="M178" s="32"/>
      <c r="N178" s="32"/>
      <c r="O178" s="32"/>
      <c r="P178" s="32"/>
      <c r="Q178" s="32"/>
      <c r="R178" s="31"/>
      <c r="S178" s="31"/>
      <c r="T178" s="65"/>
    </row>
    <row r="179" spans="1:20" s="29" customFormat="1" ht="8.1" customHeight="1">
      <c r="A179" s="85" t="s">
        <v>274</v>
      </c>
      <c r="B179" s="85"/>
      <c r="C179" s="88" t="s">
        <v>275</v>
      </c>
      <c r="D179" s="88"/>
      <c r="E179" s="88"/>
      <c r="F179" s="88"/>
      <c r="G179" s="88"/>
      <c r="H179" s="31" t="s">
        <v>35</v>
      </c>
      <c r="I179" s="35"/>
      <c r="J179" s="31"/>
      <c r="K179" s="31"/>
      <c r="L179" s="32"/>
      <c r="M179" s="32"/>
      <c r="N179" s="32"/>
      <c r="O179" s="32"/>
      <c r="P179" s="32"/>
      <c r="Q179" s="32"/>
      <c r="R179" s="31"/>
      <c r="S179" s="31"/>
      <c r="T179" s="65"/>
    </row>
    <row r="180" spans="1:20" s="29" customFormat="1" ht="8.1" customHeight="1">
      <c r="A180" s="85" t="s">
        <v>276</v>
      </c>
      <c r="B180" s="85"/>
      <c r="C180" s="88" t="s">
        <v>277</v>
      </c>
      <c r="D180" s="88"/>
      <c r="E180" s="88"/>
      <c r="F180" s="88"/>
      <c r="G180" s="88"/>
      <c r="H180" s="31" t="s">
        <v>35</v>
      </c>
      <c r="I180" s="35"/>
      <c r="J180" s="31"/>
      <c r="K180" s="31"/>
      <c r="L180" s="32"/>
      <c r="M180" s="32"/>
      <c r="N180" s="32"/>
      <c r="O180" s="32"/>
      <c r="P180" s="32"/>
      <c r="Q180" s="32"/>
      <c r="R180" s="31"/>
      <c r="S180" s="31"/>
      <c r="T180" s="65"/>
    </row>
    <row r="181" spans="1:20" s="29" customFormat="1" ht="8.1" customHeight="1">
      <c r="A181" s="85" t="s">
        <v>278</v>
      </c>
      <c r="B181" s="85"/>
      <c r="C181" s="87" t="s">
        <v>63</v>
      </c>
      <c r="D181" s="87"/>
      <c r="E181" s="87"/>
      <c r="F181" s="87"/>
      <c r="G181" s="87"/>
      <c r="H181" s="31" t="s">
        <v>35</v>
      </c>
      <c r="I181" s="35"/>
      <c r="J181" s="31"/>
      <c r="K181" s="31"/>
      <c r="L181" s="32"/>
      <c r="M181" s="32"/>
      <c r="N181" s="32"/>
      <c r="O181" s="32"/>
      <c r="P181" s="32"/>
      <c r="Q181" s="32"/>
      <c r="R181" s="31"/>
      <c r="S181" s="31"/>
      <c r="T181" s="65"/>
    </row>
    <row r="182" spans="1:20" s="29" customFormat="1" ht="9" customHeight="1">
      <c r="A182" s="85" t="s">
        <v>279</v>
      </c>
      <c r="B182" s="85"/>
      <c r="C182" s="86" t="s">
        <v>280</v>
      </c>
      <c r="D182" s="86"/>
      <c r="E182" s="86"/>
      <c r="F182" s="86"/>
      <c r="G182" s="86"/>
      <c r="H182" s="31" t="s">
        <v>35</v>
      </c>
      <c r="I182" s="35"/>
      <c r="J182" s="31"/>
      <c r="K182" s="31"/>
      <c r="L182" s="32"/>
      <c r="M182" s="32"/>
      <c r="N182" s="32"/>
      <c r="O182" s="32"/>
      <c r="P182" s="32"/>
      <c r="Q182" s="32"/>
      <c r="R182" s="31"/>
      <c r="S182" s="31"/>
      <c r="T182" s="65"/>
    </row>
    <row r="183" spans="1:20" s="29" customFormat="1" ht="8.1" customHeight="1">
      <c r="A183" s="85" t="s">
        <v>281</v>
      </c>
      <c r="B183" s="85"/>
      <c r="C183" s="87" t="s">
        <v>282</v>
      </c>
      <c r="D183" s="87"/>
      <c r="E183" s="87"/>
      <c r="F183" s="87"/>
      <c r="G183" s="87"/>
      <c r="H183" s="31" t="s">
        <v>35</v>
      </c>
      <c r="I183" s="35"/>
      <c r="J183" s="31"/>
      <c r="K183" s="31"/>
      <c r="L183" s="32"/>
      <c r="M183" s="32"/>
      <c r="N183" s="32"/>
      <c r="O183" s="32"/>
      <c r="P183" s="32"/>
      <c r="Q183" s="32"/>
      <c r="R183" s="31"/>
      <c r="S183" s="31"/>
      <c r="T183" s="65"/>
    </row>
    <row r="184" spans="1:20" s="29" customFormat="1" ht="8.1" customHeight="1">
      <c r="A184" s="85" t="s">
        <v>283</v>
      </c>
      <c r="B184" s="85"/>
      <c r="C184" s="87" t="s">
        <v>284</v>
      </c>
      <c r="D184" s="87"/>
      <c r="E184" s="87"/>
      <c r="F184" s="87"/>
      <c r="G184" s="87"/>
      <c r="H184" s="31" t="s">
        <v>35</v>
      </c>
      <c r="I184" s="35"/>
      <c r="J184" s="31"/>
      <c r="K184" s="31"/>
      <c r="L184" s="32"/>
      <c r="M184" s="32"/>
      <c r="N184" s="32"/>
      <c r="O184" s="32"/>
      <c r="P184" s="32"/>
      <c r="Q184" s="32"/>
      <c r="R184" s="31"/>
      <c r="S184" s="31"/>
      <c r="T184" s="65"/>
    </row>
    <row r="185" spans="1:20" s="29" customFormat="1" ht="8.1" customHeight="1">
      <c r="A185" s="85" t="s">
        <v>285</v>
      </c>
      <c r="B185" s="85"/>
      <c r="C185" s="88" t="s">
        <v>286</v>
      </c>
      <c r="D185" s="88"/>
      <c r="E185" s="88"/>
      <c r="F185" s="88"/>
      <c r="G185" s="88"/>
      <c r="H185" s="31" t="s">
        <v>35</v>
      </c>
      <c r="I185" s="35"/>
      <c r="J185" s="31"/>
      <c r="K185" s="31"/>
      <c r="L185" s="32"/>
      <c r="M185" s="32"/>
      <c r="N185" s="32"/>
      <c r="O185" s="32"/>
      <c r="P185" s="32"/>
      <c r="Q185" s="32"/>
      <c r="R185" s="31"/>
      <c r="S185" s="31"/>
      <c r="T185" s="65"/>
    </row>
    <row r="186" spans="1:20" s="29" customFormat="1" ht="8.1" customHeight="1">
      <c r="A186" s="85" t="s">
        <v>287</v>
      </c>
      <c r="B186" s="85"/>
      <c r="C186" s="88" t="s">
        <v>288</v>
      </c>
      <c r="D186" s="88"/>
      <c r="E186" s="88"/>
      <c r="F186" s="88"/>
      <c r="G186" s="88"/>
      <c r="H186" s="31" t="s">
        <v>35</v>
      </c>
      <c r="I186" s="35"/>
      <c r="J186" s="31"/>
      <c r="K186" s="31"/>
      <c r="L186" s="32"/>
      <c r="M186" s="32"/>
      <c r="N186" s="32"/>
      <c r="O186" s="32"/>
      <c r="P186" s="32"/>
      <c r="Q186" s="32"/>
      <c r="R186" s="31"/>
      <c r="S186" s="31"/>
      <c r="T186" s="65"/>
    </row>
    <row r="187" spans="1:20" s="29" customFormat="1" ht="8.1" customHeight="1">
      <c r="A187" s="85" t="s">
        <v>289</v>
      </c>
      <c r="B187" s="85"/>
      <c r="C187" s="88" t="s">
        <v>290</v>
      </c>
      <c r="D187" s="88"/>
      <c r="E187" s="88"/>
      <c r="F187" s="88"/>
      <c r="G187" s="88"/>
      <c r="H187" s="31" t="s">
        <v>35</v>
      </c>
      <c r="I187" s="35"/>
      <c r="J187" s="31"/>
      <c r="K187" s="31"/>
      <c r="L187" s="32"/>
      <c r="M187" s="32"/>
      <c r="N187" s="32"/>
      <c r="O187" s="32"/>
      <c r="P187" s="32"/>
      <c r="Q187" s="32"/>
      <c r="R187" s="31"/>
      <c r="S187" s="31"/>
      <c r="T187" s="65"/>
    </row>
    <row r="188" spans="1:20" s="29" customFormat="1" ht="16.5" customHeight="1">
      <c r="A188" s="85" t="s">
        <v>291</v>
      </c>
      <c r="B188" s="85"/>
      <c r="C188" s="87" t="s">
        <v>292</v>
      </c>
      <c r="D188" s="87"/>
      <c r="E188" s="87"/>
      <c r="F188" s="87"/>
      <c r="G188" s="87"/>
      <c r="H188" s="31" t="s">
        <v>35</v>
      </c>
      <c r="I188" s="35"/>
      <c r="J188" s="31"/>
      <c r="K188" s="31"/>
      <c r="L188" s="32"/>
      <c r="M188" s="32"/>
      <c r="N188" s="32"/>
      <c r="O188" s="32"/>
      <c r="P188" s="32"/>
      <c r="Q188" s="32"/>
      <c r="R188" s="31"/>
      <c r="S188" s="31"/>
      <c r="T188" s="65"/>
    </row>
    <row r="189" spans="1:20" s="29" customFormat="1" ht="16.5" customHeight="1">
      <c r="A189" s="85" t="s">
        <v>293</v>
      </c>
      <c r="B189" s="85"/>
      <c r="C189" s="87" t="s">
        <v>294</v>
      </c>
      <c r="D189" s="87"/>
      <c r="E189" s="87"/>
      <c r="F189" s="87"/>
      <c r="G189" s="87"/>
      <c r="H189" s="31" t="s">
        <v>35</v>
      </c>
      <c r="I189" s="35"/>
      <c r="J189" s="31"/>
      <c r="K189" s="31"/>
      <c r="L189" s="32"/>
      <c r="M189" s="32"/>
      <c r="N189" s="32"/>
      <c r="O189" s="32"/>
      <c r="P189" s="32"/>
      <c r="Q189" s="32"/>
      <c r="R189" s="31"/>
      <c r="S189" s="31"/>
      <c r="T189" s="65"/>
    </row>
    <row r="190" spans="1:20" s="29" customFormat="1" ht="8.1" customHeight="1">
      <c r="A190" s="85" t="s">
        <v>295</v>
      </c>
      <c r="B190" s="85"/>
      <c r="C190" s="87" t="s">
        <v>296</v>
      </c>
      <c r="D190" s="87"/>
      <c r="E190" s="87"/>
      <c r="F190" s="87"/>
      <c r="G190" s="87"/>
      <c r="H190" s="31" t="s">
        <v>35</v>
      </c>
      <c r="I190" s="35"/>
      <c r="J190" s="31"/>
      <c r="K190" s="31"/>
      <c r="L190" s="32"/>
      <c r="M190" s="32"/>
      <c r="N190" s="32"/>
      <c r="O190" s="32"/>
      <c r="P190" s="32"/>
      <c r="Q190" s="32"/>
      <c r="R190" s="31"/>
      <c r="S190" s="31"/>
      <c r="T190" s="65"/>
    </row>
    <row r="191" spans="1:20" s="29" customFormat="1" ht="8.1" customHeight="1">
      <c r="A191" s="85" t="s">
        <v>297</v>
      </c>
      <c r="B191" s="85"/>
      <c r="C191" s="87" t="s">
        <v>298</v>
      </c>
      <c r="D191" s="87"/>
      <c r="E191" s="87"/>
      <c r="F191" s="87"/>
      <c r="G191" s="87"/>
      <c r="H191" s="31" t="s">
        <v>35</v>
      </c>
      <c r="I191" s="35"/>
      <c r="J191" s="31"/>
      <c r="K191" s="31"/>
      <c r="L191" s="32"/>
      <c r="M191" s="32"/>
      <c r="N191" s="32"/>
      <c r="O191" s="32"/>
      <c r="P191" s="32"/>
      <c r="Q191" s="32"/>
      <c r="R191" s="31"/>
      <c r="S191" s="31"/>
      <c r="T191" s="65"/>
    </row>
    <row r="192" spans="1:20" s="29" customFormat="1" ht="8.1" customHeight="1">
      <c r="A192" s="85" t="s">
        <v>299</v>
      </c>
      <c r="B192" s="85"/>
      <c r="C192" s="87" t="s">
        <v>300</v>
      </c>
      <c r="D192" s="87"/>
      <c r="E192" s="87"/>
      <c r="F192" s="87"/>
      <c r="G192" s="87"/>
      <c r="H192" s="31" t="s">
        <v>35</v>
      </c>
      <c r="I192" s="35"/>
      <c r="J192" s="31"/>
      <c r="K192" s="31"/>
      <c r="L192" s="32"/>
      <c r="M192" s="32"/>
      <c r="N192" s="32"/>
      <c r="O192" s="32"/>
      <c r="P192" s="32"/>
      <c r="Q192" s="32"/>
      <c r="R192" s="31"/>
      <c r="S192" s="31"/>
      <c r="T192" s="65"/>
    </row>
    <row r="193" spans="1:20" s="29" customFormat="1" ht="8.1" customHeight="1">
      <c r="A193" s="85" t="s">
        <v>301</v>
      </c>
      <c r="B193" s="85"/>
      <c r="C193" s="87" t="s">
        <v>302</v>
      </c>
      <c r="D193" s="87"/>
      <c r="E193" s="87"/>
      <c r="F193" s="87"/>
      <c r="G193" s="87"/>
      <c r="H193" s="31" t="s">
        <v>35</v>
      </c>
      <c r="I193" s="35"/>
      <c r="J193" s="31"/>
      <c r="K193" s="31"/>
      <c r="L193" s="32"/>
      <c r="M193" s="32"/>
      <c r="N193" s="32"/>
      <c r="O193" s="32"/>
      <c r="P193" s="32"/>
      <c r="Q193" s="32"/>
      <c r="R193" s="31"/>
      <c r="S193" s="31"/>
      <c r="T193" s="65"/>
    </row>
    <row r="194" spans="1:20" s="29" customFormat="1" ht="8.1" customHeight="1">
      <c r="A194" s="85" t="s">
        <v>303</v>
      </c>
      <c r="B194" s="85"/>
      <c r="C194" s="88" t="s">
        <v>304</v>
      </c>
      <c r="D194" s="88"/>
      <c r="E194" s="88"/>
      <c r="F194" s="88"/>
      <c r="G194" s="88"/>
      <c r="H194" s="31" t="s">
        <v>35</v>
      </c>
      <c r="I194" s="35"/>
      <c r="J194" s="31"/>
      <c r="K194" s="31"/>
      <c r="L194" s="32"/>
      <c r="M194" s="32"/>
      <c r="N194" s="32"/>
      <c r="O194" s="32"/>
      <c r="P194" s="32"/>
      <c r="Q194" s="32"/>
      <c r="R194" s="31"/>
      <c r="S194" s="31"/>
      <c r="T194" s="65"/>
    </row>
    <row r="195" spans="1:20" s="29" customFormat="1" ht="8.1" customHeight="1">
      <c r="A195" s="85" t="s">
        <v>305</v>
      </c>
      <c r="B195" s="85"/>
      <c r="C195" s="87" t="s">
        <v>306</v>
      </c>
      <c r="D195" s="87"/>
      <c r="E195" s="87"/>
      <c r="F195" s="87"/>
      <c r="G195" s="87"/>
      <c r="H195" s="31" t="s">
        <v>35</v>
      </c>
      <c r="I195" s="35"/>
      <c r="J195" s="31"/>
      <c r="K195" s="31"/>
      <c r="L195" s="32"/>
      <c r="M195" s="32"/>
      <c r="N195" s="32"/>
      <c r="O195" s="32"/>
      <c r="P195" s="32"/>
      <c r="Q195" s="32"/>
      <c r="R195" s="31"/>
      <c r="S195" s="31"/>
      <c r="T195" s="65"/>
    </row>
    <row r="196" spans="1:20" s="29" customFormat="1" ht="8.1" customHeight="1">
      <c r="A196" s="85" t="s">
        <v>307</v>
      </c>
      <c r="B196" s="85"/>
      <c r="C196" s="87" t="s">
        <v>308</v>
      </c>
      <c r="D196" s="87"/>
      <c r="E196" s="87"/>
      <c r="F196" s="87"/>
      <c r="G196" s="87"/>
      <c r="H196" s="31" t="s">
        <v>35</v>
      </c>
      <c r="I196" s="35"/>
      <c r="J196" s="31"/>
      <c r="K196" s="31"/>
      <c r="L196" s="32"/>
      <c r="M196" s="32"/>
      <c r="N196" s="32"/>
      <c r="O196" s="32"/>
      <c r="P196" s="32"/>
      <c r="Q196" s="32"/>
      <c r="R196" s="31"/>
      <c r="S196" s="31"/>
      <c r="T196" s="65"/>
    </row>
    <row r="197" spans="1:20" s="29" customFormat="1" ht="8.1" customHeight="1">
      <c r="A197" s="85" t="s">
        <v>309</v>
      </c>
      <c r="B197" s="85"/>
      <c r="C197" s="87" t="s">
        <v>310</v>
      </c>
      <c r="D197" s="87"/>
      <c r="E197" s="87"/>
      <c r="F197" s="87"/>
      <c r="G197" s="87"/>
      <c r="H197" s="31" t="s">
        <v>35</v>
      </c>
      <c r="I197" s="35"/>
      <c r="J197" s="31"/>
      <c r="K197" s="31"/>
      <c r="L197" s="32"/>
      <c r="M197" s="32"/>
      <c r="N197" s="32"/>
      <c r="O197" s="32"/>
      <c r="P197" s="32"/>
      <c r="Q197" s="32"/>
      <c r="R197" s="31"/>
      <c r="S197" s="31"/>
      <c r="T197" s="65"/>
    </row>
    <row r="198" spans="1:20" s="29" customFormat="1" ht="16.5" customHeight="1">
      <c r="A198" s="85" t="s">
        <v>311</v>
      </c>
      <c r="B198" s="85"/>
      <c r="C198" s="87" t="s">
        <v>312</v>
      </c>
      <c r="D198" s="87"/>
      <c r="E198" s="87"/>
      <c r="F198" s="87"/>
      <c r="G198" s="87"/>
      <c r="H198" s="31" t="s">
        <v>35</v>
      </c>
      <c r="I198" s="35"/>
      <c r="J198" s="31"/>
      <c r="K198" s="31"/>
      <c r="L198" s="32"/>
      <c r="M198" s="32"/>
      <c r="N198" s="32"/>
      <c r="O198" s="32"/>
      <c r="P198" s="32"/>
      <c r="Q198" s="32"/>
      <c r="R198" s="31"/>
      <c r="S198" s="31"/>
      <c r="T198" s="65"/>
    </row>
    <row r="199" spans="1:20" s="29" customFormat="1" ht="8.1" customHeight="1">
      <c r="A199" s="85" t="s">
        <v>313</v>
      </c>
      <c r="B199" s="85"/>
      <c r="C199" s="87" t="s">
        <v>314</v>
      </c>
      <c r="D199" s="87"/>
      <c r="E199" s="87"/>
      <c r="F199" s="87"/>
      <c r="G199" s="87"/>
      <c r="H199" s="31" t="s">
        <v>35</v>
      </c>
      <c r="I199" s="35"/>
      <c r="J199" s="31"/>
      <c r="K199" s="31"/>
      <c r="L199" s="32"/>
      <c r="M199" s="32"/>
      <c r="N199" s="32"/>
      <c r="O199" s="32"/>
      <c r="P199" s="32"/>
      <c r="Q199" s="32"/>
      <c r="R199" s="31"/>
      <c r="S199" s="31"/>
      <c r="T199" s="65"/>
    </row>
    <row r="200" spans="1:20" s="29" customFormat="1" ht="9" customHeight="1">
      <c r="A200" s="85" t="s">
        <v>315</v>
      </c>
      <c r="B200" s="85"/>
      <c r="C200" s="86" t="s">
        <v>316</v>
      </c>
      <c r="D200" s="86"/>
      <c r="E200" s="86"/>
      <c r="F200" s="86"/>
      <c r="G200" s="86"/>
      <c r="H200" s="31" t="s">
        <v>35</v>
      </c>
      <c r="I200" s="35"/>
      <c r="J200" s="31"/>
      <c r="K200" s="31"/>
      <c r="L200" s="32"/>
      <c r="M200" s="32"/>
      <c r="N200" s="32"/>
      <c r="O200" s="32"/>
      <c r="P200" s="32"/>
      <c r="Q200" s="32"/>
      <c r="R200" s="31"/>
      <c r="S200" s="31"/>
      <c r="T200" s="65"/>
    </row>
    <row r="201" spans="1:20" s="29" customFormat="1" ht="8.1" customHeight="1">
      <c r="A201" s="85" t="s">
        <v>317</v>
      </c>
      <c r="B201" s="85"/>
      <c r="C201" s="87" t="s">
        <v>318</v>
      </c>
      <c r="D201" s="87"/>
      <c r="E201" s="87"/>
      <c r="F201" s="87"/>
      <c r="G201" s="87"/>
      <c r="H201" s="31" t="s">
        <v>35</v>
      </c>
      <c r="I201" s="35"/>
      <c r="J201" s="31"/>
      <c r="K201" s="31"/>
      <c r="L201" s="32"/>
      <c r="M201" s="32"/>
      <c r="N201" s="32"/>
      <c r="O201" s="32"/>
      <c r="P201" s="32"/>
      <c r="Q201" s="32"/>
      <c r="R201" s="31"/>
      <c r="S201" s="31"/>
      <c r="T201" s="65"/>
    </row>
    <row r="202" spans="1:20" s="29" customFormat="1" ht="8.1" customHeight="1">
      <c r="A202" s="85" t="s">
        <v>319</v>
      </c>
      <c r="B202" s="85"/>
      <c r="C202" s="87" t="s">
        <v>320</v>
      </c>
      <c r="D202" s="87"/>
      <c r="E202" s="87"/>
      <c r="F202" s="87"/>
      <c r="G202" s="87"/>
      <c r="H202" s="31" t="s">
        <v>35</v>
      </c>
      <c r="I202" s="35"/>
      <c r="J202" s="31"/>
      <c r="K202" s="31"/>
      <c r="L202" s="32"/>
      <c r="M202" s="32"/>
      <c r="N202" s="32"/>
      <c r="O202" s="32"/>
      <c r="P202" s="32"/>
      <c r="Q202" s="32"/>
      <c r="R202" s="31"/>
      <c r="S202" s="31"/>
      <c r="T202" s="65"/>
    </row>
    <row r="203" spans="1:20" s="29" customFormat="1" ht="16.5" customHeight="1">
      <c r="A203" s="85" t="s">
        <v>321</v>
      </c>
      <c r="B203" s="85"/>
      <c r="C203" s="88" t="s">
        <v>322</v>
      </c>
      <c r="D203" s="88"/>
      <c r="E203" s="88"/>
      <c r="F203" s="88"/>
      <c r="G203" s="88"/>
      <c r="H203" s="31" t="s">
        <v>35</v>
      </c>
      <c r="I203" s="35"/>
      <c r="J203" s="31"/>
      <c r="K203" s="31"/>
      <c r="L203" s="32"/>
      <c r="M203" s="32"/>
      <c r="N203" s="32"/>
      <c r="O203" s="32"/>
      <c r="P203" s="32"/>
      <c r="Q203" s="32"/>
      <c r="R203" s="31"/>
      <c r="S203" s="31"/>
      <c r="T203" s="65"/>
    </row>
    <row r="204" spans="1:20" s="29" customFormat="1" ht="8.1" customHeight="1">
      <c r="A204" s="85" t="s">
        <v>323</v>
      </c>
      <c r="B204" s="85"/>
      <c r="C204" s="90" t="s">
        <v>324</v>
      </c>
      <c r="D204" s="90"/>
      <c r="E204" s="90"/>
      <c r="F204" s="90"/>
      <c r="G204" s="90"/>
      <c r="H204" s="31" t="s">
        <v>35</v>
      </c>
      <c r="I204" s="35"/>
      <c r="J204" s="31"/>
      <c r="K204" s="31"/>
      <c r="L204" s="32"/>
      <c r="M204" s="32"/>
      <c r="N204" s="32"/>
      <c r="O204" s="32"/>
      <c r="P204" s="32"/>
      <c r="Q204" s="32"/>
      <c r="R204" s="31"/>
      <c r="S204" s="31"/>
      <c r="T204" s="65"/>
    </row>
    <row r="205" spans="1:20" s="29" customFormat="1" ht="8.1" customHeight="1">
      <c r="A205" s="85" t="s">
        <v>325</v>
      </c>
      <c r="B205" s="85"/>
      <c r="C205" s="90" t="s">
        <v>326</v>
      </c>
      <c r="D205" s="90"/>
      <c r="E205" s="90"/>
      <c r="F205" s="90"/>
      <c r="G205" s="90"/>
      <c r="H205" s="31" t="s">
        <v>35</v>
      </c>
      <c r="I205" s="35"/>
      <c r="J205" s="31"/>
      <c r="K205" s="31"/>
      <c r="L205" s="32"/>
      <c r="M205" s="32"/>
      <c r="N205" s="32"/>
      <c r="O205" s="32"/>
      <c r="P205" s="32"/>
      <c r="Q205" s="32"/>
      <c r="R205" s="31"/>
      <c r="S205" s="31"/>
      <c r="T205" s="65"/>
    </row>
    <row r="206" spans="1:20" s="29" customFormat="1" ht="8.1" customHeight="1">
      <c r="A206" s="85" t="s">
        <v>327</v>
      </c>
      <c r="B206" s="85"/>
      <c r="C206" s="87" t="s">
        <v>328</v>
      </c>
      <c r="D206" s="87"/>
      <c r="E206" s="87"/>
      <c r="F206" s="87"/>
      <c r="G206" s="87"/>
      <c r="H206" s="31" t="s">
        <v>35</v>
      </c>
      <c r="I206" s="35"/>
      <c r="J206" s="31"/>
      <c r="K206" s="31"/>
      <c r="L206" s="32"/>
      <c r="M206" s="32"/>
      <c r="N206" s="32"/>
      <c r="O206" s="32"/>
      <c r="P206" s="32"/>
      <c r="Q206" s="32"/>
      <c r="R206" s="31"/>
      <c r="S206" s="31"/>
      <c r="T206" s="65"/>
    </row>
    <row r="207" spans="1:20" s="29" customFormat="1">
      <c r="A207" s="85" t="s">
        <v>329</v>
      </c>
      <c r="B207" s="85"/>
      <c r="C207" s="86" t="s">
        <v>330</v>
      </c>
      <c r="D207" s="86"/>
      <c r="E207" s="86"/>
      <c r="F207" s="86"/>
      <c r="G207" s="86"/>
      <c r="H207" s="31" t="s">
        <v>35</v>
      </c>
      <c r="I207" s="35"/>
      <c r="J207" s="31"/>
      <c r="K207" s="31"/>
      <c r="L207" s="32"/>
      <c r="M207" s="32"/>
      <c r="N207" s="32"/>
      <c r="O207" s="32"/>
      <c r="P207" s="32"/>
      <c r="Q207" s="32"/>
      <c r="R207" s="31"/>
      <c r="S207" s="31"/>
      <c r="T207" s="65"/>
    </row>
    <row r="208" spans="1:20" s="29" customFormat="1" ht="8.1" customHeight="1">
      <c r="A208" s="85" t="s">
        <v>331</v>
      </c>
      <c r="B208" s="85"/>
      <c r="C208" s="87" t="s">
        <v>332</v>
      </c>
      <c r="D208" s="87"/>
      <c r="E208" s="87"/>
      <c r="F208" s="87"/>
      <c r="G208" s="87"/>
      <c r="H208" s="31" t="s">
        <v>35</v>
      </c>
      <c r="I208" s="35"/>
      <c r="J208" s="31"/>
      <c r="K208" s="31"/>
      <c r="L208" s="32"/>
      <c r="M208" s="32"/>
      <c r="N208" s="32"/>
      <c r="O208" s="32"/>
      <c r="P208" s="32"/>
      <c r="Q208" s="32"/>
      <c r="R208" s="31"/>
      <c r="S208" s="31"/>
      <c r="T208" s="65"/>
    </row>
    <row r="209" spans="1:20" s="29" customFormat="1" ht="8.1" customHeight="1">
      <c r="A209" s="85" t="s">
        <v>333</v>
      </c>
      <c r="B209" s="85"/>
      <c r="C209" s="88" t="s">
        <v>334</v>
      </c>
      <c r="D209" s="88"/>
      <c r="E209" s="88"/>
      <c r="F209" s="88"/>
      <c r="G209" s="88"/>
      <c r="H209" s="31" t="s">
        <v>35</v>
      </c>
      <c r="I209" s="35"/>
      <c r="J209" s="31"/>
      <c r="K209" s="31"/>
      <c r="L209" s="32"/>
      <c r="M209" s="32"/>
      <c r="N209" s="32"/>
      <c r="O209" s="32"/>
      <c r="P209" s="32"/>
      <c r="Q209" s="32"/>
      <c r="R209" s="31"/>
      <c r="S209" s="31"/>
      <c r="T209" s="65"/>
    </row>
    <row r="210" spans="1:20" s="29" customFormat="1" ht="8.1" customHeight="1">
      <c r="A210" s="85" t="s">
        <v>335</v>
      </c>
      <c r="B210" s="85"/>
      <c r="C210" s="88" t="s">
        <v>336</v>
      </c>
      <c r="D210" s="88"/>
      <c r="E210" s="88"/>
      <c r="F210" s="88"/>
      <c r="G210" s="88"/>
      <c r="H210" s="31" t="s">
        <v>35</v>
      </c>
      <c r="I210" s="35"/>
      <c r="J210" s="31"/>
      <c r="K210" s="31"/>
      <c r="L210" s="32"/>
      <c r="M210" s="32"/>
      <c r="N210" s="32"/>
      <c r="O210" s="32"/>
      <c r="P210" s="32"/>
      <c r="Q210" s="32"/>
      <c r="R210" s="31"/>
      <c r="S210" s="31"/>
      <c r="T210" s="65"/>
    </row>
    <row r="211" spans="1:20" s="29" customFormat="1" ht="8.1" customHeight="1">
      <c r="A211" s="85" t="s">
        <v>337</v>
      </c>
      <c r="B211" s="85"/>
      <c r="C211" s="88" t="s">
        <v>338</v>
      </c>
      <c r="D211" s="88"/>
      <c r="E211" s="88"/>
      <c r="F211" s="88"/>
      <c r="G211" s="88"/>
      <c r="H211" s="31" t="s">
        <v>35</v>
      </c>
      <c r="I211" s="35"/>
      <c r="J211" s="31"/>
      <c r="K211" s="31"/>
      <c r="L211" s="32"/>
      <c r="M211" s="32"/>
      <c r="N211" s="32"/>
      <c r="O211" s="32"/>
      <c r="P211" s="32"/>
      <c r="Q211" s="32"/>
      <c r="R211" s="31"/>
      <c r="S211" s="31"/>
      <c r="T211" s="65"/>
    </row>
    <row r="212" spans="1:20" s="29" customFormat="1" ht="8.1" customHeight="1">
      <c r="A212" s="85" t="s">
        <v>339</v>
      </c>
      <c r="B212" s="85"/>
      <c r="C212" s="88" t="s">
        <v>340</v>
      </c>
      <c r="D212" s="88"/>
      <c r="E212" s="88"/>
      <c r="F212" s="88"/>
      <c r="G212" s="88"/>
      <c r="H212" s="31" t="s">
        <v>35</v>
      </c>
      <c r="I212" s="35"/>
      <c r="J212" s="31"/>
      <c r="K212" s="31"/>
      <c r="L212" s="32"/>
      <c r="M212" s="32"/>
      <c r="N212" s="32"/>
      <c r="O212" s="32"/>
      <c r="P212" s="32"/>
      <c r="Q212" s="32"/>
      <c r="R212" s="31"/>
      <c r="S212" s="31"/>
      <c r="T212" s="65"/>
    </row>
    <row r="213" spans="1:20" s="29" customFormat="1" ht="8.1" customHeight="1">
      <c r="A213" s="85" t="s">
        <v>341</v>
      </c>
      <c r="B213" s="85"/>
      <c r="C213" s="88" t="s">
        <v>342</v>
      </c>
      <c r="D213" s="88"/>
      <c r="E213" s="88"/>
      <c r="F213" s="88"/>
      <c r="G213" s="88"/>
      <c r="H213" s="31" t="s">
        <v>35</v>
      </c>
      <c r="I213" s="35"/>
      <c r="J213" s="31"/>
      <c r="K213" s="31"/>
      <c r="L213" s="32"/>
      <c r="M213" s="32"/>
      <c r="N213" s="32"/>
      <c r="O213" s="32"/>
      <c r="P213" s="32"/>
      <c r="Q213" s="32"/>
      <c r="R213" s="31"/>
      <c r="S213" s="31"/>
      <c r="T213" s="65"/>
    </row>
    <row r="214" spans="1:20" s="29" customFormat="1" ht="8.1" customHeight="1">
      <c r="A214" s="85" t="s">
        <v>343</v>
      </c>
      <c r="B214" s="85"/>
      <c r="C214" s="88" t="s">
        <v>344</v>
      </c>
      <c r="D214" s="88"/>
      <c r="E214" s="88"/>
      <c r="F214" s="88"/>
      <c r="G214" s="88"/>
      <c r="H214" s="31" t="s">
        <v>35</v>
      </c>
      <c r="I214" s="35"/>
      <c r="J214" s="31"/>
      <c r="K214" s="31"/>
      <c r="L214" s="32"/>
      <c r="M214" s="32"/>
      <c r="N214" s="32"/>
      <c r="O214" s="32"/>
      <c r="P214" s="32"/>
      <c r="Q214" s="32"/>
      <c r="R214" s="31"/>
      <c r="S214" s="31"/>
      <c r="T214" s="65"/>
    </row>
    <row r="215" spans="1:20" s="29" customFormat="1" ht="8.1" customHeight="1">
      <c r="A215" s="85" t="s">
        <v>345</v>
      </c>
      <c r="B215" s="85"/>
      <c r="C215" s="87" t="s">
        <v>346</v>
      </c>
      <c r="D215" s="87"/>
      <c r="E215" s="87"/>
      <c r="F215" s="87"/>
      <c r="G215" s="87"/>
      <c r="H215" s="31" t="s">
        <v>35</v>
      </c>
      <c r="I215" s="35"/>
      <c r="J215" s="31"/>
      <c r="K215" s="31"/>
      <c r="L215" s="32"/>
      <c r="M215" s="32"/>
      <c r="N215" s="32"/>
      <c r="O215" s="32"/>
      <c r="P215" s="32"/>
      <c r="Q215" s="32"/>
      <c r="R215" s="31"/>
      <c r="S215" s="31"/>
      <c r="T215" s="65"/>
    </row>
    <row r="216" spans="1:20" s="29" customFormat="1" ht="8.1" customHeight="1">
      <c r="A216" s="85" t="s">
        <v>347</v>
      </c>
      <c r="B216" s="85"/>
      <c r="C216" s="87" t="s">
        <v>348</v>
      </c>
      <c r="D216" s="87"/>
      <c r="E216" s="87"/>
      <c r="F216" s="87"/>
      <c r="G216" s="87"/>
      <c r="H216" s="31" t="s">
        <v>35</v>
      </c>
      <c r="I216" s="35"/>
      <c r="J216" s="31"/>
      <c r="K216" s="31"/>
      <c r="L216" s="32"/>
      <c r="M216" s="32"/>
      <c r="N216" s="32"/>
      <c r="O216" s="32"/>
      <c r="P216" s="32"/>
      <c r="Q216" s="32"/>
      <c r="R216" s="31"/>
      <c r="S216" s="31"/>
      <c r="T216" s="65"/>
    </row>
    <row r="217" spans="1:20" s="29" customFormat="1" ht="8.1" customHeight="1">
      <c r="A217" s="85" t="s">
        <v>349</v>
      </c>
      <c r="B217" s="85"/>
      <c r="C217" s="87" t="s">
        <v>127</v>
      </c>
      <c r="D217" s="87"/>
      <c r="E217" s="87"/>
      <c r="F217" s="87"/>
      <c r="G217" s="87"/>
      <c r="H217" s="31" t="s">
        <v>243</v>
      </c>
      <c r="I217" s="35"/>
      <c r="J217" s="31"/>
      <c r="K217" s="31"/>
      <c r="L217" s="32"/>
      <c r="M217" s="32"/>
      <c r="N217" s="32"/>
      <c r="O217" s="32"/>
      <c r="P217" s="32"/>
      <c r="Q217" s="32"/>
      <c r="R217" s="31"/>
      <c r="S217" s="31"/>
      <c r="T217" s="65"/>
    </row>
    <row r="218" spans="1:20" s="29" customFormat="1" ht="16.5" customHeight="1">
      <c r="A218" s="85" t="s">
        <v>350</v>
      </c>
      <c r="B218" s="85"/>
      <c r="C218" s="88" t="s">
        <v>351</v>
      </c>
      <c r="D218" s="88"/>
      <c r="E218" s="88"/>
      <c r="F218" s="88"/>
      <c r="G218" s="88"/>
      <c r="H218" s="31" t="s">
        <v>35</v>
      </c>
      <c r="I218" s="35"/>
      <c r="J218" s="31"/>
      <c r="K218" s="31"/>
      <c r="L218" s="32"/>
      <c r="M218" s="32"/>
      <c r="N218" s="32"/>
      <c r="O218" s="32"/>
      <c r="P218" s="32"/>
      <c r="Q218" s="32"/>
      <c r="R218" s="31"/>
      <c r="S218" s="31"/>
      <c r="T218" s="65"/>
    </row>
    <row r="219" spans="1:20" s="29" customFormat="1">
      <c r="A219" s="85" t="s">
        <v>352</v>
      </c>
      <c r="B219" s="85"/>
      <c r="C219" s="86" t="s">
        <v>353</v>
      </c>
      <c r="D219" s="86"/>
      <c r="E219" s="86"/>
      <c r="F219" s="86"/>
      <c r="G219" s="86"/>
      <c r="H219" s="31" t="s">
        <v>35</v>
      </c>
      <c r="I219" s="35"/>
      <c r="J219" s="31"/>
      <c r="K219" s="31"/>
      <c r="L219" s="32"/>
      <c r="M219" s="32"/>
      <c r="N219" s="32"/>
      <c r="O219" s="32"/>
      <c r="P219" s="32"/>
      <c r="Q219" s="32"/>
      <c r="R219" s="31"/>
      <c r="S219" s="31"/>
      <c r="T219" s="65"/>
    </row>
    <row r="220" spans="1:20" s="29" customFormat="1" ht="8.1" customHeight="1">
      <c r="A220" s="85" t="s">
        <v>354</v>
      </c>
      <c r="B220" s="85"/>
      <c r="C220" s="87" t="s">
        <v>355</v>
      </c>
      <c r="D220" s="87"/>
      <c r="E220" s="87"/>
      <c r="F220" s="87"/>
      <c r="G220" s="87"/>
      <c r="H220" s="31" t="s">
        <v>35</v>
      </c>
      <c r="I220" s="35"/>
      <c r="J220" s="31"/>
      <c r="K220" s="31"/>
      <c r="L220" s="32"/>
      <c r="M220" s="32"/>
      <c r="N220" s="32"/>
      <c r="O220" s="32"/>
      <c r="P220" s="32"/>
      <c r="Q220" s="32"/>
      <c r="R220" s="31"/>
      <c r="S220" s="31"/>
      <c r="T220" s="65"/>
    </row>
    <row r="221" spans="1:20" s="29" customFormat="1" ht="8.1" customHeight="1">
      <c r="A221" s="85" t="s">
        <v>356</v>
      </c>
      <c r="B221" s="85"/>
      <c r="C221" s="87" t="s">
        <v>357</v>
      </c>
      <c r="D221" s="87"/>
      <c r="E221" s="87"/>
      <c r="F221" s="87"/>
      <c r="G221" s="87"/>
      <c r="H221" s="31" t="s">
        <v>35</v>
      </c>
      <c r="I221" s="35"/>
      <c r="J221" s="31"/>
      <c r="K221" s="31"/>
      <c r="L221" s="32"/>
      <c r="M221" s="32"/>
      <c r="N221" s="32"/>
      <c r="O221" s="32"/>
      <c r="P221" s="32"/>
      <c r="Q221" s="32"/>
      <c r="R221" s="31"/>
      <c r="S221" s="31"/>
      <c r="T221" s="65"/>
    </row>
    <row r="222" spans="1:20" s="29" customFormat="1" ht="8.1" customHeight="1">
      <c r="A222" s="85" t="s">
        <v>358</v>
      </c>
      <c r="B222" s="85"/>
      <c r="C222" s="88" t="s">
        <v>359</v>
      </c>
      <c r="D222" s="88"/>
      <c r="E222" s="88"/>
      <c r="F222" s="88"/>
      <c r="G222" s="88"/>
      <c r="H222" s="31" t="s">
        <v>35</v>
      </c>
      <c r="I222" s="35"/>
      <c r="J222" s="31"/>
      <c r="K222" s="31"/>
      <c r="L222" s="32"/>
      <c r="M222" s="32"/>
      <c r="N222" s="32"/>
      <c r="O222" s="32"/>
      <c r="P222" s="32"/>
      <c r="Q222" s="32"/>
      <c r="R222" s="31"/>
      <c r="S222" s="31"/>
      <c r="T222" s="65"/>
    </row>
    <row r="223" spans="1:20" s="29" customFormat="1" ht="8.1" customHeight="1">
      <c r="A223" s="85" t="s">
        <v>360</v>
      </c>
      <c r="B223" s="85"/>
      <c r="C223" s="88" t="s">
        <v>361</v>
      </c>
      <c r="D223" s="88"/>
      <c r="E223" s="88"/>
      <c r="F223" s="88"/>
      <c r="G223" s="88"/>
      <c r="H223" s="31" t="s">
        <v>35</v>
      </c>
      <c r="I223" s="35"/>
      <c r="J223" s="31"/>
      <c r="K223" s="31"/>
      <c r="L223" s="32"/>
      <c r="M223" s="32"/>
      <c r="N223" s="32"/>
      <c r="O223" s="32"/>
      <c r="P223" s="32"/>
      <c r="Q223" s="32"/>
      <c r="R223" s="31"/>
      <c r="S223" s="31"/>
      <c r="T223" s="65"/>
    </row>
    <row r="224" spans="1:20" s="29" customFormat="1" ht="8.1" customHeight="1">
      <c r="A224" s="85" t="s">
        <v>362</v>
      </c>
      <c r="B224" s="85"/>
      <c r="C224" s="88" t="s">
        <v>363</v>
      </c>
      <c r="D224" s="88"/>
      <c r="E224" s="88"/>
      <c r="F224" s="88"/>
      <c r="G224" s="88"/>
      <c r="H224" s="31" t="s">
        <v>35</v>
      </c>
      <c r="I224" s="35"/>
      <c r="J224" s="31"/>
      <c r="K224" s="31"/>
      <c r="L224" s="32"/>
      <c r="M224" s="32"/>
      <c r="N224" s="32"/>
      <c r="O224" s="32"/>
      <c r="P224" s="32"/>
      <c r="Q224" s="32"/>
      <c r="R224" s="31"/>
      <c r="S224" s="31"/>
      <c r="T224" s="65"/>
    </row>
    <row r="225" spans="1:20" s="29" customFormat="1" ht="8.1" customHeight="1">
      <c r="A225" s="85" t="s">
        <v>364</v>
      </c>
      <c r="B225" s="85"/>
      <c r="C225" s="87" t="s">
        <v>365</v>
      </c>
      <c r="D225" s="87"/>
      <c r="E225" s="87"/>
      <c r="F225" s="87"/>
      <c r="G225" s="87"/>
      <c r="H225" s="31" t="s">
        <v>35</v>
      </c>
      <c r="I225" s="35"/>
      <c r="J225" s="31"/>
      <c r="K225" s="31"/>
      <c r="L225" s="32"/>
      <c r="M225" s="32"/>
      <c r="N225" s="32"/>
      <c r="O225" s="32"/>
      <c r="P225" s="32"/>
      <c r="Q225" s="32"/>
      <c r="R225" s="31"/>
      <c r="S225" s="31"/>
      <c r="T225" s="65"/>
    </row>
    <row r="226" spans="1:20" s="29" customFormat="1" ht="8.1" customHeight="1">
      <c r="A226" s="85" t="s">
        <v>366</v>
      </c>
      <c r="B226" s="85"/>
      <c r="C226" s="87" t="s">
        <v>367</v>
      </c>
      <c r="D226" s="87"/>
      <c r="E226" s="87"/>
      <c r="F226" s="87"/>
      <c r="G226" s="87"/>
      <c r="H226" s="31" t="s">
        <v>35</v>
      </c>
      <c r="I226" s="35"/>
      <c r="J226" s="31"/>
      <c r="K226" s="31"/>
      <c r="L226" s="32"/>
      <c r="M226" s="32"/>
      <c r="N226" s="32"/>
      <c r="O226" s="32"/>
      <c r="P226" s="32"/>
      <c r="Q226" s="32"/>
      <c r="R226" s="31"/>
      <c r="S226" s="31"/>
      <c r="T226" s="65"/>
    </row>
    <row r="227" spans="1:20" s="29" customFormat="1" ht="8.1" customHeight="1">
      <c r="A227" s="85" t="s">
        <v>368</v>
      </c>
      <c r="B227" s="85"/>
      <c r="C227" s="88" t="s">
        <v>369</v>
      </c>
      <c r="D227" s="88"/>
      <c r="E227" s="88"/>
      <c r="F227" s="88"/>
      <c r="G227" s="88"/>
      <c r="H227" s="31" t="s">
        <v>35</v>
      </c>
      <c r="I227" s="35"/>
      <c r="J227" s="31"/>
      <c r="K227" s="31"/>
      <c r="L227" s="32"/>
      <c r="M227" s="32"/>
      <c r="N227" s="32"/>
      <c r="O227" s="32"/>
      <c r="P227" s="32"/>
      <c r="Q227" s="32"/>
      <c r="R227" s="31"/>
      <c r="S227" s="31"/>
      <c r="T227" s="65"/>
    </row>
    <row r="228" spans="1:20" s="29" customFormat="1" ht="8.1" customHeight="1">
      <c r="A228" s="85" t="s">
        <v>370</v>
      </c>
      <c r="B228" s="85"/>
      <c r="C228" s="88" t="s">
        <v>371</v>
      </c>
      <c r="D228" s="88"/>
      <c r="E228" s="88"/>
      <c r="F228" s="88"/>
      <c r="G228" s="88"/>
      <c r="H228" s="31" t="s">
        <v>35</v>
      </c>
      <c r="I228" s="35"/>
      <c r="J228" s="31"/>
      <c r="K228" s="31"/>
      <c r="L228" s="32"/>
      <c r="M228" s="32"/>
      <c r="N228" s="32"/>
      <c r="O228" s="32"/>
      <c r="P228" s="32"/>
      <c r="Q228" s="32"/>
      <c r="R228" s="31"/>
      <c r="S228" s="31"/>
      <c r="T228" s="65"/>
    </row>
    <row r="229" spans="1:20" s="29" customFormat="1" ht="8.1" customHeight="1">
      <c r="A229" s="85" t="s">
        <v>372</v>
      </c>
      <c r="B229" s="85"/>
      <c r="C229" s="87" t="s">
        <v>373</v>
      </c>
      <c r="D229" s="87"/>
      <c r="E229" s="87"/>
      <c r="F229" s="87"/>
      <c r="G229" s="87"/>
      <c r="H229" s="31" t="s">
        <v>35</v>
      </c>
      <c r="I229" s="35"/>
      <c r="J229" s="31"/>
      <c r="K229" s="31"/>
      <c r="L229" s="32"/>
      <c r="M229" s="32"/>
      <c r="N229" s="32"/>
      <c r="O229" s="32"/>
      <c r="P229" s="32"/>
      <c r="Q229" s="32"/>
      <c r="R229" s="31"/>
      <c r="S229" s="31"/>
      <c r="T229" s="65"/>
    </row>
    <row r="230" spans="1:20" s="29" customFormat="1" ht="8.1" customHeight="1">
      <c r="A230" s="85" t="s">
        <v>374</v>
      </c>
      <c r="B230" s="85"/>
      <c r="C230" s="87" t="s">
        <v>375</v>
      </c>
      <c r="D230" s="87"/>
      <c r="E230" s="87"/>
      <c r="F230" s="87"/>
      <c r="G230" s="87"/>
      <c r="H230" s="31" t="s">
        <v>35</v>
      </c>
      <c r="I230" s="35"/>
      <c r="J230" s="31"/>
      <c r="K230" s="31"/>
      <c r="L230" s="32"/>
      <c r="M230" s="32"/>
      <c r="N230" s="32"/>
      <c r="O230" s="32"/>
      <c r="P230" s="32"/>
      <c r="Q230" s="32"/>
      <c r="R230" s="31"/>
      <c r="S230" s="31"/>
      <c r="T230" s="65"/>
    </row>
    <row r="231" spans="1:20" s="29" customFormat="1" ht="8.1" customHeight="1">
      <c r="A231" s="85" t="s">
        <v>376</v>
      </c>
      <c r="B231" s="85"/>
      <c r="C231" s="87" t="s">
        <v>377</v>
      </c>
      <c r="D231" s="87"/>
      <c r="E231" s="87"/>
      <c r="F231" s="87"/>
      <c r="G231" s="87"/>
      <c r="H231" s="31" t="s">
        <v>35</v>
      </c>
      <c r="I231" s="35"/>
      <c r="J231" s="31"/>
      <c r="K231" s="31"/>
      <c r="L231" s="32"/>
      <c r="M231" s="32"/>
      <c r="N231" s="32"/>
      <c r="O231" s="32"/>
      <c r="P231" s="32"/>
      <c r="Q231" s="32"/>
      <c r="R231" s="31"/>
      <c r="S231" s="31"/>
      <c r="T231" s="65"/>
    </row>
    <row r="232" spans="1:20" s="29" customFormat="1" ht="8.1" customHeight="1">
      <c r="A232" s="85" t="s">
        <v>378</v>
      </c>
      <c r="B232" s="85"/>
      <c r="C232" s="86" t="s">
        <v>379</v>
      </c>
      <c r="D232" s="86"/>
      <c r="E232" s="86"/>
      <c r="F232" s="86"/>
      <c r="G232" s="86"/>
      <c r="H232" s="31" t="s">
        <v>35</v>
      </c>
      <c r="I232" s="35"/>
      <c r="J232" s="31"/>
      <c r="K232" s="31"/>
      <c r="L232" s="32"/>
      <c r="M232" s="32"/>
      <c r="N232" s="32"/>
      <c r="O232" s="32"/>
      <c r="P232" s="32"/>
      <c r="Q232" s="32"/>
      <c r="R232" s="31"/>
      <c r="S232" s="31"/>
      <c r="T232" s="65"/>
    </row>
    <row r="233" spans="1:20" s="29" customFormat="1" ht="8.1" customHeight="1">
      <c r="A233" s="85" t="s">
        <v>380</v>
      </c>
      <c r="B233" s="85"/>
      <c r="C233" s="87" t="s">
        <v>381</v>
      </c>
      <c r="D233" s="87"/>
      <c r="E233" s="87"/>
      <c r="F233" s="87"/>
      <c r="G233" s="87"/>
      <c r="H233" s="31" t="s">
        <v>35</v>
      </c>
      <c r="I233" s="35"/>
      <c r="J233" s="31"/>
      <c r="K233" s="31"/>
      <c r="L233" s="32"/>
      <c r="M233" s="32"/>
      <c r="N233" s="32"/>
      <c r="O233" s="32"/>
      <c r="P233" s="32"/>
      <c r="Q233" s="32"/>
      <c r="R233" s="31"/>
      <c r="S233" s="31"/>
      <c r="T233" s="65"/>
    </row>
    <row r="234" spans="1:20" s="29" customFormat="1" ht="8.1" customHeight="1">
      <c r="A234" s="85" t="s">
        <v>382</v>
      </c>
      <c r="B234" s="85"/>
      <c r="C234" s="88" t="s">
        <v>359</v>
      </c>
      <c r="D234" s="88"/>
      <c r="E234" s="88"/>
      <c r="F234" s="88"/>
      <c r="G234" s="88"/>
      <c r="H234" s="31" t="s">
        <v>35</v>
      </c>
      <c r="I234" s="35"/>
      <c r="J234" s="31"/>
      <c r="K234" s="31"/>
      <c r="L234" s="32"/>
      <c r="M234" s="32"/>
      <c r="N234" s="32"/>
      <c r="O234" s="32"/>
      <c r="P234" s="32"/>
      <c r="Q234" s="32"/>
      <c r="R234" s="31"/>
      <c r="S234" s="31"/>
      <c r="T234" s="65"/>
    </row>
    <row r="235" spans="1:20" s="29" customFormat="1" ht="8.1" customHeight="1">
      <c r="A235" s="85" t="s">
        <v>383</v>
      </c>
      <c r="B235" s="85"/>
      <c r="C235" s="88" t="s">
        <v>361</v>
      </c>
      <c r="D235" s="88"/>
      <c r="E235" s="88"/>
      <c r="F235" s="88"/>
      <c r="G235" s="88"/>
      <c r="H235" s="31" t="s">
        <v>35</v>
      </c>
      <c r="I235" s="35"/>
      <c r="J235" s="31"/>
      <c r="K235" s="31"/>
      <c r="L235" s="32"/>
      <c r="M235" s="32"/>
      <c r="N235" s="32"/>
      <c r="O235" s="32"/>
      <c r="P235" s="32"/>
      <c r="Q235" s="32"/>
      <c r="R235" s="31"/>
      <c r="S235" s="31"/>
      <c r="T235" s="65"/>
    </row>
    <row r="236" spans="1:20" s="29" customFormat="1" ht="8.1" customHeight="1">
      <c r="A236" s="85" t="s">
        <v>384</v>
      </c>
      <c r="B236" s="85"/>
      <c r="C236" s="88" t="s">
        <v>363</v>
      </c>
      <c r="D236" s="88"/>
      <c r="E236" s="88"/>
      <c r="F236" s="88"/>
      <c r="G236" s="88"/>
      <c r="H236" s="31" t="s">
        <v>35</v>
      </c>
      <c r="I236" s="35"/>
      <c r="J236" s="31"/>
      <c r="K236" s="31"/>
      <c r="L236" s="32"/>
      <c r="M236" s="32"/>
      <c r="N236" s="32"/>
      <c r="O236" s="32"/>
      <c r="P236" s="32"/>
      <c r="Q236" s="32"/>
      <c r="R236" s="31"/>
      <c r="S236" s="31"/>
      <c r="T236" s="65"/>
    </row>
    <row r="237" spans="1:20" s="29" customFormat="1" ht="8.1" customHeight="1">
      <c r="A237" s="85" t="s">
        <v>385</v>
      </c>
      <c r="B237" s="85"/>
      <c r="C237" s="87" t="s">
        <v>239</v>
      </c>
      <c r="D237" s="87"/>
      <c r="E237" s="87"/>
      <c r="F237" s="87"/>
      <c r="G237" s="87"/>
      <c r="H237" s="31" t="s">
        <v>35</v>
      </c>
      <c r="I237" s="35"/>
      <c r="J237" s="31"/>
      <c r="K237" s="31"/>
      <c r="L237" s="32"/>
      <c r="M237" s="32"/>
      <c r="N237" s="32"/>
      <c r="O237" s="32"/>
      <c r="P237" s="32"/>
      <c r="Q237" s="32"/>
      <c r="R237" s="31"/>
      <c r="S237" s="31"/>
      <c r="T237" s="65"/>
    </row>
    <row r="238" spans="1:20" s="29" customFormat="1" ht="8.1" customHeight="1">
      <c r="A238" s="85" t="s">
        <v>386</v>
      </c>
      <c r="B238" s="85"/>
      <c r="C238" s="87" t="s">
        <v>387</v>
      </c>
      <c r="D238" s="87"/>
      <c r="E238" s="87"/>
      <c r="F238" s="87"/>
      <c r="G238" s="87"/>
      <c r="H238" s="31" t="s">
        <v>35</v>
      </c>
      <c r="I238" s="35"/>
      <c r="J238" s="31"/>
      <c r="K238" s="31"/>
      <c r="L238" s="32"/>
      <c r="M238" s="32"/>
      <c r="N238" s="32"/>
      <c r="O238" s="32"/>
      <c r="P238" s="32"/>
      <c r="Q238" s="32"/>
      <c r="R238" s="31"/>
      <c r="S238" s="31"/>
      <c r="T238" s="65"/>
    </row>
    <row r="239" spans="1:20" s="29" customFormat="1" ht="16.5" customHeight="1">
      <c r="A239" s="85" t="s">
        <v>388</v>
      </c>
      <c r="B239" s="85"/>
      <c r="C239" s="86" t="s">
        <v>389</v>
      </c>
      <c r="D239" s="86"/>
      <c r="E239" s="86"/>
      <c r="F239" s="86"/>
      <c r="G239" s="86"/>
      <c r="H239" s="31" t="s">
        <v>35</v>
      </c>
      <c r="I239" s="35"/>
      <c r="J239" s="31"/>
      <c r="K239" s="31"/>
      <c r="L239" s="32"/>
      <c r="M239" s="32"/>
      <c r="N239" s="32"/>
      <c r="O239" s="32"/>
      <c r="P239" s="32"/>
      <c r="Q239" s="32"/>
      <c r="R239" s="31"/>
      <c r="S239" s="31"/>
      <c r="T239" s="65"/>
    </row>
    <row r="240" spans="1:20" s="29" customFormat="1" ht="17.25" customHeight="1">
      <c r="A240" s="85" t="s">
        <v>390</v>
      </c>
      <c r="B240" s="85"/>
      <c r="C240" s="86" t="s">
        <v>391</v>
      </c>
      <c r="D240" s="86"/>
      <c r="E240" s="86"/>
      <c r="F240" s="86"/>
      <c r="G240" s="86"/>
      <c r="H240" s="31" t="s">
        <v>35</v>
      </c>
      <c r="I240" s="35"/>
      <c r="J240" s="31"/>
      <c r="K240" s="31"/>
      <c r="L240" s="32"/>
      <c r="M240" s="32"/>
      <c r="N240" s="32"/>
      <c r="O240" s="32"/>
      <c r="P240" s="32"/>
      <c r="Q240" s="32"/>
      <c r="R240" s="31"/>
      <c r="S240" s="31"/>
      <c r="T240" s="65"/>
    </row>
    <row r="241" spans="1:20" s="29" customFormat="1" ht="8.4499999999999993" customHeight="1">
      <c r="A241" s="85" t="s">
        <v>392</v>
      </c>
      <c r="B241" s="85"/>
      <c r="C241" s="87" t="s">
        <v>393</v>
      </c>
      <c r="D241" s="87"/>
      <c r="E241" s="87"/>
      <c r="F241" s="87"/>
      <c r="G241" s="87"/>
      <c r="H241" s="31" t="s">
        <v>35</v>
      </c>
      <c r="I241" s="35"/>
      <c r="J241" s="31"/>
      <c r="K241" s="31"/>
      <c r="L241" s="32"/>
      <c r="M241" s="32"/>
      <c r="N241" s="32"/>
      <c r="O241" s="32"/>
      <c r="P241" s="32"/>
      <c r="Q241" s="32"/>
      <c r="R241" s="31"/>
      <c r="S241" s="31"/>
      <c r="T241" s="65"/>
    </row>
    <row r="242" spans="1:20" s="29" customFormat="1" ht="8.4499999999999993" customHeight="1">
      <c r="A242" s="85" t="s">
        <v>394</v>
      </c>
      <c r="B242" s="85"/>
      <c r="C242" s="87" t="s">
        <v>395</v>
      </c>
      <c r="D242" s="87"/>
      <c r="E242" s="87"/>
      <c r="F242" s="87"/>
      <c r="G242" s="87"/>
      <c r="H242" s="31" t="s">
        <v>35</v>
      </c>
      <c r="I242" s="35"/>
      <c r="J242" s="31"/>
      <c r="K242" s="31"/>
      <c r="L242" s="32"/>
      <c r="M242" s="32"/>
      <c r="N242" s="32"/>
      <c r="O242" s="32"/>
      <c r="P242" s="32"/>
      <c r="Q242" s="32"/>
      <c r="R242" s="31"/>
      <c r="S242" s="31"/>
      <c r="T242" s="65"/>
    </row>
    <row r="243" spans="1:20" s="29" customFormat="1" ht="16.5" customHeight="1">
      <c r="A243" s="85" t="s">
        <v>396</v>
      </c>
      <c r="B243" s="85"/>
      <c r="C243" s="86" t="s">
        <v>397</v>
      </c>
      <c r="D243" s="86"/>
      <c r="E243" s="86"/>
      <c r="F243" s="86"/>
      <c r="G243" s="86"/>
      <c r="H243" s="31" t="s">
        <v>35</v>
      </c>
      <c r="I243" s="35"/>
      <c r="J243" s="31"/>
      <c r="K243" s="31"/>
      <c r="L243" s="32"/>
      <c r="M243" s="32"/>
      <c r="N243" s="32"/>
      <c r="O243" s="32"/>
      <c r="P243" s="32"/>
      <c r="Q243" s="32"/>
      <c r="R243" s="31"/>
      <c r="S243" s="31"/>
      <c r="T243" s="65"/>
    </row>
    <row r="244" spans="1:20" s="29" customFormat="1" ht="8.4499999999999993" customHeight="1">
      <c r="A244" s="85" t="s">
        <v>398</v>
      </c>
      <c r="B244" s="85"/>
      <c r="C244" s="87" t="s">
        <v>399</v>
      </c>
      <c r="D244" s="87"/>
      <c r="E244" s="87"/>
      <c r="F244" s="87"/>
      <c r="G244" s="87"/>
      <c r="H244" s="31" t="s">
        <v>35</v>
      </c>
      <c r="I244" s="35"/>
      <c r="J244" s="31"/>
      <c r="K244" s="31"/>
      <c r="L244" s="32"/>
      <c r="M244" s="32"/>
      <c r="N244" s="32"/>
      <c r="O244" s="32"/>
      <c r="P244" s="32"/>
      <c r="Q244" s="32"/>
      <c r="R244" s="31"/>
      <c r="S244" s="31"/>
      <c r="T244" s="65"/>
    </row>
    <row r="245" spans="1:20" s="29" customFormat="1" ht="8.4499999999999993" customHeight="1">
      <c r="A245" s="85" t="s">
        <v>400</v>
      </c>
      <c r="B245" s="85"/>
      <c r="C245" s="87" t="s">
        <v>401</v>
      </c>
      <c r="D245" s="87"/>
      <c r="E245" s="87"/>
      <c r="F245" s="87"/>
      <c r="G245" s="87"/>
      <c r="H245" s="31" t="s">
        <v>35</v>
      </c>
      <c r="I245" s="35"/>
      <c r="J245" s="31"/>
      <c r="K245" s="31"/>
      <c r="L245" s="32"/>
      <c r="M245" s="32"/>
      <c r="N245" s="32"/>
      <c r="O245" s="32"/>
      <c r="P245" s="32"/>
      <c r="Q245" s="32"/>
      <c r="R245" s="31"/>
      <c r="S245" s="31"/>
      <c r="T245" s="65"/>
    </row>
    <row r="246" spans="1:20" s="29" customFormat="1" ht="9" customHeight="1">
      <c r="A246" s="85" t="s">
        <v>402</v>
      </c>
      <c r="B246" s="85"/>
      <c r="C246" s="86" t="s">
        <v>403</v>
      </c>
      <c r="D246" s="86"/>
      <c r="E246" s="86"/>
      <c r="F246" s="86"/>
      <c r="G246" s="86"/>
      <c r="H246" s="31" t="s">
        <v>35</v>
      </c>
      <c r="I246" s="35"/>
      <c r="J246" s="31"/>
      <c r="K246" s="31"/>
      <c r="L246" s="32"/>
      <c r="M246" s="32"/>
      <c r="N246" s="32"/>
      <c r="O246" s="32"/>
      <c r="P246" s="32"/>
      <c r="Q246" s="32"/>
      <c r="R246" s="31"/>
      <c r="S246" s="31"/>
      <c r="T246" s="65"/>
    </row>
    <row r="247" spans="1:20" s="29" customFormat="1" ht="9" customHeight="1">
      <c r="A247" s="85" t="s">
        <v>404</v>
      </c>
      <c r="B247" s="85"/>
      <c r="C247" s="86" t="s">
        <v>405</v>
      </c>
      <c r="D247" s="86"/>
      <c r="E247" s="86"/>
      <c r="F247" s="86"/>
      <c r="G247" s="86"/>
      <c r="H247" s="31" t="s">
        <v>35</v>
      </c>
      <c r="I247" s="35"/>
      <c r="J247" s="31"/>
      <c r="K247" s="31"/>
      <c r="L247" s="32"/>
      <c r="M247" s="32"/>
      <c r="N247" s="32"/>
      <c r="O247" s="32"/>
      <c r="P247" s="32"/>
      <c r="Q247" s="32"/>
      <c r="R247" s="31"/>
      <c r="S247" s="31"/>
      <c r="T247" s="65"/>
    </row>
    <row r="248" spans="1:20" s="29" customFormat="1" ht="9" customHeight="1">
      <c r="A248" s="85" t="s">
        <v>406</v>
      </c>
      <c r="B248" s="85"/>
      <c r="C248" s="86" t="s">
        <v>407</v>
      </c>
      <c r="D248" s="86"/>
      <c r="E248" s="86"/>
      <c r="F248" s="86"/>
      <c r="G248" s="86"/>
      <c r="H248" s="31" t="s">
        <v>35</v>
      </c>
      <c r="I248" s="35"/>
      <c r="J248" s="31"/>
      <c r="K248" s="31"/>
      <c r="L248" s="32"/>
      <c r="M248" s="32"/>
      <c r="N248" s="32"/>
      <c r="O248" s="32"/>
      <c r="P248" s="32"/>
      <c r="Q248" s="32"/>
      <c r="R248" s="31"/>
      <c r="S248" s="31"/>
      <c r="T248" s="65"/>
    </row>
    <row r="249" spans="1:20" s="29" customFormat="1" ht="9" customHeight="1">
      <c r="A249" s="85" t="s">
        <v>408</v>
      </c>
      <c r="B249" s="85"/>
      <c r="C249" s="86" t="s">
        <v>409</v>
      </c>
      <c r="D249" s="86"/>
      <c r="E249" s="86"/>
      <c r="F249" s="86"/>
      <c r="G249" s="86"/>
      <c r="H249" s="31" t="s">
        <v>35</v>
      </c>
      <c r="I249" s="35"/>
      <c r="J249" s="31"/>
      <c r="K249" s="31"/>
      <c r="L249" s="32"/>
      <c r="M249" s="32"/>
      <c r="N249" s="32"/>
      <c r="O249" s="32"/>
      <c r="P249" s="32"/>
      <c r="Q249" s="32"/>
      <c r="R249" s="31"/>
      <c r="S249" s="31"/>
      <c r="T249" s="65"/>
    </row>
    <row r="250" spans="1:20" s="29" customFormat="1" ht="9" customHeight="1">
      <c r="A250" s="85" t="s">
        <v>410</v>
      </c>
      <c r="B250" s="85"/>
      <c r="C250" s="86" t="s">
        <v>127</v>
      </c>
      <c r="D250" s="86"/>
      <c r="E250" s="86"/>
      <c r="F250" s="86"/>
      <c r="G250" s="86"/>
      <c r="H250" s="31" t="s">
        <v>243</v>
      </c>
      <c r="I250" s="35"/>
      <c r="J250" s="31"/>
      <c r="K250" s="31"/>
      <c r="L250" s="32"/>
      <c r="M250" s="32"/>
      <c r="N250" s="32"/>
      <c r="O250" s="32"/>
      <c r="P250" s="32"/>
      <c r="Q250" s="32"/>
      <c r="R250" s="31"/>
      <c r="S250" s="31"/>
      <c r="T250" s="65"/>
    </row>
    <row r="251" spans="1:20" s="29" customFormat="1" ht="8.4499999999999993" customHeight="1">
      <c r="A251" s="85" t="s">
        <v>411</v>
      </c>
      <c r="B251" s="85"/>
      <c r="C251" s="87" t="s">
        <v>412</v>
      </c>
      <c r="D251" s="87"/>
      <c r="E251" s="87"/>
      <c r="F251" s="87"/>
      <c r="G251" s="87"/>
      <c r="H251" s="31" t="s">
        <v>35</v>
      </c>
      <c r="I251" s="35"/>
      <c r="J251" s="31"/>
      <c r="K251" s="31"/>
      <c r="L251" s="32"/>
      <c r="M251" s="32"/>
      <c r="N251" s="32"/>
      <c r="O251" s="32"/>
      <c r="P251" s="32"/>
      <c r="Q251" s="32"/>
      <c r="R251" s="31"/>
      <c r="S251" s="31"/>
      <c r="T251" s="65"/>
    </row>
    <row r="252" spans="1:20" s="29" customFormat="1" ht="8.1" customHeight="1">
      <c r="A252" s="85" t="s">
        <v>413</v>
      </c>
      <c r="B252" s="85"/>
      <c r="C252" s="88" t="s">
        <v>414</v>
      </c>
      <c r="D252" s="88"/>
      <c r="E252" s="88"/>
      <c r="F252" s="88"/>
      <c r="G252" s="88"/>
      <c r="H252" s="31" t="s">
        <v>35</v>
      </c>
      <c r="I252" s="35"/>
      <c r="J252" s="31"/>
      <c r="K252" s="31"/>
      <c r="L252" s="32"/>
      <c r="M252" s="32"/>
      <c r="N252" s="32"/>
      <c r="O252" s="32"/>
      <c r="P252" s="32"/>
      <c r="Q252" s="32"/>
      <c r="R252" s="31"/>
      <c r="S252" s="31"/>
      <c r="T252" s="65"/>
    </row>
    <row r="253" spans="1:20" s="29" customFormat="1" ht="8.1" customHeight="1">
      <c r="A253" s="85" t="s">
        <v>415</v>
      </c>
      <c r="B253" s="85"/>
      <c r="C253" s="90" t="s">
        <v>416</v>
      </c>
      <c r="D253" s="90"/>
      <c r="E253" s="90"/>
      <c r="F253" s="90"/>
      <c r="G253" s="90"/>
      <c r="H253" s="31" t="s">
        <v>35</v>
      </c>
      <c r="I253" s="35"/>
      <c r="J253" s="31"/>
      <c r="K253" s="31"/>
      <c r="L253" s="32"/>
      <c r="M253" s="32"/>
      <c r="N253" s="32"/>
      <c r="O253" s="32"/>
      <c r="P253" s="32"/>
      <c r="Q253" s="32"/>
      <c r="R253" s="31"/>
      <c r="S253" s="31"/>
      <c r="T253" s="65"/>
    </row>
    <row r="254" spans="1:20" s="29" customFormat="1" ht="16.5" customHeight="1">
      <c r="A254" s="85" t="s">
        <v>417</v>
      </c>
      <c r="B254" s="85"/>
      <c r="C254" s="90" t="s">
        <v>39</v>
      </c>
      <c r="D254" s="90"/>
      <c r="E254" s="90"/>
      <c r="F254" s="90"/>
      <c r="G254" s="90"/>
      <c r="H254" s="31" t="s">
        <v>35</v>
      </c>
      <c r="I254" s="35"/>
      <c r="J254" s="31"/>
      <c r="K254" s="31"/>
      <c r="L254" s="32"/>
      <c r="M254" s="32"/>
      <c r="N254" s="32"/>
      <c r="O254" s="32"/>
      <c r="P254" s="32"/>
      <c r="Q254" s="32"/>
      <c r="R254" s="31"/>
      <c r="S254" s="31"/>
      <c r="T254" s="65"/>
    </row>
    <row r="255" spans="1:20" s="29" customFormat="1" ht="8.1" customHeight="1">
      <c r="A255" s="85" t="s">
        <v>418</v>
      </c>
      <c r="B255" s="85"/>
      <c r="C255" s="92" t="s">
        <v>416</v>
      </c>
      <c r="D255" s="92"/>
      <c r="E255" s="92"/>
      <c r="F255" s="92"/>
      <c r="G255" s="92"/>
      <c r="H255" s="31" t="s">
        <v>35</v>
      </c>
      <c r="I255" s="35"/>
      <c r="J255" s="31"/>
      <c r="K255" s="31"/>
      <c r="L255" s="32"/>
      <c r="M255" s="32"/>
      <c r="N255" s="32"/>
      <c r="O255" s="32"/>
      <c r="P255" s="32"/>
      <c r="Q255" s="32"/>
      <c r="R255" s="31"/>
      <c r="S255" s="31"/>
      <c r="T255" s="65"/>
    </row>
    <row r="256" spans="1:20" s="29" customFormat="1" ht="16.5" customHeight="1">
      <c r="A256" s="85" t="s">
        <v>419</v>
      </c>
      <c r="B256" s="85"/>
      <c r="C256" s="90" t="s">
        <v>41</v>
      </c>
      <c r="D256" s="90"/>
      <c r="E256" s="90"/>
      <c r="F256" s="90"/>
      <c r="G256" s="90"/>
      <c r="H256" s="31" t="s">
        <v>35</v>
      </c>
      <c r="I256" s="35"/>
      <c r="J256" s="31"/>
      <c r="K256" s="31"/>
      <c r="L256" s="32"/>
      <c r="M256" s="32"/>
      <c r="N256" s="32"/>
      <c r="O256" s="32"/>
      <c r="P256" s="32"/>
      <c r="Q256" s="32"/>
      <c r="R256" s="31"/>
      <c r="S256" s="31"/>
      <c r="T256" s="65"/>
    </row>
    <row r="257" spans="1:20" s="29" customFormat="1" ht="8.1" customHeight="1">
      <c r="A257" s="85" t="s">
        <v>420</v>
      </c>
      <c r="B257" s="85"/>
      <c r="C257" s="92" t="s">
        <v>416</v>
      </c>
      <c r="D257" s="92"/>
      <c r="E257" s="92"/>
      <c r="F257" s="92"/>
      <c r="G257" s="92"/>
      <c r="H257" s="31" t="s">
        <v>35</v>
      </c>
      <c r="I257" s="35"/>
      <c r="J257" s="31"/>
      <c r="K257" s="31"/>
      <c r="L257" s="32"/>
      <c r="M257" s="32"/>
      <c r="N257" s="32"/>
      <c r="O257" s="32"/>
      <c r="P257" s="32"/>
      <c r="Q257" s="32"/>
      <c r="R257" s="31"/>
      <c r="S257" s="31"/>
      <c r="T257" s="65"/>
    </row>
    <row r="258" spans="1:20" s="29" customFormat="1" ht="16.5" customHeight="1">
      <c r="A258" s="85" t="s">
        <v>421</v>
      </c>
      <c r="B258" s="85"/>
      <c r="C258" s="90" t="s">
        <v>43</v>
      </c>
      <c r="D258" s="90"/>
      <c r="E258" s="90"/>
      <c r="F258" s="90"/>
      <c r="G258" s="90"/>
      <c r="H258" s="31" t="s">
        <v>35</v>
      </c>
      <c r="I258" s="35"/>
      <c r="J258" s="31"/>
      <c r="K258" s="31"/>
      <c r="L258" s="32"/>
      <c r="M258" s="32"/>
      <c r="N258" s="32"/>
      <c r="O258" s="32"/>
      <c r="P258" s="32"/>
      <c r="Q258" s="32"/>
      <c r="R258" s="31"/>
      <c r="S258" s="31"/>
      <c r="T258" s="65"/>
    </row>
    <row r="259" spans="1:20" s="29" customFormat="1" ht="8.1" customHeight="1">
      <c r="A259" s="85" t="s">
        <v>422</v>
      </c>
      <c r="B259" s="85"/>
      <c r="C259" s="92" t="s">
        <v>416</v>
      </c>
      <c r="D259" s="92"/>
      <c r="E259" s="92"/>
      <c r="F259" s="92"/>
      <c r="G259" s="92"/>
      <c r="H259" s="31" t="s">
        <v>35</v>
      </c>
      <c r="I259" s="35"/>
      <c r="J259" s="31"/>
      <c r="K259" s="31"/>
      <c r="L259" s="32"/>
      <c r="M259" s="32"/>
      <c r="N259" s="32"/>
      <c r="O259" s="32"/>
      <c r="P259" s="32"/>
      <c r="Q259" s="32"/>
      <c r="R259" s="31"/>
      <c r="S259" s="31"/>
      <c r="T259" s="65"/>
    </row>
    <row r="260" spans="1:20" s="29" customFormat="1" ht="8.1" customHeight="1">
      <c r="A260" s="85" t="s">
        <v>423</v>
      </c>
      <c r="B260" s="85"/>
      <c r="C260" s="88" t="s">
        <v>424</v>
      </c>
      <c r="D260" s="88"/>
      <c r="E260" s="88"/>
      <c r="F260" s="88"/>
      <c r="G260" s="88"/>
      <c r="H260" s="31" t="s">
        <v>35</v>
      </c>
      <c r="I260" s="35"/>
      <c r="J260" s="31"/>
      <c r="K260" s="31"/>
      <c r="L260" s="32"/>
      <c r="M260" s="32"/>
      <c r="N260" s="32"/>
      <c r="O260" s="32"/>
      <c r="P260" s="32"/>
      <c r="Q260" s="32"/>
      <c r="R260" s="31"/>
      <c r="S260" s="31"/>
      <c r="T260" s="65"/>
    </row>
    <row r="261" spans="1:20" s="29" customFormat="1" ht="8.1" customHeight="1">
      <c r="A261" s="85" t="s">
        <v>425</v>
      </c>
      <c r="B261" s="85"/>
      <c r="C261" s="90" t="s">
        <v>416</v>
      </c>
      <c r="D261" s="90"/>
      <c r="E261" s="90"/>
      <c r="F261" s="90"/>
      <c r="G261" s="90"/>
      <c r="H261" s="31" t="s">
        <v>35</v>
      </c>
      <c r="I261" s="35"/>
      <c r="J261" s="31"/>
      <c r="K261" s="31"/>
      <c r="L261" s="32"/>
      <c r="M261" s="32"/>
      <c r="N261" s="32"/>
      <c r="O261" s="32"/>
      <c r="P261" s="32"/>
      <c r="Q261" s="32"/>
      <c r="R261" s="31"/>
      <c r="S261" s="31"/>
      <c r="T261" s="65"/>
    </row>
    <row r="262" spans="1:20" s="29" customFormat="1" ht="8.1" customHeight="1">
      <c r="A262" s="85" t="s">
        <v>426</v>
      </c>
      <c r="B262" s="85"/>
      <c r="C262" s="88" t="s">
        <v>427</v>
      </c>
      <c r="D262" s="88"/>
      <c r="E262" s="88"/>
      <c r="F262" s="88"/>
      <c r="G262" s="88"/>
      <c r="H262" s="31" t="s">
        <v>35</v>
      </c>
      <c r="I262" s="35"/>
      <c r="J262" s="31"/>
      <c r="K262" s="31"/>
      <c r="L262" s="32"/>
      <c r="M262" s="32"/>
      <c r="N262" s="32"/>
      <c r="O262" s="32"/>
      <c r="P262" s="32"/>
      <c r="Q262" s="32"/>
      <c r="R262" s="31"/>
      <c r="S262" s="31"/>
      <c r="T262" s="65"/>
    </row>
    <row r="263" spans="1:20" s="29" customFormat="1" ht="8.1" customHeight="1">
      <c r="A263" s="85" t="s">
        <v>428</v>
      </c>
      <c r="B263" s="85"/>
      <c r="C263" s="90" t="s">
        <v>416</v>
      </c>
      <c r="D263" s="90"/>
      <c r="E263" s="90"/>
      <c r="F263" s="90"/>
      <c r="G263" s="90"/>
      <c r="H263" s="31" t="s">
        <v>35</v>
      </c>
      <c r="I263" s="35"/>
      <c r="J263" s="31"/>
      <c r="K263" s="31"/>
      <c r="L263" s="32"/>
      <c r="M263" s="32"/>
      <c r="N263" s="32"/>
      <c r="O263" s="32"/>
      <c r="P263" s="32"/>
      <c r="Q263" s="32"/>
      <c r="R263" s="31"/>
      <c r="S263" s="31"/>
      <c r="T263" s="65"/>
    </row>
    <row r="264" spans="1:20" s="29" customFormat="1" ht="8.1" customHeight="1">
      <c r="A264" s="85" t="s">
        <v>429</v>
      </c>
      <c r="B264" s="85"/>
      <c r="C264" s="88" t="s">
        <v>430</v>
      </c>
      <c r="D264" s="88"/>
      <c r="E264" s="88"/>
      <c r="F264" s="88"/>
      <c r="G264" s="88"/>
      <c r="H264" s="31" t="s">
        <v>35</v>
      </c>
      <c r="I264" s="35"/>
      <c r="J264" s="31"/>
      <c r="K264" s="31"/>
      <c r="L264" s="32"/>
      <c r="M264" s="32"/>
      <c r="N264" s="32"/>
      <c r="O264" s="32"/>
      <c r="P264" s="32"/>
      <c r="Q264" s="32"/>
      <c r="R264" s="31"/>
      <c r="S264" s="31"/>
      <c r="T264" s="65"/>
    </row>
    <row r="265" spans="1:20" s="29" customFormat="1" ht="8.1" customHeight="1">
      <c r="A265" s="85" t="s">
        <v>431</v>
      </c>
      <c r="B265" s="85"/>
      <c r="C265" s="90" t="s">
        <v>416</v>
      </c>
      <c r="D265" s="90"/>
      <c r="E265" s="90"/>
      <c r="F265" s="90"/>
      <c r="G265" s="90"/>
      <c r="H265" s="31" t="s">
        <v>35</v>
      </c>
      <c r="I265" s="35"/>
      <c r="J265" s="31"/>
      <c r="K265" s="31"/>
      <c r="L265" s="32"/>
      <c r="M265" s="32"/>
      <c r="N265" s="32"/>
      <c r="O265" s="32"/>
      <c r="P265" s="32"/>
      <c r="Q265" s="32"/>
      <c r="R265" s="31"/>
      <c r="S265" s="31"/>
      <c r="T265" s="65"/>
    </row>
    <row r="266" spans="1:20" s="29" customFormat="1" ht="8.1" customHeight="1">
      <c r="A266" s="85" t="s">
        <v>432</v>
      </c>
      <c r="B266" s="85"/>
      <c r="C266" s="88" t="s">
        <v>433</v>
      </c>
      <c r="D266" s="88"/>
      <c r="E266" s="88"/>
      <c r="F266" s="88"/>
      <c r="G266" s="88"/>
      <c r="H266" s="31" t="s">
        <v>35</v>
      </c>
      <c r="I266" s="35"/>
      <c r="J266" s="31"/>
      <c r="K266" s="31"/>
      <c r="L266" s="32"/>
      <c r="M266" s="32"/>
      <c r="N266" s="32"/>
      <c r="O266" s="32"/>
      <c r="P266" s="32"/>
      <c r="Q266" s="32"/>
      <c r="R266" s="31"/>
      <c r="S266" s="31"/>
      <c r="T266" s="65"/>
    </row>
    <row r="267" spans="1:20" s="29" customFormat="1" ht="8.1" customHeight="1">
      <c r="A267" s="85" t="s">
        <v>434</v>
      </c>
      <c r="B267" s="85"/>
      <c r="C267" s="90" t="s">
        <v>416</v>
      </c>
      <c r="D267" s="90"/>
      <c r="E267" s="90"/>
      <c r="F267" s="90"/>
      <c r="G267" s="90"/>
      <c r="H267" s="31" t="s">
        <v>35</v>
      </c>
      <c r="I267" s="35"/>
      <c r="J267" s="31"/>
      <c r="K267" s="31"/>
      <c r="L267" s="32"/>
      <c r="M267" s="32"/>
      <c r="N267" s="32"/>
      <c r="O267" s="32"/>
      <c r="P267" s="32"/>
      <c r="Q267" s="32"/>
      <c r="R267" s="31"/>
      <c r="S267" s="31"/>
      <c r="T267" s="65"/>
    </row>
    <row r="268" spans="1:20" s="29" customFormat="1" ht="8.1" customHeight="1">
      <c r="A268" s="85" t="s">
        <v>435</v>
      </c>
      <c r="B268" s="85"/>
      <c r="C268" s="88" t="s">
        <v>436</v>
      </c>
      <c r="D268" s="88"/>
      <c r="E268" s="88"/>
      <c r="F268" s="88"/>
      <c r="G268" s="88"/>
      <c r="H268" s="31" t="s">
        <v>35</v>
      </c>
      <c r="I268" s="35"/>
      <c r="J268" s="31"/>
      <c r="K268" s="31"/>
      <c r="L268" s="32"/>
      <c r="M268" s="32"/>
      <c r="N268" s="32"/>
      <c r="O268" s="32"/>
      <c r="P268" s="32"/>
      <c r="Q268" s="32"/>
      <c r="R268" s="31"/>
      <c r="S268" s="31"/>
      <c r="T268" s="65"/>
    </row>
    <row r="269" spans="1:20" s="29" customFormat="1" ht="8.1" customHeight="1">
      <c r="A269" s="85" t="s">
        <v>437</v>
      </c>
      <c r="B269" s="85"/>
      <c r="C269" s="90" t="s">
        <v>416</v>
      </c>
      <c r="D269" s="90"/>
      <c r="E269" s="90"/>
      <c r="F269" s="90"/>
      <c r="G269" s="90"/>
      <c r="H269" s="31" t="s">
        <v>35</v>
      </c>
      <c r="I269" s="35"/>
      <c r="J269" s="31"/>
      <c r="K269" s="31"/>
      <c r="L269" s="32"/>
      <c r="M269" s="32"/>
      <c r="N269" s="32"/>
      <c r="O269" s="32"/>
      <c r="P269" s="32"/>
      <c r="Q269" s="32"/>
      <c r="R269" s="31"/>
      <c r="S269" s="31"/>
      <c r="T269" s="65"/>
    </row>
    <row r="270" spans="1:20" s="29" customFormat="1" ht="8.1" customHeight="1">
      <c r="A270" s="85" t="s">
        <v>435</v>
      </c>
      <c r="B270" s="85"/>
      <c r="C270" s="88" t="s">
        <v>438</v>
      </c>
      <c r="D270" s="88"/>
      <c r="E270" s="88"/>
      <c r="F270" s="88"/>
      <c r="G270" s="88"/>
      <c r="H270" s="31" t="s">
        <v>35</v>
      </c>
      <c r="I270" s="35"/>
      <c r="J270" s="31"/>
      <c r="K270" s="31"/>
      <c r="L270" s="32"/>
      <c r="M270" s="32"/>
      <c r="N270" s="32"/>
      <c r="O270" s="32"/>
      <c r="P270" s="32"/>
      <c r="Q270" s="32"/>
      <c r="R270" s="31"/>
      <c r="S270" s="31"/>
      <c r="T270" s="65"/>
    </row>
    <row r="271" spans="1:20" s="29" customFormat="1" ht="8.1" customHeight="1">
      <c r="A271" s="85" t="s">
        <v>439</v>
      </c>
      <c r="B271" s="85"/>
      <c r="C271" s="90" t="s">
        <v>416</v>
      </c>
      <c r="D271" s="90"/>
      <c r="E271" s="90"/>
      <c r="F271" s="90"/>
      <c r="G271" s="90"/>
      <c r="H271" s="31" t="s">
        <v>35</v>
      </c>
      <c r="I271" s="35"/>
      <c r="J271" s="31"/>
      <c r="K271" s="31"/>
      <c r="L271" s="32"/>
      <c r="M271" s="32"/>
      <c r="N271" s="32"/>
      <c r="O271" s="32"/>
      <c r="P271" s="32"/>
      <c r="Q271" s="32"/>
      <c r="R271" s="31"/>
      <c r="S271" s="31"/>
      <c r="T271" s="65"/>
    </row>
    <row r="272" spans="1:20" s="29" customFormat="1" ht="16.5" customHeight="1">
      <c r="A272" s="85" t="s">
        <v>440</v>
      </c>
      <c r="B272" s="85"/>
      <c r="C272" s="88" t="s">
        <v>441</v>
      </c>
      <c r="D272" s="88"/>
      <c r="E272" s="88"/>
      <c r="F272" s="88"/>
      <c r="G272" s="88"/>
      <c r="H272" s="31" t="s">
        <v>35</v>
      </c>
      <c r="I272" s="35"/>
      <c r="J272" s="31"/>
      <c r="K272" s="31"/>
      <c r="L272" s="32"/>
      <c r="M272" s="32"/>
      <c r="N272" s="32"/>
      <c r="O272" s="32"/>
      <c r="P272" s="32"/>
      <c r="Q272" s="32"/>
      <c r="R272" s="31"/>
      <c r="S272" s="31"/>
      <c r="T272" s="65"/>
    </row>
    <row r="273" spans="1:20" s="29" customFormat="1" ht="8.1" customHeight="1">
      <c r="A273" s="85" t="s">
        <v>442</v>
      </c>
      <c r="B273" s="85"/>
      <c r="C273" s="90" t="s">
        <v>416</v>
      </c>
      <c r="D273" s="90"/>
      <c r="E273" s="90"/>
      <c r="F273" s="90"/>
      <c r="G273" s="90"/>
      <c r="H273" s="31" t="s">
        <v>35</v>
      </c>
      <c r="I273" s="35"/>
      <c r="J273" s="31"/>
      <c r="K273" s="31"/>
      <c r="L273" s="32"/>
      <c r="M273" s="32"/>
      <c r="N273" s="32"/>
      <c r="O273" s="32"/>
      <c r="P273" s="32"/>
      <c r="Q273" s="32"/>
      <c r="R273" s="31"/>
      <c r="S273" s="31"/>
      <c r="T273" s="65"/>
    </row>
    <row r="274" spans="1:20" s="29" customFormat="1" ht="8.1" customHeight="1">
      <c r="A274" s="85" t="s">
        <v>443</v>
      </c>
      <c r="B274" s="85"/>
      <c r="C274" s="90" t="s">
        <v>59</v>
      </c>
      <c r="D274" s="90"/>
      <c r="E274" s="90"/>
      <c r="F274" s="90"/>
      <c r="G274" s="90"/>
      <c r="H274" s="31" t="s">
        <v>35</v>
      </c>
      <c r="I274" s="35"/>
      <c r="J274" s="31"/>
      <c r="K274" s="31"/>
      <c r="L274" s="32"/>
      <c r="M274" s="32"/>
      <c r="N274" s="32"/>
      <c r="O274" s="32"/>
      <c r="P274" s="32"/>
      <c r="Q274" s="32"/>
      <c r="R274" s="31"/>
      <c r="S274" s="31"/>
      <c r="T274" s="65"/>
    </row>
    <row r="275" spans="1:20" s="29" customFormat="1" ht="8.1" customHeight="1">
      <c r="A275" s="85" t="s">
        <v>444</v>
      </c>
      <c r="B275" s="85"/>
      <c r="C275" s="92" t="s">
        <v>416</v>
      </c>
      <c r="D275" s="92"/>
      <c r="E275" s="92"/>
      <c r="F275" s="92"/>
      <c r="G275" s="92"/>
      <c r="H275" s="31" t="s">
        <v>35</v>
      </c>
      <c r="I275" s="35"/>
      <c r="J275" s="31"/>
      <c r="K275" s="31"/>
      <c r="L275" s="32"/>
      <c r="M275" s="32"/>
      <c r="N275" s="32"/>
      <c r="O275" s="32"/>
      <c r="P275" s="32"/>
      <c r="Q275" s="32"/>
      <c r="R275" s="31"/>
      <c r="S275" s="31"/>
      <c r="T275" s="65"/>
    </row>
    <row r="276" spans="1:20" s="29" customFormat="1" ht="8.1" customHeight="1">
      <c r="A276" s="85" t="s">
        <v>445</v>
      </c>
      <c r="B276" s="85"/>
      <c r="C276" s="90" t="s">
        <v>61</v>
      </c>
      <c r="D276" s="90"/>
      <c r="E276" s="90"/>
      <c r="F276" s="90"/>
      <c r="G276" s="90"/>
      <c r="H276" s="31" t="s">
        <v>35</v>
      </c>
      <c r="I276" s="35"/>
      <c r="J276" s="31"/>
      <c r="K276" s="31"/>
      <c r="L276" s="32"/>
      <c r="M276" s="32"/>
      <c r="N276" s="32"/>
      <c r="O276" s="32"/>
      <c r="P276" s="32"/>
      <c r="Q276" s="32"/>
      <c r="R276" s="31"/>
      <c r="S276" s="31"/>
      <c r="T276" s="65"/>
    </row>
    <row r="277" spans="1:20" s="29" customFormat="1" ht="8.1" customHeight="1">
      <c r="A277" s="85" t="s">
        <v>446</v>
      </c>
      <c r="B277" s="85"/>
      <c r="C277" s="92" t="s">
        <v>416</v>
      </c>
      <c r="D277" s="92"/>
      <c r="E277" s="92"/>
      <c r="F277" s="92"/>
      <c r="G277" s="92"/>
      <c r="H277" s="31" t="s">
        <v>35</v>
      </c>
      <c r="I277" s="35"/>
      <c r="J277" s="31"/>
      <c r="K277" s="31"/>
      <c r="L277" s="32"/>
      <c r="M277" s="32"/>
      <c r="N277" s="32"/>
      <c r="O277" s="32"/>
      <c r="P277" s="32"/>
      <c r="Q277" s="32"/>
      <c r="R277" s="31"/>
      <c r="S277" s="31"/>
      <c r="T277" s="65"/>
    </row>
    <row r="278" spans="1:20" s="29" customFormat="1" ht="8.1" customHeight="1">
      <c r="A278" s="85" t="s">
        <v>447</v>
      </c>
      <c r="B278" s="85"/>
      <c r="C278" s="88" t="s">
        <v>448</v>
      </c>
      <c r="D278" s="88"/>
      <c r="E278" s="88"/>
      <c r="F278" s="88"/>
      <c r="G278" s="88"/>
      <c r="H278" s="31" t="s">
        <v>35</v>
      </c>
      <c r="I278" s="35"/>
      <c r="J278" s="31"/>
      <c r="K278" s="31"/>
      <c r="L278" s="32"/>
      <c r="M278" s="32"/>
      <c r="N278" s="32"/>
      <c r="O278" s="32"/>
      <c r="P278" s="32"/>
      <c r="Q278" s="32"/>
      <c r="R278" s="31"/>
      <c r="S278" s="31"/>
      <c r="T278" s="65"/>
    </row>
    <row r="279" spans="1:20" s="29" customFormat="1" ht="8.1" customHeight="1">
      <c r="A279" s="85" t="s">
        <v>449</v>
      </c>
      <c r="B279" s="85"/>
      <c r="C279" s="90" t="s">
        <v>416</v>
      </c>
      <c r="D279" s="90"/>
      <c r="E279" s="90"/>
      <c r="F279" s="90"/>
      <c r="G279" s="90"/>
      <c r="H279" s="31" t="s">
        <v>35</v>
      </c>
      <c r="I279" s="35"/>
      <c r="J279" s="31"/>
      <c r="K279" s="31"/>
      <c r="L279" s="32"/>
      <c r="M279" s="32"/>
      <c r="N279" s="32"/>
      <c r="O279" s="32"/>
      <c r="P279" s="32"/>
      <c r="Q279" s="32"/>
      <c r="R279" s="31"/>
      <c r="S279" s="31"/>
      <c r="T279" s="65"/>
    </row>
    <row r="280" spans="1:20" s="29" customFormat="1" ht="8.1" customHeight="1">
      <c r="A280" s="85" t="s">
        <v>450</v>
      </c>
      <c r="B280" s="85"/>
      <c r="C280" s="87" t="s">
        <v>451</v>
      </c>
      <c r="D280" s="87"/>
      <c r="E280" s="87"/>
      <c r="F280" s="87"/>
      <c r="G280" s="87"/>
      <c r="H280" s="31" t="s">
        <v>35</v>
      </c>
      <c r="I280" s="35"/>
      <c r="J280" s="31"/>
      <c r="K280" s="31"/>
      <c r="L280" s="32"/>
      <c r="M280" s="32"/>
      <c r="N280" s="32"/>
      <c r="O280" s="32"/>
      <c r="P280" s="32"/>
      <c r="Q280" s="32"/>
      <c r="R280" s="31"/>
      <c r="S280" s="31"/>
      <c r="T280" s="65"/>
    </row>
    <row r="281" spans="1:20" s="29" customFormat="1" ht="8.1" customHeight="1">
      <c r="A281" s="85" t="s">
        <v>452</v>
      </c>
      <c r="B281" s="85"/>
      <c r="C281" s="88" t="s">
        <v>453</v>
      </c>
      <c r="D281" s="88"/>
      <c r="E281" s="88"/>
      <c r="F281" s="88"/>
      <c r="G281" s="88"/>
      <c r="H281" s="31" t="s">
        <v>35</v>
      </c>
      <c r="I281" s="35"/>
      <c r="J281" s="31"/>
      <c r="K281" s="31"/>
      <c r="L281" s="32"/>
      <c r="M281" s="32"/>
      <c r="N281" s="32"/>
      <c r="O281" s="32"/>
      <c r="P281" s="32"/>
      <c r="Q281" s="32"/>
      <c r="R281" s="31"/>
      <c r="S281" s="31"/>
      <c r="T281" s="65"/>
    </row>
    <row r="282" spans="1:20" s="29" customFormat="1" ht="8.1" customHeight="1">
      <c r="A282" s="85" t="s">
        <v>454</v>
      </c>
      <c r="B282" s="85"/>
      <c r="C282" s="90" t="s">
        <v>416</v>
      </c>
      <c r="D282" s="90"/>
      <c r="E282" s="90"/>
      <c r="F282" s="90"/>
      <c r="G282" s="90"/>
      <c r="H282" s="31" t="s">
        <v>35</v>
      </c>
      <c r="I282" s="35"/>
      <c r="J282" s="31"/>
      <c r="K282" s="31"/>
      <c r="L282" s="32"/>
      <c r="M282" s="32"/>
      <c r="N282" s="32"/>
      <c r="O282" s="32"/>
      <c r="P282" s="32"/>
      <c r="Q282" s="32"/>
      <c r="R282" s="31"/>
      <c r="S282" s="31"/>
      <c r="T282" s="65"/>
    </row>
    <row r="283" spans="1:20" s="29" customFormat="1" ht="8.1" customHeight="1">
      <c r="A283" s="85" t="s">
        <v>455</v>
      </c>
      <c r="B283" s="85"/>
      <c r="C283" s="88" t="s">
        <v>456</v>
      </c>
      <c r="D283" s="88"/>
      <c r="E283" s="88"/>
      <c r="F283" s="88"/>
      <c r="G283" s="88"/>
      <c r="H283" s="31" t="s">
        <v>35</v>
      </c>
      <c r="I283" s="35"/>
      <c r="J283" s="31"/>
      <c r="K283" s="31"/>
      <c r="L283" s="32"/>
      <c r="M283" s="32"/>
      <c r="N283" s="32"/>
      <c r="O283" s="32"/>
      <c r="P283" s="32"/>
      <c r="Q283" s="32"/>
      <c r="R283" s="31"/>
      <c r="S283" s="31"/>
      <c r="T283" s="65"/>
    </row>
    <row r="284" spans="1:20" s="29" customFormat="1" ht="8.1" customHeight="1">
      <c r="A284" s="85" t="s">
        <v>457</v>
      </c>
      <c r="B284" s="85"/>
      <c r="C284" s="90" t="s">
        <v>286</v>
      </c>
      <c r="D284" s="90"/>
      <c r="E284" s="90"/>
      <c r="F284" s="90"/>
      <c r="G284" s="90"/>
      <c r="H284" s="31" t="s">
        <v>35</v>
      </c>
      <c r="I284" s="35"/>
      <c r="J284" s="31"/>
      <c r="K284" s="31"/>
      <c r="L284" s="32"/>
      <c r="M284" s="32"/>
      <c r="N284" s="32"/>
      <c r="O284" s="32"/>
      <c r="P284" s="32"/>
      <c r="Q284" s="32"/>
      <c r="R284" s="31"/>
      <c r="S284" s="31"/>
      <c r="T284" s="65"/>
    </row>
    <row r="285" spans="1:20" s="29" customFormat="1" ht="8.1" customHeight="1">
      <c r="A285" s="85" t="s">
        <v>458</v>
      </c>
      <c r="B285" s="85"/>
      <c r="C285" s="92" t="s">
        <v>416</v>
      </c>
      <c r="D285" s="92"/>
      <c r="E285" s="92"/>
      <c r="F285" s="92"/>
      <c r="G285" s="92"/>
      <c r="H285" s="31" t="s">
        <v>35</v>
      </c>
      <c r="I285" s="35"/>
      <c r="J285" s="31"/>
      <c r="K285" s="31"/>
      <c r="L285" s="32"/>
      <c r="M285" s="32"/>
      <c r="N285" s="32"/>
      <c r="O285" s="32"/>
      <c r="P285" s="32"/>
      <c r="Q285" s="32"/>
      <c r="R285" s="31"/>
      <c r="S285" s="31"/>
      <c r="T285" s="65"/>
    </row>
    <row r="286" spans="1:20" s="29" customFormat="1" ht="8.1" customHeight="1">
      <c r="A286" s="85" t="s">
        <v>459</v>
      </c>
      <c r="B286" s="85"/>
      <c r="C286" s="90" t="s">
        <v>460</v>
      </c>
      <c r="D286" s="90"/>
      <c r="E286" s="90"/>
      <c r="F286" s="90"/>
      <c r="G286" s="90"/>
      <c r="H286" s="31" t="s">
        <v>35</v>
      </c>
      <c r="I286" s="35"/>
      <c r="J286" s="31"/>
      <c r="K286" s="31"/>
      <c r="L286" s="32"/>
      <c r="M286" s="32"/>
      <c r="N286" s="32"/>
      <c r="O286" s="32"/>
      <c r="P286" s="32"/>
      <c r="Q286" s="32"/>
      <c r="R286" s="31"/>
      <c r="S286" s="31"/>
      <c r="T286" s="65"/>
    </row>
    <row r="287" spans="1:20" s="29" customFormat="1" ht="8.1" customHeight="1">
      <c r="A287" s="85" t="s">
        <v>461</v>
      </c>
      <c r="B287" s="85"/>
      <c r="C287" s="92" t="s">
        <v>416</v>
      </c>
      <c r="D287" s="92"/>
      <c r="E287" s="92"/>
      <c r="F287" s="92"/>
      <c r="G287" s="92"/>
      <c r="H287" s="31" t="s">
        <v>35</v>
      </c>
      <c r="I287" s="35"/>
      <c r="J287" s="31"/>
      <c r="K287" s="31"/>
      <c r="L287" s="32"/>
      <c r="M287" s="32"/>
      <c r="N287" s="32"/>
      <c r="O287" s="32"/>
      <c r="P287" s="32"/>
      <c r="Q287" s="32"/>
      <c r="R287" s="31"/>
      <c r="S287" s="31"/>
      <c r="T287" s="65"/>
    </row>
    <row r="288" spans="1:20" s="29" customFormat="1" ht="16.5" customHeight="1">
      <c r="A288" s="85" t="s">
        <v>462</v>
      </c>
      <c r="B288" s="85"/>
      <c r="C288" s="88" t="s">
        <v>463</v>
      </c>
      <c r="D288" s="88"/>
      <c r="E288" s="88"/>
      <c r="F288" s="88"/>
      <c r="G288" s="88"/>
      <c r="H288" s="31" t="s">
        <v>35</v>
      </c>
      <c r="I288" s="35"/>
      <c r="J288" s="31"/>
      <c r="K288" s="31"/>
      <c r="L288" s="32"/>
      <c r="M288" s="32"/>
      <c r="N288" s="32"/>
      <c r="O288" s="32"/>
      <c r="P288" s="32"/>
      <c r="Q288" s="32"/>
      <c r="R288" s="31"/>
      <c r="S288" s="31"/>
      <c r="T288" s="65"/>
    </row>
    <row r="289" spans="1:20" s="29" customFormat="1" ht="8.1" customHeight="1">
      <c r="A289" s="85" t="s">
        <v>464</v>
      </c>
      <c r="B289" s="85"/>
      <c r="C289" s="90" t="s">
        <v>416</v>
      </c>
      <c r="D289" s="90"/>
      <c r="E289" s="90"/>
      <c r="F289" s="90"/>
      <c r="G289" s="90"/>
      <c r="H289" s="31" t="s">
        <v>35</v>
      </c>
      <c r="I289" s="35"/>
      <c r="J289" s="31"/>
      <c r="K289" s="31"/>
      <c r="L289" s="32"/>
      <c r="M289" s="32"/>
      <c r="N289" s="32"/>
      <c r="O289" s="32"/>
      <c r="P289" s="32"/>
      <c r="Q289" s="32"/>
      <c r="R289" s="31"/>
      <c r="S289" s="31"/>
      <c r="T289" s="65"/>
    </row>
    <row r="290" spans="1:20" s="29" customFormat="1" ht="8.1" customHeight="1">
      <c r="A290" s="85" t="s">
        <v>465</v>
      </c>
      <c r="B290" s="85"/>
      <c r="C290" s="88" t="s">
        <v>466</v>
      </c>
      <c r="D290" s="88"/>
      <c r="E290" s="88"/>
      <c r="F290" s="88"/>
      <c r="G290" s="88"/>
      <c r="H290" s="31" t="s">
        <v>35</v>
      </c>
      <c r="I290" s="35"/>
      <c r="J290" s="31"/>
      <c r="K290" s="31"/>
      <c r="L290" s="32"/>
      <c r="M290" s="32"/>
      <c r="N290" s="32"/>
      <c r="O290" s="32"/>
      <c r="P290" s="32"/>
      <c r="Q290" s="32"/>
      <c r="R290" s="31"/>
      <c r="S290" s="31"/>
      <c r="T290" s="65"/>
    </row>
    <row r="291" spans="1:20" s="29" customFormat="1" ht="8.1" customHeight="1">
      <c r="A291" s="85" t="s">
        <v>467</v>
      </c>
      <c r="B291" s="85"/>
      <c r="C291" s="90" t="s">
        <v>416</v>
      </c>
      <c r="D291" s="90"/>
      <c r="E291" s="90"/>
      <c r="F291" s="90"/>
      <c r="G291" s="90"/>
      <c r="H291" s="31" t="s">
        <v>35</v>
      </c>
      <c r="I291" s="35"/>
      <c r="J291" s="31"/>
      <c r="K291" s="31"/>
      <c r="L291" s="32"/>
      <c r="M291" s="32"/>
      <c r="N291" s="32"/>
      <c r="O291" s="32"/>
      <c r="P291" s="32"/>
      <c r="Q291" s="32"/>
      <c r="R291" s="31"/>
      <c r="S291" s="31"/>
      <c r="T291" s="65"/>
    </row>
    <row r="292" spans="1:20" s="29" customFormat="1" ht="8.1" customHeight="1">
      <c r="A292" s="85" t="s">
        <v>468</v>
      </c>
      <c r="B292" s="85"/>
      <c r="C292" s="88" t="s">
        <v>469</v>
      </c>
      <c r="D292" s="88"/>
      <c r="E292" s="88"/>
      <c r="F292" s="88"/>
      <c r="G292" s="88"/>
      <c r="H292" s="31" t="s">
        <v>35</v>
      </c>
      <c r="I292" s="35"/>
      <c r="J292" s="31"/>
      <c r="K292" s="31"/>
      <c r="L292" s="32"/>
      <c r="M292" s="32"/>
      <c r="N292" s="32"/>
      <c r="O292" s="32"/>
      <c r="P292" s="32"/>
      <c r="Q292" s="32"/>
      <c r="R292" s="31"/>
      <c r="S292" s="31"/>
      <c r="T292" s="65"/>
    </row>
    <row r="293" spans="1:20" s="29" customFormat="1" ht="8.1" customHeight="1">
      <c r="A293" s="85" t="s">
        <v>470</v>
      </c>
      <c r="B293" s="85"/>
      <c r="C293" s="90" t="s">
        <v>416</v>
      </c>
      <c r="D293" s="90"/>
      <c r="E293" s="90"/>
      <c r="F293" s="90"/>
      <c r="G293" s="90"/>
      <c r="H293" s="31" t="s">
        <v>35</v>
      </c>
      <c r="I293" s="35"/>
      <c r="J293" s="31"/>
      <c r="K293" s="31"/>
      <c r="L293" s="32"/>
      <c r="M293" s="32"/>
      <c r="N293" s="32"/>
      <c r="O293" s="32"/>
      <c r="P293" s="32"/>
      <c r="Q293" s="32"/>
      <c r="R293" s="31"/>
      <c r="S293" s="31"/>
      <c r="T293" s="65"/>
    </row>
    <row r="294" spans="1:20" s="29" customFormat="1" ht="8.1" customHeight="1">
      <c r="A294" s="85" t="s">
        <v>471</v>
      </c>
      <c r="B294" s="85"/>
      <c r="C294" s="88" t="s">
        <v>472</v>
      </c>
      <c r="D294" s="88"/>
      <c r="E294" s="88"/>
      <c r="F294" s="88"/>
      <c r="G294" s="88"/>
      <c r="H294" s="31" t="s">
        <v>35</v>
      </c>
      <c r="I294" s="35"/>
      <c r="J294" s="31"/>
      <c r="K294" s="31"/>
      <c r="L294" s="32"/>
      <c r="M294" s="32"/>
      <c r="N294" s="32"/>
      <c r="O294" s="32"/>
      <c r="P294" s="32"/>
      <c r="Q294" s="32"/>
      <c r="R294" s="31"/>
      <c r="S294" s="31"/>
      <c r="T294" s="65"/>
    </row>
    <row r="295" spans="1:20" s="29" customFormat="1" ht="8.1" customHeight="1">
      <c r="A295" s="85" t="s">
        <v>473</v>
      </c>
      <c r="B295" s="85"/>
      <c r="C295" s="90" t="s">
        <v>416</v>
      </c>
      <c r="D295" s="90"/>
      <c r="E295" s="90"/>
      <c r="F295" s="90"/>
      <c r="G295" s="90"/>
      <c r="H295" s="31" t="s">
        <v>35</v>
      </c>
      <c r="I295" s="35"/>
      <c r="J295" s="31"/>
      <c r="K295" s="31"/>
      <c r="L295" s="32"/>
      <c r="M295" s="32"/>
      <c r="N295" s="32"/>
      <c r="O295" s="32"/>
      <c r="P295" s="32"/>
      <c r="Q295" s="32"/>
      <c r="R295" s="31"/>
      <c r="S295" s="31"/>
      <c r="T295" s="65"/>
    </row>
    <row r="296" spans="1:20" s="29" customFormat="1" ht="8.1" customHeight="1">
      <c r="A296" s="85" t="s">
        <v>474</v>
      </c>
      <c r="B296" s="85"/>
      <c r="C296" s="88" t="s">
        <v>475</v>
      </c>
      <c r="D296" s="88"/>
      <c r="E296" s="88"/>
      <c r="F296" s="88"/>
      <c r="G296" s="88"/>
      <c r="H296" s="31" t="s">
        <v>35</v>
      </c>
      <c r="I296" s="35"/>
      <c r="J296" s="31"/>
      <c r="K296" s="31"/>
      <c r="L296" s="32"/>
      <c r="M296" s="32"/>
      <c r="N296" s="32"/>
      <c r="O296" s="32"/>
      <c r="P296" s="32"/>
      <c r="Q296" s="32"/>
      <c r="R296" s="31"/>
      <c r="S296" s="31"/>
      <c r="T296" s="65"/>
    </row>
    <row r="297" spans="1:20" s="29" customFormat="1" ht="8.1" customHeight="1">
      <c r="A297" s="85" t="s">
        <v>476</v>
      </c>
      <c r="B297" s="85"/>
      <c r="C297" s="90" t="s">
        <v>416</v>
      </c>
      <c r="D297" s="90"/>
      <c r="E297" s="90"/>
      <c r="F297" s="90"/>
      <c r="G297" s="90"/>
      <c r="H297" s="31" t="s">
        <v>35</v>
      </c>
      <c r="I297" s="35"/>
      <c r="J297" s="31"/>
      <c r="K297" s="31"/>
      <c r="L297" s="32"/>
      <c r="M297" s="32"/>
      <c r="N297" s="32"/>
      <c r="O297" s="32"/>
      <c r="P297" s="32"/>
      <c r="Q297" s="32"/>
      <c r="R297" s="31"/>
      <c r="S297" s="31"/>
      <c r="T297" s="65"/>
    </row>
    <row r="298" spans="1:20" s="29" customFormat="1" ht="16.5" customHeight="1">
      <c r="A298" s="85" t="s">
        <v>477</v>
      </c>
      <c r="B298" s="85"/>
      <c r="C298" s="88" t="s">
        <v>478</v>
      </c>
      <c r="D298" s="88"/>
      <c r="E298" s="88"/>
      <c r="F298" s="88"/>
      <c r="G298" s="88"/>
      <c r="H298" s="31" t="s">
        <v>35</v>
      </c>
      <c r="I298" s="35"/>
      <c r="J298" s="31"/>
      <c r="K298" s="31"/>
      <c r="L298" s="32"/>
      <c r="M298" s="32"/>
      <c r="N298" s="32"/>
      <c r="O298" s="32"/>
      <c r="P298" s="32"/>
      <c r="Q298" s="32"/>
      <c r="R298" s="31"/>
      <c r="S298" s="31"/>
      <c r="T298" s="65"/>
    </row>
    <row r="299" spans="1:20" s="29" customFormat="1" ht="8.1" customHeight="1">
      <c r="A299" s="85" t="s">
        <v>479</v>
      </c>
      <c r="B299" s="85"/>
      <c r="C299" s="90" t="s">
        <v>416</v>
      </c>
      <c r="D299" s="90"/>
      <c r="E299" s="90"/>
      <c r="F299" s="90"/>
      <c r="G299" s="90"/>
      <c r="H299" s="31" t="s">
        <v>35</v>
      </c>
      <c r="I299" s="35"/>
      <c r="J299" s="31"/>
      <c r="K299" s="31"/>
      <c r="L299" s="32"/>
      <c r="M299" s="32"/>
      <c r="N299" s="32"/>
      <c r="O299" s="32"/>
      <c r="P299" s="32"/>
      <c r="Q299" s="32"/>
      <c r="R299" s="31"/>
      <c r="S299" s="31"/>
      <c r="T299" s="65"/>
    </row>
    <row r="300" spans="1:20" s="29" customFormat="1" ht="8.1" customHeight="1">
      <c r="A300" s="85" t="s">
        <v>480</v>
      </c>
      <c r="B300" s="85"/>
      <c r="C300" s="88" t="s">
        <v>481</v>
      </c>
      <c r="D300" s="88"/>
      <c r="E300" s="88"/>
      <c r="F300" s="88"/>
      <c r="G300" s="88"/>
      <c r="H300" s="31" t="s">
        <v>35</v>
      </c>
      <c r="I300" s="35"/>
      <c r="J300" s="31"/>
      <c r="K300" s="31"/>
      <c r="L300" s="32"/>
      <c r="M300" s="32"/>
      <c r="N300" s="32"/>
      <c r="O300" s="32"/>
      <c r="P300" s="32"/>
      <c r="Q300" s="32"/>
      <c r="R300" s="31"/>
      <c r="S300" s="31"/>
      <c r="T300" s="65"/>
    </row>
    <row r="301" spans="1:20" s="29" customFormat="1" ht="8.1" customHeight="1">
      <c r="A301" s="85" t="s">
        <v>482</v>
      </c>
      <c r="B301" s="85"/>
      <c r="C301" s="90" t="s">
        <v>416</v>
      </c>
      <c r="D301" s="90"/>
      <c r="E301" s="90"/>
      <c r="F301" s="90"/>
      <c r="G301" s="90"/>
      <c r="H301" s="31" t="s">
        <v>35</v>
      </c>
      <c r="I301" s="35"/>
      <c r="J301" s="31"/>
      <c r="K301" s="31"/>
      <c r="L301" s="32"/>
      <c r="M301" s="32"/>
      <c r="N301" s="32"/>
      <c r="O301" s="32"/>
      <c r="P301" s="32"/>
      <c r="Q301" s="32"/>
      <c r="R301" s="31"/>
      <c r="S301" s="31"/>
      <c r="T301" s="65"/>
    </row>
    <row r="302" spans="1:20" s="29" customFormat="1" ht="17.100000000000001" customHeight="1">
      <c r="A302" s="85" t="s">
        <v>483</v>
      </c>
      <c r="B302" s="85"/>
      <c r="C302" s="87" t="s">
        <v>484</v>
      </c>
      <c r="D302" s="87"/>
      <c r="E302" s="87"/>
      <c r="F302" s="87"/>
      <c r="G302" s="87"/>
      <c r="H302" s="31" t="s">
        <v>485</v>
      </c>
      <c r="I302" s="35"/>
      <c r="J302" s="31"/>
      <c r="K302" s="31"/>
      <c r="L302" s="32"/>
      <c r="M302" s="32"/>
      <c r="N302" s="32"/>
      <c r="O302" s="32"/>
      <c r="P302" s="32"/>
      <c r="Q302" s="32"/>
      <c r="R302" s="31"/>
      <c r="S302" s="31"/>
      <c r="T302" s="65"/>
    </row>
    <row r="303" spans="1:20" s="29" customFormat="1" ht="8.1" customHeight="1">
      <c r="A303" s="85" t="s">
        <v>486</v>
      </c>
      <c r="B303" s="85"/>
      <c r="C303" s="88" t="s">
        <v>487</v>
      </c>
      <c r="D303" s="88"/>
      <c r="E303" s="88"/>
      <c r="F303" s="88"/>
      <c r="G303" s="88"/>
      <c r="H303" s="31" t="s">
        <v>485</v>
      </c>
      <c r="I303" s="35"/>
      <c r="J303" s="31"/>
      <c r="K303" s="31"/>
      <c r="L303" s="32"/>
      <c r="M303" s="32"/>
      <c r="N303" s="32"/>
      <c r="O303" s="32"/>
      <c r="P303" s="32"/>
      <c r="Q303" s="32"/>
      <c r="R303" s="31"/>
      <c r="S303" s="31"/>
      <c r="T303" s="65"/>
    </row>
    <row r="304" spans="1:20" s="29" customFormat="1" ht="17.100000000000001" customHeight="1">
      <c r="A304" s="85" t="s">
        <v>488</v>
      </c>
      <c r="B304" s="85"/>
      <c r="C304" s="88" t="s">
        <v>489</v>
      </c>
      <c r="D304" s="88"/>
      <c r="E304" s="88"/>
      <c r="F304" s="88"/>
      <c r="G304" s="88"/>
      <c r="H304" s="31" t="s">
        <v>485</v>
      </c>
      <c r="I304" s="35"/>
      <c r="J304" s="31"/>
      <c r="K304" s="31"/>
      <c r="L304" s="32"/>
      <c r="M304" s="32"/>
      <c r="N304" s="32"/>
      <c r="O304" s="32"/>
      <c r="P304" s="32"/>
      <c r="Q304" s="32"/>
      <c r="R304" s="31"/>
      <c r="S304" s="31"/>
      <c r="T304" s="65"/>
    </row>
    <row r="305" spans="1:20" s="29" customFormat="1" ht="17.100000000000001" customHeight="1">
      <c r="A305" s="85" t="s">
        <v>490</v>
      </c>
      <c r="B305" s="85"/>
      <c r="C305" s="88" t="s">
        <v>491</v>
      </c>
      <c r="D305" s="88"/>
      <c r="E305" s="88"/>
      <c r="F305" s="88"/>
      <c r="G305" s="88"/>
      <c r="H305" s="31" t="s">
        <v>485</v>
      </c>
      <c r="I305" s="35"/>
      <c r="J305" s="31"/>
      <c r="K305" s="31"/>
      <c r="L305" s="32"/>
      <c r="M305" s="32"/>
      <c r="N305" s="32"/>
      <c r="O305" s="32"/>
      <c r="P305" s="32"/>
      <c r="Q305" s="32"/>
      <c r="R305" s="31"/>
      <c r="S305" s="31"/>
      <c r="T305" s="65"/>
    </row>
    <row r="306" spans="1:20" s="29" customFormat="1" ht="17.100000000000001" customHeight="1">
      <c r="A306" s="85" t="s">
        <v>492</v>
      </c>
      <c r="B306" s="85"/>
      <c r="C306" s="88" t="s">
        <v>493</v>
      </c>
      <c r="D306" s="88"/>
      <c r="E306" s="88"/>
      <c r="F306" s="88"/>
      <c r="G306" s="88"/>
      <c r="H306" s="31" t="s">
        <v>485</v>
      </c>
      <c r="I306" s="35"/>
      <c r="J306" s="31"/>
      <c r="K306" s="31"/>
      <c r="L306" s="32"/>
      <c r="M306" s="32"/>
      <c r="N306" s="32"/>
      <c r="O306" s="32"/>
      <c r="P306" s="32"/>
      <c r="Q306" s="32"/>
      <c r="R306" s="31"/>
      <c r="S306" s="31"/>
      <c r="T306" s="65"/>
    </row>
    <row r="307" spans="1:20" s="29" customFormat="1" ht="8.1" customHeight="1">
      <c r="A307" s="85" t="s">
        <v>494</v>
      </c>
      <c r="B307" s="85"/>
      <c r="C307" s="88" t="s">
        <v>495</v>
      </c>
      <c r="D307" s="88"/>
      <c r="E307" s="88"/>
      <c r="F307" s="88"/>
      <c r="G307" s="88"/>
      <c r="H307" s="31" t="s">
        <v>485</v>
      </c>
      <c r="I307" s="35"/>
      <c r="J307" s="31"/>
      <c r="K307" s="31"/>
      <c r="L307" s="32"/>
      <c r="M307" s="32"/>
      <c r="N307" s="32"/>
      <c r="O307" s="32"/>
      <c r="P307" s="32"/>
      <c r="Q307" s="32"/>
      <c r="R307" s="31"/>
      <c r="S307" s="31"/>
      <c r="T307" s="65"/>
    </row>
    <row r="308" spans="1:20" s="29" customFormat="1" ht="8.1" customHeight="1">
      <c r="A308" s="85" t="s">
        <v>496</v>
      </c>
      <c r="B308" s="85"/>
      <c r="C308" s="88" t="s">
        <v>497</v>
      </c>
      <c r="D308" s="88"/>
      <c r="E308" s="88"/>
      <c r="F308" s="88"/>
      <c r="G308" s="88"/>
      <c r="H308" s="31" t="s">
        <v>485</v>
      </c>
      <c r="I308" s="35"/>
      <c r="J308" s="31"/>
      <c r="K308" s="31"/>
      <c r="L308" s="32"/>
      <c r="M308" s="32"/>
      <c r="N308" s="32"/>
      <c r="O308" s="32"/>
      <c r="P308" s="32"/>
      <c r="Q308" s="32"/>
      <c r="R308" s="31"/>
      <c r="S308" s="31"/>
      <c r="T308" s="65"/>
    </row>
    <row r="309" spans="1:20" s="29" customFormat="1" ht="8.1" customHeight="1">
      <c r="A309" s="85" t="s">
        <v>498</v>
      </c>
      <c r="B309" s="85"/>
      <c r="C309" s="88" t="s">
        <v>499</v>
      </c>
      <c r="D309" s="88"/>
      <c r="E309" s="88"/>
      <c r="F309" s="88"/>
      <c r="G309" s="88"/>
      <c r="H309" s="31" t="s">
        <v>485</v>
      </c>
      <c r="I309" s="35"/>
      <c r="J309" s="31"/>
      <c r="K309" s="31"/>
      <c r="L309" s="32"/>
      <c r="M309" s="32"/>
      <c r="N309" s="32"/>
      <c r="O309" s="32"/>
      <c r="P309" s="32"/>
      <c r="Q309" s="32"/>
      <c r="R309" s="31"/>
      <c r="S309" s="31"/>
      <c r="T309" s="65"/>
    </row>
    <row r="310" spans="1:20" s="29" customFormat="1" ht="8.1" customHeight="1">
      <c r="A310" s="85" t="s">
        <v>500</v>
      </c>
      <c r="B310" s="85"/>
      <c r="C310" s="88" t="s">
        <v>501</v>
      </c>
      <c r="D310" s="88"/>
      <c r="E310" s="88"/>
      <c r="F310" s="88"/>
      <c r="G310" s="88"/>
      <c r="H310" s="31" t="s">
        <v>485</v>
      </c>
      <c r="I310" s="35"/>
      <c r="J310" s="31"/>
      <c r="K310" s="31"/>
      <c r="L310" s="32"/>
      <c r="M310" s="32"/>
      <c r="N310" s="32"/>
      <c r="O310" s="32"/>
      <c r="P310" s="32"/>
      <c r="Q310" s="32"/>
      <c r="R310" s="31"/>
      <c r="S310" s="31"/>
      <c r="T310" s="65"/>
    </row>
    <row r="311" spans="1:20" s="29" customFormat="1" ht="8.1" customHeight="1">
      <c r="A311" s="85" t="s">
        <v>502</v>
      </c>
      <c r="B311" s="85"/>
      <c r="C311" s="88" t="s">
        <v>503</v>
      </c>
      <c r="D311" s="88"/>
      <c r="E311" s="88"/>
      <c r="F311" s="88"/>
      <c r="G311" s="88"/>
      <c r="H311" s="31" t="s">
        <v>485</v>
      </c>
      <c r="I311" s="35"/>
      <c r="J311" s="31"/>
      <c r="K311" s="31"/>
      <c r="L311" s="32"/>
      <c r="M311" s="32"/>
      <c r="N311" s="32"/>
      <c r="O311" s="32"/>
      <c r="P311" s="32"/>
      <c r="Q311" s="32"/>
      <c r="R311" s="31"/>
      <c r="S311" s="31"/>
      <c r="T311" s="65"/>
    </row>
    <row r="312" spans="1:20" s="29" customFormat="1" ht="16.5" customHeight="1">
      <c r="A312" s="85" t="s">
        <v>504</v>
      </c>
      <c r="B312" s="85"/>
      <c r="C312" s="88" t="s">
        <v>505</v>
      </c>
      <c r="D312" s="88"/>
      <c r="E312" s="88"/>
      <c r="F312" s="88"/>
      <c r="G312" s="88"/>
      <c r="H312" s="31" t="s">
        <v>485</v>
      </c>
      <c r="I312" s="35"/>
      <c r="J312" s="31"/>
      <c r="K312" s="31"/>
      <c r="L312" s="32"/>
      <c r="M312" s="32"/>
      <c r="N312" s="32"/>
      <c r="O312" s="32"/>
      <c r="P312" s="32"/>
      <c r="Q312" s="32"/>
      <c r="R312" s="31"/>
      <c r="S312" s="31"/>
      <c r="T312" s="65"/>
    </row>
    <row r="313" spans="1:20" s="29" customFormat="1" ht="8.1" customHeight="1">
      <c r="A313" s="85" t="s">
        <v>506</v>
      </c>
      <c r="B313" s="85"/>
      <c r="C313" s="90" t="s">
        <v>59</v>
      </c>
      <c r="D313" s="90"/>
      <c r="E313" s="90"/>
      <c r="F313" s="90"/>
      <c r="G313" s="90"/>
      <c r="H313" s="31" t="s">
        <v>485</v>
      </c>
      <c r="I313" s="35"/>
      <c r="J313" s="31"/>
      <c r="K313" s="31"/>
      <c r="L313" s="32"/>
      <c r="M313" s="32"/>
      <c r="N313" s="32"/>
      <c r="O313" s="32"/>
      <c r="P313" s="32"/>
      <c r="Q313" s="32"/>
      <c r="R313" s="31"/>
      <c r="S313" s="31"/>
      <c r="T313" s="65"/>
    </row>
    <row r="314" spans="1:20" s="29" customFormat="1" ht="9" customHeight="1">
      <c r="A314" s="85" t="s">
        <v>507</v>
      </c>
      <c r="B314" s="85"/>
      <c r="C314" s="90" t="s">
        <v>61</v>
      </c>
      <c r="D314" s="90"/>
      <c r="E314" s="90"/>
      <c r="F314" s="90"/>
      <c r="G314" s="90"/>
      <c r="H314" s="31" t="s">
        <v>485</v>
      </c>
      <c r="I314" s="35"/>
      <c r="J314" s="31"/>
      <c r="K314" s="31"/>
      <c r="L314" s="32"/>
      <c r="M314" s="32"/>
      <c r="N314" s="32"/>
      <c r="O314" s="32"/>
      <c r="P314" s="32"/>
      <c r="Q314" s="32"/>
      <c r="R314" s="31"/>
      <c r="S314" s="31"/>
      <c r="T314" s="65"/>
    </row>
    <row r="315" spans="1:20" s="29" customFormat="1" ht="10.5" customHeight="1">
      <c r="A315" s="84" t="s">
        <v>715</v>
      </c>
      <c r="B315" s="84"/>
      <c r="C315" s="84"/>
      <c r="D315" s="84"/>
      <c r="E315" s="84"/>
      <c r="F315" s="84"/>
      <c r="G315" s="84"/>
      <c r="H315" s="84"/>
      <c r="I315" s="84"/>
      <c r="J315" s="84"/>
      <c r="K315" s="84"/>
      <c r="L315" s="84"/>
      <c r="M315" s="84"/>
      <c r="N315" s="84"/>
      <c r="O315" s="84"/>
      <c r="P315" s="84"/>
      <c r="Q315" s="84"/>
      <c r="R315" s="84"/>
      <c r="S315" s="84"/>
      <c r="T315" s="65"/>
    </row>
    <row r="316" spans="1:20" s="29" customFormat="1" ht="9.75" customHeight="1">
      <c r="A316" s="85" t="s">
        <v>508</v>
      </c>
      <c r="B316" s="85"/>
      <c r="C316" s="86" t="s">
        <v>509</v>
      </c>
      <c r="D316" s="86"/>
      <c r="E316" s="86"/>
      <c r="F316" s="86"/>
      <c r="G316" s="86"/>
      <c r="H316" s="31" t="s">
        <v>243</v>
      </c>
      <c r="I316" s="35" t="s">
        <v>510</v>
      </c>
      <c r="J316" s="31" t="s">
        <v>510</v>
      </c>
      <c r="K316" s="31" t="s">
        <v>510</v>
      </c>
      <c r="L316" s="32" t="s">
        <v>510</v>
      </c>
      <c r="M316" s="32" t="s">
        <v>510</v>
      </c>
      <c r="N316" s="32" t="s">
        <v>510</v>
      </c>
      <c r="O316" s="32" t="s">
        <v>510</v>
      </c>
      <c r="P316" s="32" t="s">
        <v>510</v>
      </c>
      <c r="Q316" s="32" t="s">
        <v>510</v>
      </c>
      <c r="R316" s="31" t="s">
        <v>510</v>
      </c>
      <c r="S316" s="31" t="s">
        <v>510</v>
      </c>
      <c r="T316" s="65"/>
    </row>
    <row r="317" spans="1:20" s="29" customFormat="1" ht="8.25" customHeight="1">
      <c r="A317" s="85" t="s">
        <v>511</v>
      </c>
      <c r="B317" s="85"/>
      <c r="C317" s="87" t="s">
        <v>512</v>
      </c>
      <c r="D317" s="87"/>
      <c r="E317" s="87"/>
      <c r="F317" s="87"/>
      <c r="G317" s="87"/>
      <c r="H317" s="31" t="s">
        <v>513</v>
      </c>
      <c r="I317" s="35"/>
      <c r="J317" s="31"/>
      <c r="K317" s="31"/>
      <c r="L317" s="32"/>
      <c r="M317" s="32"/>
      <c r="N317" s="32"/>
      <c r="O317" s="32"/>
      <c r="P317" s="32"/>
      <c r="Q317" s="32"/>
      <c r="R317" s="31"/>
      <c r="S317" s="31"/>
      <c r="T317" s="65"/>
    </row>
    <row r="318" spans="1:20" s="29" customFormat="1" ht="8.25" customHeight="1">
      <c r="A318" s="85" t="s">
        <v>514</v>
      </c>
      <c r="B318" s="85"/>
      <c r="C318" s="87" t="s">
        <v>515</v>
      </c>
      <c r="D318" s="87"/>
      <c r="E318" s="87"/>
      <c r="F318" s="87"/>
      <c r="G318" s="87"/>
      <c r="H318" s="31" t="s">
        <v>516</v>
      </c>
      <c r="I318" s="35"/>
      <c r="J318" s="31"/>
      <c r="K318" s="31"/>
      <c r="L318" s="32"/>
      <c r="M318" s="32"/>
      <c r="N318" s="32"/>
      <c r="O318" s="32"/>
      <c r="P318" s="32"/>
      <c r="Q318" s="32"/>
      <c r="R318" s="31"/>
      <c r="S318" s="31"/>
      <c r="T318" s="65"/>
    </row>
    <row r="319" spans="1:20" s="29" customFormat="1" ht="8.25" customHeight="1">
      <c r="A319" s="85" t="s">
        <v>517</v>
      </c>
      <c r="B319" s="85"/>
      <c r="C319" s="87" t="s">
        <v>518</v>
      </c>
      <c r="D319" s="87"/>
      <c r="E319" s="87"/>
      <c r="F319" s="87"/>
      <c r="G319" s="87"/>
      <c r="H319" s="31" t="s">
        <v>513</v>
      </c>
      <c r="I319" s="35"/>
      <c r="J319" s="31"/>
      <c r="K319" s="31"/>
      <c r="L319" s="32"/>
      <c r="M319" s="32"/>
      <c r="N319" s="32"/>
      <c r="O319" s="32"/>
      <c r="P319" s="32"/>
      <c r="Q319" s="32"/>
      <c r="R319" s="31"/>
      <c r="S319" s="31"/>
      <c r="T319" s="65"/>
    </row>
    <row r="320" spans="1:20" s="29" customFormat="1" ht="8.25" customHeight="1">
      <c r="A320" s="85" t="s">
        <v>519</v>
      </c>
      <c r="B320" s="85"/>
      <c r="C320" s="87" t="s">
        <v>520</v>
      </c>
      <c r="D320" s="87"/>
      <c r="E320" s="87"/>
      <c r="F320" s="87"/>
      <c r="G320" s="87"/>
      <c r="H320" s="31" t="s">
        <v>516</v>
      </c>
      <c r="I320" s="35"/>
      <c r="J320" s="31"/>
      <c r="K320" s="31"/>
      <c r="L320" s="32"/>
      <c r="M320" s="32"/>
      <c r="N320" s="32"/>
      <c r="O320" s="32"/>
      <c r="P320" s="32"/>
      <c r="Q320" s="32"/>
      <c r="R320" s="31"/>
      <c r="S320" s="31"/>
      <c r="T320" s="65"/>
    </row>
    <row r="321" spans="1:20" s="29" customFormat="1" ht="8.25" customHeight="1">
      <c r="A321" s="85" t="s">
        <v>521</v>
      </c>
      <c r="B321" s="85"/>
      <c r="C321" s="87" t="s">
        <v>522</v>
      </c>
      <c r="D321" s="87"/>
      <c r="E321" s="87"/>
      <c r="F321" s="87"/>
      <c r="G321" s="87"/>
      <c r="H321" s="31" t="s">
        <v>523</v>
      </c>
      <c r="I321" s="35"/>
      <c r="J321" s="31"/>
      <c r="K321" s="31"/>
      <c r="L321" s="32"/>
      <c r="M321" s="32"/>
      <c r="N321" s="32"/>
      <c r="O321" s="32"/>
      <c r="P321" s="32"/>
      <c r="Q321" s="32"/>
      <c r="R321" s="31"/>
      <c r="S321" s="31"/>
      <c r="T321" s="65"/>
    </row>
    <row r="322" spans="1:20" s="29" customFormat="1" ht="8.25" customHeight="1">
      <c r="A322" s="85" t="s">
        <v>524</v>
      </c>
      <c r="B322" s="85"/>
      <c r="C322" s="87" t="s">
        <v>525</v>
      </c>
      <c r="D322" s="87"/>
      <c r="E322" s="87"/>
      <c r="F322" s="87"/>
      <c r="G322" s="87"/>
      <c r="H322" s="31" t="s">
        <v>243</v>
      </c>
      <c r="I322" s="35" t="s">
        <v>510</v>
      </c>
      <c r="J322" s="31" t="s">
        <v>510</v>
      </c>
      <c r="K322" s="31" t="s">
        <v>510</v>
      </c>
      <c r="L322" s="32" t="s">
        <v>510</v>
      </c>
      <c r="M322" s="32" t="s">
        <v>510</v>
      </c>
      <c r="N322" s="32" t="s">
        <v>510</v>
      </c>
      <c r="O322" s="32" t="s">
        <v>510</v>
      </c>
      <c r="P322" s="32" t="s">
        <v>510</v>
      </c>
      <c r="Q322" s="32" t="s">
        <v>510</v>
      </c>
      <c r="R322" s="31" t="s">
        <v>510</v>
      </c>
      <c r="S322" s="31" t="s">
        <v>510</v>
      </c>
      <c r="T322" s="65"/>
    </row>
    <row r="323" spans="1:20" s="29" customFormat="1" ht="8.1" customHeight="1">
      <c r="A323" s="85" t="s">
        <v>526</v>
      </c>
      <c r="B323" s="85"/>
      <c r="C323" s="88" t="s">
        <v>527</v>
      </c>
      <c r="D323" s="88"/>
      <c r="E323" s="88"/>
      <c r="F323" s="88"/>
      <c r="G323" s="88"/>
      <c r="H323" s="31" t="s">
        <v>523</v>
      </c>
      <c r="I323" s="35"/>
      <c r="J323" s="31"/>
      <c r="K323" s="31"/>
      <c r="L323" s="32"/>
      <c r="M323" s="32"/>
      <c r="N323" s="32"/>
      <c r="O323" s="32"/>
      <c r="P323" s="32"/>
      <c r="Q323" s="32"/>
      <c r="R323" s="31"/>
      <c r="S323" s="31"/>
      <c r="T323" s="65"/>
    </row>
    <row r="324" spans="1:20" s="29" customFormat="1" ht="8.1" customHeight="1">
      <c r="A324" s="85" t="s">
        <v>528</v>
      </c>
      <c r="B324" s="85"/>
      <c r="C324" s="88" t="s">
        <v>529</v>
      </c>
      <c r="D324" s="88"/>
      <c r="E324" s="88"/>
      <c r="F324" s="88"/>
      <c r="G324" s="88"/>
      <c r="H324" s="31" t="s">
        <v>530</v>
      </c>
      <c r="I324" s="35"/>
      <c r="J324" s="31"/>
      <c r="K324" s="31"/>
      <c r="L324" s="32"/>
      <c r="M324" s="32"/>
      <c r="N324" s="32"/>
      <c r="O324" s="32"/>
      <c r="P324" s="32"/>
      <c r="Q324" s="32"/>
      <c r="R324" s="31"/>
      <c r="S324" s="31"/>
      <c r="T324" s="65"/>
    </row>
    <row r="325" spans="1:20" s="29" customFormat="1" ht="8.25" customHeight="1">
      <c r="A325" s="85" t="s">
        <v>531</v>
      </c>
      <c r="B325" s="85"/>
      <c r="C325" s="87" t="s">
        <v>532</v>
      </c>
      <c r="D325" s="87"/>
      <c r="E325" s="87"/>
      <c r="F325" s="87"/>
      <c r="G325" s="87"/>
      <c r="H325" s="31" t="s">
        <v>243</v>
      </c>
      <c r="I325" s="35" t="s">
        <v>510</v>
      </c>
      <c r="J325" s="31" t="s">
        <v>510</v>
      </c>
      <c r="K325" s="31" t="s">
        <v>510</v>
      </c>
      <c r="L325" s="32" t="s">
        <v>510</v>
      </c>
      <c r="M325" s="32" t="s">
        <v>510</v>
      </c>
      <c r="N325" s="32" t="s">
        <v>510</v>
      </c>
      <c r="O325" s="32" t="s">
        <v>510</v>
      </c>
      <c r="P325" s="32" t="s">
        <v>510</v>
      </c>
      <c r="Q325" s="32" t="s">
        <v>510</v>
      </c>
      <c r="R325" s="31" t="s">
        <v>510</v>
      </c>
      <c r="S325" s="31" t="s">
        <v>510</v>
      </c>
      <c r="T325" s="65"/>
    </row>
    <row r="326" spans="1:20" s="29" customFormat="1" ht="8.1" customHeight="1">
      <c r="A326" s="85" t="s">
        <v>533</v>
      </c>
      <c r="B326" s="85"/>
      <c r="C326" s="88" t="s">
        <v>527</v>
      </c>
      <c r="D326" s="88"/>
      <c r="E326" s="88"/>
      <c r="F326" s="88"/>
      <c r="G326" s="88"/>
      <c r="H326" s="31" t="s">
        <v>523</v>
      </c>
      <c r="I326" s="35"/>
      <c r="J326" s="31"/>
      <c r="K326" s="31"/>
      <c r="L326" s="32"/>
      <c r="M326" s="32"/>
      <c r="N326" s="32"/>
      <c r="O326" s="32"/>
      <c r="P326" s="32"/>
      <c r="Q326" s="32"/>
      <c r="R326" s="31"/>
      <c r="S326" s="31"/>
      <c r="T326" s="65"/>
    </row>
    <row r="327" spans="1:20" s="29" customFormat="1" ht="8.1" customHeight="1">
      <c r="A327" s="85" t="s">
        <v>534</v>
      </c>
      <c r="B327" s="85"/>
      <c r="C327" s="88" t="s">
        <v>535</v>
      </c>
      <c r="D327" s="88"/>
      <c r="E327" s="88"/>
      <c r="F327" s="88"/>
      <c r="G327" s="88"/>
      <c r="H327" s="31" t="s">
        <v>513</v>
      </c>
      <c r="I327" s="35"/>
      <c r="J327" s="31"/>
      <c r="K327" s="31"/>
      <c r="L327" s="32"/>
      <c r="M327" s="32"/>
      <c r="N327" s="32"/>
      <c r="O327" s="32"/>
      <c r="P327" s="32"/>
      <c r="Q327" s="32"/>
      <c r="R327" s="31"/>
      <c r="S327" s="31"/>
      <c r="T327" s="65"/>
    </row>
    <row r="328" spans="1:20" s="29" customFormat="1" ht="8.1" customHeight="1">
      <c r="A328" s="85" t="s">
        <v>536</v>
      </c>
      <c r="B328" s="85"/>
      <c r="C328" s="88" t="s">
        <v>529</v>
      </c>
      <c r="D328" s="88"/>
      <c r="E328" s="88"/>
      <c r="F328" s="88"/>
      <c r="G328" s="88"/>
      <c r="H328" s="31" t="s">
        <v>530</v>
      </c>
      <c r="I328" s="35"/>
      <c r="J328" s="31"/>
      <c r="K328" s="31"/>
      <c r="L328" s="32"/>
      <c r="M328" s="32"/>
      <c r="N328" s="32"/>
      <c r="O328" s="32"/>
      <c r="P328" s="32"/>
      <c r="Q328" s="32"/>
      <c r="R328" s="31"/>
      <c r="S328" s="31"/>
      <c r="T328" s="65"/>
    </row>
    <row r="329" spans="1:20" s="29" customFormat="1" ht="8.25" customHeight="1">
      <c r="A329" s="85" t="s">
        <v>537</v>
      </c>
      <c r="B329" s="85"/>
      <c r="C329" s="87" t="s">
        <v>538</v>
      </c>
      <c r="D329" s="87"/>
      <c r="E329" s="87"/>
      <c r="F329" s="87"/>
      <c r="G329" s="87"/>
      <c r="H329" s="31" t="s">
        <v>243</v>
      </c>
      <c r="I329" s="35"/>
      <c r="J329" s="31" t="s">
        <v>510</v>
      </c>
      <c r="K329" s="31" t="s">
        <v>510</v>
      </c>
      <c r="L329" s="32" t="s">
        <v>510</v>
      </c>
      <c r="M329" s="32" t="s">
        <v>510</v>
      </c>
      <c r="N329" s="32" t="s">
        <v>510</v>
      </c>
      <c r="O329" s="32" t="s">
        <v>510</v>
      </c>
      <c r="P329" s="32" t="s">
        <v>510</v>
      </c>
      <c r="Q329" s="32" t="s">
        <v>510</v>
      </c>
      <c r="R329" s="31" t="s">
        <v>510</v>
      </c>
      <c r="S329" s="31" t="s">
        <v>510</v>
      </c>
      <c r="T329" s="65"/>
    </row>
    <row r="330" spans="1:20" s="29" customFormat="1" ht="8.1" customHeight="1">
      <c r="A330" s="85" t="s">
        <v>539</v>
      </c>
      <c r="B330" s="85"/>
      <c r="C330" s="88" t="s">
        <v>527</v>
      </c>
      <c r="D330" s="88"/>
      <c r="E330" s="88"/>
      <c r="F330" s="88"/>
      <c r="G330" s="88"/>
      <c r="H330" s="31" t="s">
        <v>523</v>
      </c>
      <c r="I330" s="35"/>
      <c r="J330" s="31"/>
      <c r="K330" s="31"/>
      <c r="L330" s="32"/>
      <c r="M330" s="32"/>
      <c r="N330" s="32"/>
      <c r="O330" s="32"/>
      <c r="P330" s="32"/>
      <c r="Q330" s="32"/>
      <c r="R330" s="31"/>
      <c r="S330" s="31"/>
      <c r="T330" s="65"/>
    </row>
    <row r="331" spans="1:20" s="29" customFormat="1" ht="8.1" customHeight="1">
      <c r="A331" s="85" t="s">
        <v>540</v>
      </c>
      <c r="B331" s="85"/>
      <c r="C331" s="88" t="s">
        <v>529</v>
      </c>
      <c r="D331" s="88"/>
      <c r="E331" s="88"/>
      <c r="F331" s="88"/>
      <c r="G331" s="88"/>
      <c r="H331" s="31" t="s">
        <v>530</v>
      </c>
      <c r="I331" s="35"/>
      <c r="J331" s="31"/>
      <c r="K331" s="31"/>
      <c r="L331" s="32"/>
      <c r="M331" s="32"/>
      <c r="N331" s="32"/>
      <c r="O331" s="32"/>
      <c r="P331" s="32"/>
      <c r="Q331" s="32"/>
      <c r="R331" s="31"/>
      <c r="S331" s="31"/>
      <c r="T331" s="65"/>
    </row>
    <row r="332" spans="1:20" s="29" customFormat="1" ht="8.25" customHeight="1">
      <c r="A332" s="85" t="s">
        <v>541</v>
      </c>
      <c r="B332" s="85"/>
      <c r="C332" s="87" t="s">
        <v>542</v>
      </c>
      <c r="D332" s="87"/>
      <c r="E332" s="87"/>
      <c r="F332" s="87"/>
      <c r="G332" s="87"/>
      <c r="H332" s="31" t="s">
        <v>243</v>
      </c>
      <c r="I332" s="35"/>
      <c r="J332" s="31" t="s">
        <v>510</v>
      </c>
      <c r="K332" s="31" t="s">
        <v>510</v>
      </c>
      <c r="L332" s="32" t="s">
        <v>510</v>
      </c>
      <c r="M332" s="32" t="s">
        <v>510</v>
      </c>
      <c r="N332" s="32" t="s">
        <v>510</v>
      </c>
      <c r="O332" s="32" t="s">
        <v>510</v>
      </c>
      <c r="P332" s="32" t="s">
        <v>510</v>
      </c>
      <c r="Q332" s="32" t="s">
        <v>510</v>
      </c>
      <c r="R332" s="31" t="s">
        <v>510</v>
      </c>
      <c r="S332" s="31" t="s">
        <v>510</v>
      </c>
      <c r="T332" s="65"/>
    </row>
    <row r="333" spans="1:20" s="29" customFormat="1" ht="8.1" customHeight="1">
      <c r="A333" s="85" t="s">
        <v>543</v>
      </c>
      <c r="B333" s="85"/>
      <c r="C333" s="88" t="s">
        <v>527</v>
      </c>
      <c r="D333" s="88"/>
      <c r="E333" s="88"/>
      <c r="F333" s="88"/>
      <c r="G333" s="88"/>
      <c r="H333" s="31" t="s">
        <v>523</v>
      </c>
      <c r="I333" s="35"/>
      <c r="J333" s="31"/>
      <c r="K333" s="31"/>
      <c r="L333" s="32"/>
      <c r="M333" s="32"/>
      <c r="N333" s="32"/>
      <c r="O333" s="32"/>
      <c r="P333" s="32"/>
      <c r="Q333" s="32"/>
      <c r="R333" s="31"/>
      <c r="S333" s="31"/>
      <c r="T333" s="65"/>
    </row>
    <row r="334" spans="1:20" s="29" customFormat="1" ht="8.1" customHeight="1">
      <c r="A334" s="85" t="s">
        <v>544</v>
      </c>
      <c r="B334" s="85"/>
      <c r="C334" s="88" t="s">
        <v>535</v>
      </c>
      <c r="D334" s="88"/>
      <c r="E334" s="88"/>
      <c r="F334" s="88"/>
      <c r="G334" s="88"/>
      <c r="H334" s="31" t="s">
        <v>513</v>
      </c>
      <c r="I334" s="35"/>
      <c r="J334" s="31"/>
      <c r="K334" s="31"/>
      <c r="L334" s="32"/>
      <c r="M334" s="32"/>
      <c r="N334" s="32"/>
      <c r="O334" s="32"/>
      <c r="P334" s="32"/>
      <c r="Q334" s="32"/>
      <c r="R334" s="31"/>
      <c r="S334" s="31"/>
      <c r="T334" s="65"/>
    </row>
    <row r="335" spans="1:20" s="29" customFormat="1" ht="8.1" customHeight="1">
      <c r="A335" s="85" t="s">
        <v>545</v>
      </c>
      <c r="B335" s="85"/>
      <c r="C335" s="88" t="s">
        <v>529</v>
      </c>
      <c r="D335" s="88"/>
      <c r="E335" s="88"/>
      <c r="F335" s="88"/>
      <c r="G335" s="88"/>
      <c r="H335" s="31" t="s">
        <v>530</v>
      </c>
      <c r="I335" s="35"/>
      <c r="J335" s="31"/>
      <c r="K335" s="31"/>
      <c r="L335" s="32"/>
      <c r="M335" s="32"/>
      <c r="N335" s="32"/>
      <c r="O335" s="32"/>
      <c r="P335" s="32"/>
      <c r="Q335" s="32"/>
      <c r="R335" s="31"/>
      <c r="S335" s="31"/>
      <c r="T335" s="65"/>
    </row>
    <row r="336" spans="1:20" s="29" customFormat="1" ht="9" customHeight="1">
      <c r="A336" s="85" t="s">
        <v>546</v>
      </c>
      <c r="B336" s="85"/>
      <c r="C336" s="86" t="s">
        <v>547</v>
      </c>
      <c r="D336" s="86"/>
      <c r="E336" s="86"/>
      <c r="F336" s="86"/>
      <c r="G336" s="86"/>
      <c r="H336" s="31" t="s">
        <v>243</v>
      </c>
      <c r="I336" s="35" t="s">
        <v>510</v>
      </c>
      <c r="J336" s="31" t="s">
        <v>510</v>
      </c>
      <c r="K336" s="31" t="s">
        <v>510</v>
      </c>
      <c r="L336" s="32" t="s">
        <v>510</v>
      </c>
      <c r="M336" s="32" t="s">
        <v>510</v>
      </c>
      <c r="N336" s="32" t="s">
        <v>510</v>
      </c>
      <c r="O336" s="32" t="s">
        <v>510</v>
      </c>
      <c r="P336" s="32" t="s">
        <v>510</v>
      </c>
      <c r="Q336" s="32" t="s">
        <v>510</v>
      </c>
      <c r="R336" s="31" t="s">
        <v>510</v>
      </c>
      <c r="S336" s="31" t="s">
        <v>510</v>
      </c>
      <c r="T336" s="65"/>
    </row>
    <row r="337" spans="1:20" s="29" customFormat="1" ht="8.25" customHeight="1">
      <c r="A337" s="85" t="s">
        <v>548</v>
      </c>
      <c r="B337" s="85"/>
      <c r="C337" s="87" t="s">
        <v>549</v>
      </c>
      <c r="D337" s="87"/>
      <c r="E337" s="87"/>
      <c r="F337" s="87"/>
      <c r="G337" s="87"/>
      <c r="H337" s="31" t="s">
        <v>523</v>
      </c>
      <c r="I337" s="35"/>
      <c r="J337" s="31"/>
      <c r="K337" s="31"/>
      <c r="L337" s="32"/>
      <c r="M337" s="32"/>
      <c r="N337" s="32"/>
      <c r="O337" s="32"/>
      <c r="P337" s="32"/>
      <c r="Q337" s="32"/>
      <c r="R337" s="31"/>
      <c r="S337" s="31"/>
      <c r="T337" s="65"/>
    </row>
    <row r="338" spans="1:20" s="29" customFormat="1" ht="16.5" customHeight="1">
      <c r="A338" s="85" t="s">
        <v>550</v>
      </c>
      <c r="B338" s="85"/>
      <c r="C338" s="88" t="s">
        <v>551</v>
      </c>
      <c r="D338" s="88"/>
      <c r="E338" s="88"/>
      <c r="F338" s="88"/>
      <c r="G338" s="88"/>
      <c r="H338" s="31" t="s">
        <v>523</v>
      </c>
      <c r="I338" s="35"/>
      <c r="J338" s="31"/>
      <c r="K338" s="31"/>
      <c r="L338" s="32"/>
      <c r="M338" s="32"/>
      <c r="N338" s="32"/>
      <c r="O338" s="32"/>
      <c r="P338" s="32"/>
      <c r="Q338" s="32"/>
      <c r="R338" s="31"/>
      <c r="S338" s="31"/>
      <c r="T338" s="65"/>
    </row>
    <row r="339" spans="1:20" s="29" customFormat="1" ht="8.1" customHeight="1">
      <c r="A339" s="85" t="s">
        <v>552</v>
      </c>
      <c r="B339" s="85"/>
      <c r="C339" s="90" t="s">
        <v>553</v>
      </c>
      <c r="D339" s="90"/>
      <c r="E339" s="90"/>
      <c r="F339" s="90"/>
      <c r="G339" s="90"/>
      <c r="H339" s="31" t="s">
        <v>523</v>
      </c>
      <c r="I339" s="35"/>
      <c r="J339" s="31"/>
      <c r="K339" s="31"/>
      <c r="L339" s="32"/>
      <c r="M339" s="32"/>
      <c r="N339" s="32"/>
      <c r="O339" s="32"/>
      <c r="P339" s="32"/>
      <c r="Q339" s="32"/>
      <c r="R339" s="31"/>
      <c r="S339" s="31"/>
      <c r="T339" s="65"/>
    </row>
    <row r="340" spans="1:20" s="29" customFormat="1" ht="8.1" customHeight="1">
      <c r="A340" s="85" t="s">
        <v>554</v>
      </c>
      <c r="B340" s="85"/>
      <c r="C340" s="90" t="s">
        <v>555</v>
      </c>
      <c r="D340" s="90"/>
      <c r="E340" s="90"/>
      <c r="F340" s="90"/>
      <c r="G340" s="90"/>
      <c r="H340" s="31" t="s">
        <v>523</v>
      </c>
      <c r="I340" s="35"/>
      <c r="J340" s="31"/>
      <c r="K340" s="31"/>
      <c r="L340" s="32"/>
      <c r="M340" s="32"/>
      <c r="N340" s="32"/>
      <c r="O340" s="32"/>
      <c r="P340" s="32"/>
      <c r="Q340" s="32"/>
      <c r="R340" s="31"/>
      <c r="S340" s="31"/>
      <c r="T340" s="65"/>
    </row>
    <row r="341" spans="1:20" s="29" customFormat="1" ht="8.25" customHeight="1">
      <c r="A341" s="85" t="s">
        <v>556</v>
      </c>
      <c r="B341" s="85"/>
      <c r="C341" s="87" t="s">
        <v>557</v>
      </c>
      <c r="D341" s="87"/>
      <c r="E341" s="87"/>
      <c r="F341" s="87"/>
      <c r="G341" s="87"/>
      <c r="H341" s="31" t="s">
        <v>523</v>
      </c>
      <c r="I341" s="35"/>
      <c r="J341" s="31"/>
      <c r="K341" s="31"/>
      <c r="L341" s="32"/>
      <c r="M341" s="32"/>
      <c r="N341" s="32"/>
      <c r="O341" s="32"/>
      <c r="P341" s="32"/>
      <c r="Q341" s="32"/>
      <c r="R341" s="31"/>
      <c r="S341" s="31"/>
      <c r="T341" s="65"/>
    </row>
    <row r="342" spans="1:20" s="29" customFormat="1" ht="8.25" customHeight="1">
      <c r="A342" s="85" t="s">
        <v>558</v>
      </c>
      <c r="B342" s="85"/>
      <c r="C342" s="87" t="s">
        <v>559</v>
      </c>
      <c r="D342" s="87"/>
      <c r="E342" s="87"/>
      <c r="F342" s="87"/>
      <c r="G342" s="87"/>
      <c r="H342" s="31" t="s">
        <v>513</v>
      </c>
      <c r="I342" s="35"/>
      <c r="J342" s="31"/>
      <c r="K342" s="31"/>
      <c r="L342" s="32"/>
      <c r="M342" s="32"/>
      <c r="N342" s="32"/>
      <c r="O342" s="32"/>
      <c r="P342" s="32"/>
      <c r="Q342" s="32"/>
      <c r="R342" s="31"/>
      <c r="S342" s="31"/>
      <c r="T342" s="65"/>
    </row>
    <row r="343" spans="1:20" s="29" customFormat="1" ht="16.5" customHeight="1">
      <c r="A343" s="85" t="s">
        <v>560</v>
      </c>
      <c r="B343" s="85"/>
      <c r="C343" s="88" t="s">
        <v>561</v>
      </c>
      <c r="D343" s="88"/>
      <c r="E343" s="88"/>
      <c r="F343" s="88"/>
      <c r="G343" s="88"/>
      <c r="H343" s="31" t="s">
        <v>513</v>
      </c>
      <c r="I343" s="35"/>
      <c r="J343" s="31"/>
      <c r="K343" s="31"/>
      <c r="L343" s="32"/>
      <c r="M343" s="32"/>
      <c r="N343" s="32"/>
      <c r="O343" s="32"/>
      <c r="P343" s="32"/>
      <c r="Q343" s="32"/>
      <c r="R343" s="31"/>
      <c r="S343" s="31"/>
      <c r="T343" s="65"/>
    </row>
    <row r="344" spans="1:20" s="29" customFormat="1" ht="8.1" customHeight="1">
      <c r="A344" s="85" t="s">
        <v>562</v>
      </c>
      <c r="B344" s="85"/>
      <c r="C344" s="90" t="s">
        <v>553</v>
      </c>
      <c r="D344" s="90"/>
      <c r="E344" s="90"/>
      <c r="F344" s="90"/>
      <c r="G344" s="90"/>
      <c r="H344" s="31" t="s">
        <v>513</v>
      </c>
      <c r="I344" s="35"/>
      <c r="J344" s="31"/>
      <c r="K344" s="31"/>
      <c r="L344" s="32"/>
      <c r="M344" s="32"/>
      <c r="N344" s="32"/>
      <c r="O344" s="32"/>
      <c r="P344" s="32"/>
      <c r="Q344" s="32"/>
      <c r="R344" s="31"/>
      <c r="S344" s="31"/>
      <c r="T344" s="65"/>
    </row>
    <row r="345" spans="1:20" s="29" customFormat="1" ht="8.1" customHeight="1">
      <c r="A345" s="85" t="s">
        <v>563</v>
      </c>
      <c r="B345" s="85"/>
      <c r="C345" s="90" t="s">
        <v>555</v>
      </c>
      <c r="D345" s="90"/>
      <c r="E345" s="90"/>
      <c r="F345" s="90"/>
      <c r="G345" s="90"/>
      <c r="H345" s="31" t="s">
        <v>513</v>
      </c>
      <c r="I345" s="35"/>
      <c r="J345" s="31"/>
      <c r="K345" s="31"/>
      <c r="L345" s="32"/>
      <c r="M345" s="32"/>
      <c r="N345" s="32"/>
      <c r="O345" s="32"/>
      <c r="P345" s="32"/>
      <c r="Q345" s="32"/>
      <c r="R345" s="31"/>
      <c r="S345" s="31"/>
      <c r="T345" s="65"/>
    </row>
    <row r="346" spans="1:20" s="29" customFormat="1" ht="8.25" customHeight="1">
      <c r="A346" s="85" t="s">
        <v>564</v>
      </c>
      <c r="B346" s="85"/>
      <c r="C346" s="87" t="s">
        <v>565</v>
      </c>
      <c r="D346" s="87"/>
      <c r="E346" s="87"/>
      <c r="F346" s="87"/>
      <c r="G346" s="87"/>
      <c r="H346" s="31" t="s">
        <v>566</v>
      </c>
      <c r="I346" s="35"/>
      <c r="J346" s="31"/>
      <c r="K346" s="31"/>
      <c r="L346" s="32"/>
      <c r="M346" s="32"/>
      <c r="N346" s="32"/>
      <c r="O346" s="32"/>
      <c r="P346" s="32"/>
      <c r="Q346" s="32"/>
      <c r="R346" s="31"/>
      <c r="S346" s="31"/>
      <c r="T346" s="65"/>
    </row>
    <row r="347" spans="1:20" s="29" customFormat="1" ht="16.5" customHeight="1">
      <c r="A347" s="85" t="s">
        <v>567</v>
      </c>
      <c r="B347" s="85"/>
      <c r="C347" s="87" t="s">
        <v>568</v>
      </c>
      <c r="D347" s="87"/>
      <c r="E347" s="87"/>
      <c r="F347" s="87"/>
      <c r="G347" s="87"/>
      <c r="H347" s="31" t="s">
        <v>35</v>
      </c>
      <c r="I347" s="35"/>
      <c r="J347" s="31"/>
      <c r="K347" s="31"/>
      <c r="L347" s="32"/>
      <c r="M347" s="32"/>
      <c r="N347" s="32"/>
      <c r="O347" s="32"/>
      <c r="P347" s="32"/>
      <c r="Q347" s="32"/>
      <c r="R347" s="31"/>
      <c r="S347" s="31"/>
      <c r="T347" s="65"/>
    </row>
    <row r="348" spans="1:20" s="44" customFormat="1" ht="9" customHeight="1">
      <c r="A348" s="94" t="s">
        <v>569</v>
      </c>
      <c r="B348" s="94"/>
      <c r="C348" s="95" t="s">
        <v>570</v>
      </c>
      <c r="D348" s="95"/>
      <c r="E348" s="95"/>
      <c r="F348" s="95"/>
      <c r="G348" s="95"/>
      <c r="H348" s="32" t="s">
        <v>243</v>
      </c>
      <c r="I348" s="45" t="s">
        <v>510</v>
      </c>
      <c r="J348" s="32" t="s">
        <v>510</v>
      </c>
      <c r="K348" s="32" t="s">
        <v>510</v>
      </c>
      <c r="L348" s="32" t="s">
        <v>510</v>
      </c>
      <c r="M348" s="32" t="s">
        <v>510</v>
      </c>
      <c r="N348" s="32" t="s">
        <v>510</v>
      </c>
      <c r="O348" s="32" t="s">
        <v>510</v>
      </c>
      <c r="P348" s="32" t="s">
        <v>510</v>
      </c>
      <c r="Q348" s="32" t="s">
        <v>510</v>
      </c>
      <c r="R348" s="32" t="s">
        <v>510</v>
      </c>
      <c r="S348" s="32" t="s">
        <v>510</v>
      </c>
      <c r="T348" s="65"/>
    </row>
    <row r="349" spans="1:20" s="29" customFormat="1" ht="8.1" customHeight="1">
      <c r="A349" s="85" t="s">
        <v>571</v>
      </c>
      <c r="B349" s="85"/>
      <c r="C349" s="87" t="s">
        <v>572</v>
      </c>
      <c r="D349" s="87"/>
      <c r="E349" s="87"/>
      <c r="F349" s="87"/>
      <c r="G349" s="87"/>
      <c r="H349" s="31" t="s">
        <v>523</v>
      </c>
      <c r="I349" s="45">
        <v>13909.721298986002</v>
      </c>
      <c r="J349" s="35">
        <v>14243.709718064001</v>
      </c>
      <c r="K349" s="35">
        <f>'[132]ПО на 19и Аморт'!C19</f>
        <v>13939.130026999999</v>
      </c>
      <c r="L349" s="45">
        <f>K349</f>
        <v>13939.130026999999</v>
      </c>
      <c r="M349" s="45"/>
      <c r="N349" s="45">
        <f>K349</f>
        <v>13939.130026999999</v>
      </c>
      <c r="O349" s="45"/>
      <c r="P349" s="45">
        <f>K349</f>
        <v>13939.130026999999</v>
      </c>
      <c r="Q349" s="45"/>
      <c r="R349" s="45">
        <f>L349+N349+P349</f>
        <v>41817.390080999998</v>
      </c>
      <c r="S349" s="31"/>
      <c r="T349" s="65" t="s">
        <v>573</v>
      </c>
    </row>
    <row r="350" spans="1:20" s="29" customFormat="1">
      <c r="A350" s="85" t="s">
        <v>574</v>
      </c>
      <c r="B350" s="85"/>
      <c r="C350" s="87" t="s">
        <v>575</v>
      </c>
      <c r="D350" s="87"/>
      <c r="E350" s="87"/>
      <c r="F350" s="87"/>
      <c r="G350" s="87"/>
      <c r="H350" s="31" t="s">
        <v>516</v>
      </c>
      <c r="I350" s="35"/>
      <c r="J350" s="31"/>
      <c r="K350" s="31"/>
      <c r="L350" s="32"/>
      <c r="M350" s="32"/>
      <c r="N350" s="32"/>
      <c r="O350" s="32"/>
      <c r="P350" s="32"/>
      <c r="Q350" s="32"/>
      <c r="R350" s="31"/>
      <c r="S350" s="31"/>
      <c r="T350" s="65"/>
    </row>
    <row r="351" spans="1:20" s="44" customFormat="1" ht="24.75" customHeight="1">
      <c r="A351" s="94" t="s">
        <v>576</v>
      </c>
      <c r="B351" s="94"/>
      <c r="C351" s="89" t="s">
        <v>577</v>
      </c>
      <c r="D351" s="89"/>
      <c r="E351" s="89"/>
      <c r="F351" s="89"/>
      <c r="G351" s="89"/>
      <c r="H351" s="32" t="s">
        <v>35</v>
      </c>
      <c r="I351" s="45">
        <f>('[132]СС 2017 в тыс руб'!F159+[132]прибыль2017!F63)/1000</f>
        <v>3550.884666538288</v>
      </c>
      <c r="J351" s="38">
        <f>('[132]СС в тыс руб2018'!F159+[132]прибыль2018!F63)/1000</f>
        <v>4664.4891554800006</v>
      </c>
      <c r="K351" s="38">
        <v>4320.95993043423</v>
      </c>
      <c r="L351" s="45">
        <f>K351</f>
        <v>4320.95993043423</v>
      </c>
      <c r="M351" s="36"/>
      <c r="N351" s="36">
        <f>K351</f>
        <v>4320.95993043423</v>
      </c>
      <c r="O351" s="36"/>
      <c r="P351" s="36">
        <f>K351</f>
        <v>4320.95993043423</v>
      </c>
      <c r="Q351" s="36"/>
      <c r="R351" s="33">
        <f>L351+N351+P351</f>
        <v>12962.87979130269</v>
      </c>
      <c r="S351" s="32"/>
      <c r="T351" s="65" t="s">
        <v>578</v>
      </c>
    </row>
    <row r="352" spans="1:20" s="29" customFormat="1" ht="16.5" customHeight="1">
      <c r="A352" s="85" t="s">
        <v>579</v>
      </c>
      <c r="B352" s="85"/>
      <c r="C352" s="87" t="s">
        <v>580</v>
      </c>
      <c r="D352" s="87"/>
      <c r="E352" s="87"/>
      <c r="F352" s="87"/>
      <c r="G352" s="87"/>
      <c r="H352" s="31" t="s">
        <v>35</v>
      </c>
      <c r="I352" s="35"/>
      <c r="J352" s="31"/>
      <c r="K352" s="31"/>
      <c r="L352" s="32"/>
      <c r="M352" s="32"/>
      <c r="N352" s="32"/>
      <c r="O352" s="32"/>
      <c r="P352" s="32"/>
      <c r="Q352" s="32"/>
      <c r="R352" s="31"/>
      <c r="S352" s="31"/>
      <c r="T352" s="65"/>
    </row>
    <row r="353" spans="1:20" s="29" customFormat="1" ht="9" customHeight="1">
      <c r="A353" s="85" t="s">
        <v>581</v>
      </c>
      <c r="B353" s="85"/>
      <c r="C353" s="86" t="s">
        <v>582</v>
      </c>
      <c r="D353" s="86"/>
      <c r="E353" s="86"/>
      <c r="F353" s="86"/>
      <c r="G353" s="86"/>
      <c r="H353" s="31" t="s">
        <v>243</v>
      </c>
      <c r="I353" s="35" t="s">
        <v>510</v>
      </c>
      <c r="J353" s="31" t="s">
        <v>510</v>
      </c>
      <c r="K353" s="31" t="s">
        <v>510</v>
      </c>
      <c r="L353" s="32" t="s">
        <v>510</v>
      </c>
      <c r="M353" s="32" t="s">
        <v>510</v>
      </c>
      <c r="N353" s="32" t="s">
        <v>510</v>
      </c>
      <c r="O353" s="32" t="s">
        <v>510</v>
      </c>
      <c r="P353" s="32" t="s">
        <v>510</v>
      </c>
      <c r="Q353" s="32" t="s">
        <v>510</v>
      </c>
      <c r="R353" s="31" t="s">
        <v>510</v>
      </c>
      <c r="S353" s="31" t="s">
        <v>510</v>
      </c>
      <c r="T353" s="65"/>
    </row>
    <row r="354" spans="1:20" s="29" customFormat="1" ht="8.25" customHeight="1">
      <c r="A354" s="85" t="s">
        <v>583</v>
      </c>
      <c r="B354" s="85"/>
      <c r="C354" s="87" t="s">
        <v>584</v>
      </c>
      <c r="D354" s="87"/>
      <c r="E354" s="87"/>
      <c r="F354" s="87"/>
      <c r="G354" s="87"/>
      <c r="H354" s="31" t="s">
        <v>513</v>
      </c>
      <c r="I354" s="35"/>
      <c r="J354" s="31"/>
      <c r="K354" s="31"/>
      <c r="L354" s="32"/>
      <c r="M354" s="32"/>
      <c r="N354" s="32"/>
      <c r="O354" s="32"/>
      <c r="P354" s="32"/>
      <c r="Q354" s="32"/>
      <c r="R354" s="31"/>
      <c r="S354" s="31"/>
      <c r="T354" s="65"/>
    </row>
    <row r="355" spans="1:20" s="29" customFormat="1" ht="24.75" customHeight="1">
      <c r="A355" s="85" t="s">
        <v>585</v>
      </c>
      <c r="B355" s="85"/>
      <c r="C355" s="88" t="s">
        <v>586</v>
      </c>
      <c r="D355" s="88"/>
      <c r="E355" s="88"/>
      <c r="F355" s="88"/>
      <c r="G355" s="88"/>
      <c r="H355" s="31" t="s">
        <v>513</v>
      </c>
      <c r="I355" s="35"/>
      <c r="J355" s="31"/>
      <c r="K355" s="31"/>
      <c r="L355" s="32"/>
      <c r="M355" s="32"/>
      <c r="N355" s="32"/>
      <c r="O355" s="32"/>
      <c r="P355" s="32"/>
      <c r="Q355" s="32"/>
      <c r="R355" s="31"/>
      <c r="S355" s="31"/>
      <c r="T355" s="65"/>
    </row>
    <row r="356" spans="1:20" s="29" customFormat="1" ht="24.75" customHeight="1">
      <c r="A356" s="85" t="s">
        <v>587</v>
      </c>
      <c r="B356" s="85"/>
      <c r="C356" s="88" t="s">
        <v>588</v>
      </c>
      <c r="D356" s="88"/>
      <c r="E356" s="88"/>
      <c r="F356" s="88"/>
      <c r="G356" s="88"/>
      <c r="H356" s="31" t="s">
        <v>513</v>
      </c>
      <c r="I356" s="35"/>
      <c r="J356" s="31"/>
      <c r="K356" s="31"/>
      <c r="L356" s="32"/>
      <c r="M356" s="32"/>
      <c r="N356" s="32"/>
      <c r="O356" s="32"/>
      <c r="P356" s="32"/>
      <c r="Q356" s="32"/>
      <c r="R356" s="31"/>
      <c r="S356" s="31"/>
      <c r="T356" s="65"/>
    </row>
    <row r="357" spans="1:20" s="29" customFormat="1" ht="16.5" customHeight="1">
      <c r="A357" s="85" t="s">
        <v>589</v>
      </c>
      <c r="B357" s="85"/>
      <c r="C357" s="88" t="s">
        <v>590</v>
      </c>
      <c r="D357" s="88"/>
      <c r="E357" s="88"/>
      <c r="F357" s="88"/>
      <c r="G357" s="88"/>
      <c r="H357" s="31" t="s">
        <v>513</v>
      </c>
      <c r="I357" s="35"/>
      <c r="J357" s="31"/>
      <c r="K357" s="31"/>
      <c r="L357" s="32"/>
      <c r="M357" s="32"/>
      <c r="N357" s="32"/>
      <c r="O357" s="32"/>
      <c r="P357" s="32"/>
      <c r="Q357" s="32"/>
      <c r="R357" s="31"/>
      <c r="S357" s="31"/>
      <c r="T357" s="65"/>
    </row>
    <row r="358" spans="1:20" s="29" customFormat="1" ht="8.25" customHeight="1">
      <c r="A358" s="85" t="s">
        <v>591</v>
      </c>
      <c r="B358" s="85"/>
      <c r="C358" s="87" t="s">
        <v>592</v>
      </c>
      <c r="D358" s="87"/>
      <c r="E358" s="87"/>
      <c r="F358" s="87"/>
      <c r="G358" s="87"/>
      <c r="H358" s="31" t="s">
        <v>523</v>
      </c>
      <c r="I358" s="35"/>
      <c r="J358" s="31"/>
      <c r="K358" s="31"/>
      <c r="L358" s="32"/>
      <c r="M358" s="32"/>
      <c r="N358" s="32"/>
      <c r="O358" s="32"/>
      <c r="P358" s="32"/>
      <c r="Q358" s="32"/>
      <c r="R358" s="31"/>
      <c r="S358" s="31"/>
      <c r="T358" s="65"/>
    </row>
    <row r="359" spans="1:20" s="29" customFormat="1" ht="16.5" customHeight="1">
      <c r="A359" s="85" t="s">
        <v>593</v>
      </c>
      <c r="B359" s="85"/>
      <c r="C359" s="88" t="s">
        <v>594</v>
      </c>
      <c r="D359" s="88"/>
      <c r="E359" s="88"/>
      <c r="F359" s="88"/>
      <c r="G359" s="88"/>
      <c r="H359" s="31" t="s">
        <v>523</v>
      </c>
      <c r="I359" s="35"/>
      <c r="J359" s="31"/>
      <c r="K359" s="31"/>
      <c r="L359" s="32"/>
      <c r="M359" s="32"/>
      <c r="N359" s="32"/>
      <c r="O359" s="32"/>
      <c r="P359" s="32"/>
      <c r="Q359" s="32"/>
      <c r="R359" s="31"/>
      <c r="S359" s="31"/>
      <c r="T359" s="65"/>
    </row>
    <row r="360" spans="1:20" s="29" customFormat="1" ht="8.1" customHeight="1">
      <c r="A360" s="85" t="s">
        <v>595</v>
      </c>
      <c r="B360" s="85"/>
      <c r="C360" s="88" t="s">
        <v>596</v>
      </c>
      <c r="D360" s="88"/>
      <c r="E360" s="88"/>
      <c r="F360" s="88"/>
      <c r="G360" s="88"/>
      <c r="H360" s="31" t="s">
        <v>523</v>
      </c>
      <c r="I360" s="35"/>
      <c r="J360" s="31"/>
      <c r="K360" s="31"/>
      <c r="L360" s="32"/>
      <c r="M360" s="32"/>
      <c r="N360" s="32"/>
      <c r="O360" s="32"/>
      <c r="P360" s="32"/>
      <c r="Q360" s="32"/>
      <c r="R360" s="31"/>
      <c r="S360" s="31"/>
      <c r="T360" s="65"/>
    </row>
    <row r="361" spans="1:20" s="29" customFormat="1" ht="16.5" customHeight="1">
      <c r="A361" s="85" t="s">
        <v>597</v>
      </c>
      <c r="B361" s="85"/>
      <c r="C361" s="87" t="s">
        <v>598</v>
      </c>
      <c r="D361" s="87"/>
      <c r="E361" s="87"/>
      <c r="F361" s="87"/>
      <c r="G361" s="87"/>
      <c r="H361" s="31" t="s">
        <v>35</v>
      </c>
      <c r="I361" s="35"/>
      <c r="J361" s="31"/>
      <c r="K361" s="31"/>
      <c r="L361" s="32"/>
      <c r="M361" s="32"/>
      <c r="N361" s="32"/>
      <c r="O361" s="32"/>
      <c r="P361" s="32"/>
      <c r="Q361" s="32"/>
      <c r="R361" s="31"/>
      <c r="S361" s="31"/>
      <c r="T361" s="65"/>
    </row>
    <row r="362" spans="1:20" s="29" customFormat="1" ht="8.1" customHeight="1">
      <c r="A362" s="85" t="s">
        <v>599</v>
      </c>
      <c r="B362" s="85"/>
      <c r="C362" s="88" t="s">
        <v>59</v>
      </c>
      <c r="D362" s="88"/>
      <c r="E362" s="88"/>
      <c r="F362" s="88"/>
      <c r="G362" s="88"/>
      <c r="H362" s="31" t="s">
        <v>35</v>
      </c>
      <c r="I362" s="35"/>
      <c r="J362" s="31"/>
      <c r="K362" s="31"/>
      <c r="L362" s="32"/>
      <c r="M362" s="32"/>
      <c r="N362" s="32"/>
      <c r="O362" s="32"/>
      <c r="P362" s="32"/>
      <c r="Q362" s="32"/>
      <c r="R362" s="31"/>
      <c r="S362" s="31"/>
      <c r="T362" s="65"/>
    </row>
    <row r="363" spans="1:20" s="29" customFormat="1" ht="8.1" customHeight="1">
      <c r="A363" s="85" t="s">
        <v>600</v>
      </c>
      <c r="B363" s="85"/>
      <c r="C363" s="88" t="s">
        <v>61</v>
      </c>
      <c r="D363" s="88"/>
      <c r="E363" s="88"/>
      <c r="F363" s="88"/>
      <c r="G363" s="88"/>
      <c r="H363" s="31" t="s">
        <v>35</v>
      </c>
      <c r="I363" s="35"/>
      <c r="J363" s="31"/>
      <c r="K363" s="31"/>
      <c r="L363" s="32"/>
      <c r="M363" s="32"/>
      <c r="N363" s="32"/>
      <c r="O363" s="32"/>
      <c r="P363" s="32"/>
      <c r="Q363" s="32"/>
      <c r="R363" s="31"/>
      <c r="S363" s="31"/>
      <c r="T363" s="65"/>
    </row>
    <row r="364" spans="1:20" s="29" customFormat="1" ht="9" customHeight="1">
      <c r="A364" s="85" t="s">
        <v>601</v>
      </c>
      <c r="B364" s="85"/>
      <c r="C364" s="86" t="s">
        <v>602</v>
      </c>
      <c r="D364" s="86"/>
      <c r="E364" s="86"/>
      <c r="F364" s="86"/>
      <c r="G364" s="86"/>
      <c r="H364" s="31" t="s">
        <v>603</v>
      </c>
      <c r="I364" s="35">
        <v>1588.85</v>
      </c>
      <c r="J364" s="31">
        <v>1412.4799999999996</v>
      </c>
      <c r="K364" s="32">
        <v>1356.5</v>
      </c>
      <c r="L364" s="32">
        <f>K364</f>
        <v>1356.5</v>
      </c>
      <c r="M364" s="32"/>
      <c r="N364" s="32">
        <f>K364</f>
        <v>1356.5</v>
      </c>
      <c r="O364" s="32"/>
      <c r="P364" s="32">
        <f>K364</f>
        <v>1356.5</v>
      </c>
      <c r="Q364" s="32"/>
      <c r="R364" s="31">
        <f>(L364+N364+P364)/3</f>
        <v>1356.5</v>
      </c>
      <c r="S364" s="31"/>
      <c r="T364" s="65" t="s">
        <v>604</v>
      </c>
    </row>
    <row r="365" spans="1:20" s="29" customFormat="1" ht="13.5" customHeight="1">
      <c r="A365" s="98" t="s">
        <v>713</v>
      </c>
      <c r="B365" s="98"/>
      <c r="C365" s="98"/>
      <c r="D365" s="98"/>
      <c r="E365" s="98"/>
      <c r="F365" s="98"/>
      <c r="G365" s="98"/>
      <c r="H365" s="98"/>
      <c r="I365" s="98"/>
      <c r="J365" s="98"/>
      <c r="K365" s="98"/>
      <c r="L365" s="98"/>
      <c r="M365" s="98"/>
      <c r="N365" s="98"/>
      <c r="O365" s="98"/>
      <c r="P365" s="98"/>
      <c r="Q365" s="98"/>
      <c r="R365" s="98"/>
      <c r="S365" s="98"/>
      <c r="T365" s="65"/>
    </row>
    <row r="366" spans="1:20" s="46" customFormat="1" ht="18" customHeight="1">
      <c r="A366" s="99" t="s">
        <v>18</v>
      </c>
      <c r="B366" s="99"/>
      <c r="C366" s="99" t="s">
        <v>19</v>
      </c>
      <c r="D366" s="99"/>
      <c r="E366" s="99"/>
      <c r="F366" s="99"/>
      <c r="G366" s="99"/>
      <c r="H366" s="99" t="s">
        <v>20</v>
      </c>
      <c r="I366" s="100" t="s">
        <v>21</v>
      </c>
      <c r="J366" s="47" t="s">
        <v>22</v>
      </c>
      <c r="K366" s="47" t="s">
        <v>23</v>
      </c>
      <c r="L366" s="99" t="s">
        <v>24</v>
      </c>
      <c r="M366" s="99"/>
      <c r="N366" s="99" t="s">
        <v>25</v>
      </c>
      <c r="O366" s="99"/>
      <c r="P366" s="99" t="s">
        <v>26</v>
      </c>
      <c r="Q366" s="99"/>
      <c r="R366" s="99" t="s">
        <v>27</v>
      </c>
      <c r="S366" s="99"/>
      <c r="T366" s="67"/>
    </row>
    <row r="367" spans="1:20" s="46" customFormat="1" ht="32.25" customHeight="1">
      <c r="A367" s="99"/>
      <c r="B367" s="99"/>
      <c r="C367" s="99"/>
      <c r="D367" s="99"/>
      <c r="E367" s="99"/>
      <c r="F367" s="99"/>
      <c r="G367" s="99"/>
      <c r="H367" s="99"/>
      <c r="I367" s="100" t="s">
        <v>28</v>
      </c>
      <c r="J367" s="47" t="s">
        <v>28</v>
      </c>
      <c r="K367" s="47" t="s">
        <v>605</v>
      </c>
      <c r="L367" s="47" t="s">
        <v>30</v>
      </c>
      <c r="M367" s="48" t="s">
        <v>32</v>
      </c>
      <c r="N367" s="47" t="s">
        <v>30</v>
      </c>
      <c r="O367" s="48" t="s">
        <v>32</v>
      </c>
      <c r="P367" s="47" t="s">
        <v>30</v>
      </c>
      <c r="Q367" s="48" t="s">
        <v>32</v>
      </c>
      <c r="R367" s="47" t="s">
        <v>30</v>
      </c>
      <c r="S367" s="47" t="s">
        <v>32</v>
      </c>
      <c r="T367" s="67"/>
    </row>
    <row r="368" spans="1:20" s="49" customFormat="1">
      <c r="A368" s="101">
        <v>1</v>
      </c>
      <c r="B368" s="101"/>
      <c r="C368" s="101">
        <v>2</v>
      </c>
      <c r="D368" s="101"/>
      <c r="E368" s="101"/>
      <c r="F368" s="101"/>
      <c r="G368" s="101"/>
      <c r="H368" s="102">
        <v>3</v>
      </c>
      <c r="I368" s="103">
        <f>H368+1</f>
        <v>4</v>
      </c>
      <c r="J368" s="103">
        <f t="shared" ref="J368:P368" si="13">I368+1</f>
        <v>5</v>
      </c>
      <c r="K368" s="103">
        <f t="shared" si="13"/>
        <v>6</v>
      </c>
      <c r="L368" s="103">
        <f t="shared" si="13"/>
        <v>7</v>
      </c>
      <c r="M368" s="103">
        <f t="shared" si="13"/>
        <v>8</v>
      </c>
      <c r="N368" s="103">
        <f t="shared" si="13"/>
        <v>9</v>
      </c>
      <c r="O368" s="103">
        <f t="shared" si="13"/>
        <v>10</v>
      </c>
      <c r="P368" s="103">
        <f t="shared" si="13"/>
        <v>11</v>
      </c>
      <c r="Q368" s="104">
        <v>12</v>
      </c>
      <c r="R368" s="102">
        <v>13</v>
      </c>
      <c r="S368" s="102">
        <v>14</v>
      </c>
      <c r="T368" s="68"/>
    </row>
    <row r="369" spans="1:20" s="44" customFormat="1" ht="12" customHeight="1">
      <c r="A369" s="105" t="s">
        <v>606</v>
      </c>
      <c r="B369" s="105"/>
      <c r="C369" s="105"/>
      <c r="D369" s="105"/>
      <c r="E369" s="105"/>
      <c r="F369" s="105"/>
      <c r="G369" s="105"/>
      <c r="H369" s="32" t="s">
        <v>35</v>
      </c>
      <c r="I369" s="45">
        <f>I371+I395+I424</f>
        <v>102.66772349828801</v>
      </c>
      <c r="J369" s="36">
        <f>J371+J395</f>
        <v>76.58</v>
      </c>
      <c r="K369" s="36">
        <f>K371+K395</f>
        <v>181.16</v>
      </c>
      <c r="L369" s="38">
        <v>144.87</v>
      </c>
      <c r="M369" s="106"/>
      <c r="N369" s="38">
        <v>121.96</v>
      </c>
      <c r="O369" s="106"/>
      <c r="P369" s="38">
        <v>33.6</v>
      </c>
      <c r="Q369" s="106"/>
      <c r="R369" s="38">
        <f>L369+N369+P369</f>
        <v>300.43</v>
      </c>
      <c r="S369" s="32"/>
      <c r="T369" s="65" t="s">
        <v>712</v>
      </c>
    </row>
    <row r="370" spans="1:20" s="29" customFormat="1" ht="9" customHeight="1">
      <c r="A370" s="85" t="s">
        <v>33</v>
      </c>
      <c r="B370" s="85"/>
      <c r="C370" s="86" t="s">
        <v>607</v>
      </c>
      <c r="D370" s="86"/>
      <c r="E370" s="86"/>
      <c r="F370" s="86"/>
      <c r="G370" s="86"/>
      <c r="H370" s="31" t="s">
        <v>35</v>
      </c>
      <c r="I370" s="35"/>
      <c r="J370" s="31"/>
      <c r="K370" s="31"/>
      <c r="L370" s="32"/>
      <c r="M370" s="32"/>
      <c r="N370" s="32"/>
      <c r="O370" s="32"/>
      <c r="P370" s="32"/>
      <c r="Q370" s="32"/>
      <c r="R370" s="31"/>
      <c r="S370" s="31"/>
      <c r="T370" s="65"/>
    </row>
    <row r="371" spans="1:20" s="29" customFormat="1">
      <c r="A371" s="85" t="s">
        <v>36</v>
      </c>
      <c r="B371" s="85"/>
      <c r="C371" s="87" t="s">
        <v>608</v>
      </c>
      <c r="D371" s="87"/>
      <c r="E371" s="87"/>
      <c r="F371" s="87"/>
      <c r="G371" s="87"/>
      <c r="H371" s="31" t="s">
        <v>35</v>
      </c>
      <c r="I371" s="35">
        <f>I385</f>
        <v>39.090000000000003</v>
      </c>
      <c r="J371" s="35">
        <f t="shared" ref="J371:L371" si="14">J385</f>
        <v>25.4</v>
      </c>
      <c r="K371" s="35">
        <f t="shared" si="14"/>
        <v>125.16</v>
      </c>
      <c r="L371" s="45">
        <f t="shared" si="14"/>
        <v>141.42817069558475</v>
      </c>
      <c r="M371" s="33"/>
      <c r="N371" s="33">
        <f>N385</f>
        <v>118.38011892218465</v>
      </c>
      <c r="O371" s="33"/>
      <c r="P371" s="33">
        <f>P385</f>
        <v>29.877102673125925</v>
      </c>
      <c r="Q371" s="33"/>
      <c r="R371" s="34">
        <f>L371+N371+P371</f>
        <v>289.68539229089532</v>
      </c>
      <c r="S371" s="31"/>
      <c r="T371" s="65"/>
    </row>
    <row r="372" spans="1:20" s="29" customFormat="1" ht="16.5" customHeight="1">
      <c r="A372" s="85" t="s">
        <v>38</v>
      </c>
      <c r="B372" s="85"/>
      <c r="C372" s="88" t="s">
        <v>609</v>
      </c>
      <c r="D372" s="88"/>
      <c r="E372" s="88"/>
      <c r="F372" s="88"/>
      <c r="G372" s="88"/>
      <c r="H372" s="31" t="s">
        <v>35</v>
      </c>
      <c r="I372" s="35"/>
      <c r="J372" s="31"/>
      <c r="K372" s="31"/>
      <c r="L372" s="32"/>
      <c r="M372" s="32"/>
      <c r="N372" s="32"/>
      <c r="O372" s="32"/>
      <c r="P372" s="32"/>
      <c r="Q372" s="32"/>
      <c r="R372" s="31"/>
      <c r="S372" s="31"/>
      <c r="T372" s="65"/>
    </row>
    <row r="373" spans="1:20" s="29" customFormat="1">
      <c r="A373" s="85" t="s">
        <v>610</v>
      </c>
      <c r="B373" s="85"/>
      <c r="C373" s="90" t="s">
        <v>611</v>
      </c>
      <c r="D373" s="90"/>
      <c r="E373" s="90"/>
      <c r="F373" s="90"/>
      <c r="G373" s="90"/>
      <c r="H373" s="31" t="s">
        <v>35</v>
      </c>
      <c r="I373" s="35"/>
      <c r="J373" s="31"/>
      <c r="K373" s="31"/>
      <c r="L373" s="32"/>
      <c r="M373" s="32"/>
      <c r="N373" s="32"/>
      <c r="O373" s="32"/>
      <c r="P373" s="32"/>
      <c r="Q373" s="32"/>
      <c r="R373" s="31"/>
      <c r="S373" s="31"/>
      <c r="T373" s="65"/>
    </row>
    <row r="374" spans="1:20" s="29" customFormat="1" ht="16.5" customHeight="1">
      <c r="A374" s="85" t="s">
        <v>612</v>
      </c>
      <c r="B374" s="85"/>
      <c r="C374" s="92" t="s">
        <v>39</v>
      </c>
      <c r="D374" s="92"/>
      <c r="E374" s="92"/>
      <c r="F374" s="92"/>
      <c r="G374" s="92"/>
      <c r="H374" s="31" t="s">
        <v>35</v>
      </c>
      <c r="I374" s="35"/>
      <c r="J374" s="31"/>
      <c r="K374" s="31"/>
      <c r="L374" s="32"/>
      <c r="M374" s="32"/>
      <c r="N374" s="32"/>
      <c r="O374" s="32"/>
      <c r="P374" s="32"/>
      <c r="Q374" s="32"/>
      <c r="R374" s="31"/>
      <c r="S374" s="31"/>
      <c r="T374" s="65"/>
    </row>
    <row r="375" spans="1:20" s="29" customFormat="1" ht="16.5" customHeight="1">
      <c r="A375" s="85" t="s">
        <v>613</v>
      </c>
      <c r="B375" s="85"/>
      <c r="C375" s="92" t="s">
        <v>41</v>
      </c>
      <c r="D375" s="92"/>
      <c r="E375" s="92"/>
      <c r="F375" s="92"/>
      <c r="G375" s="92"/>
      <c r="H375" s="31" t="s">
        <v>35</v>
      </c>
      <c r="I375" s="35"/>
      <c r="J375" s="31"/>
      <c r="K375" s="31"/>
      <c r="L375" s="32"/>
      <c r="M375" s="32"/>
      <c r="N375" s="32"/>
      <c r="O375" s="32"/>
      <c r="P375" s="32"/>
      <c r="Q375" s="32"/>
      <c r="R375" s="31"/>
      <c r="S375" s="31"/>
      <c r="T375" s="65"/>
    </row>
    <row r="376" spans="1:20" s="29" customFormat="1" ht="16.5" customHeight="1">
      <c r="A376" s="85" t="s">
        <v>614</v>
      </c>
      <c r="B376" s="85"/>
      <c r="C376" s="92" t="s">
        <v>43</v>
      </c>
      <c r="D376" s="92"/>
      <c r="E376" s="92"/>
      <c r="F376" s="92"/>
      <c r="G376" s="92"/>
      <c r="H376" s="31" t="s">
        <v>35</v>
      </c>
      <c r="I376" s="35"/>
      <c r="J376" s="31"/>
      <c r="K376" s="31"/>
      <c r="L376" s="32"/>
      <c r="M376" s="32"/>
      <c r="N376" s="32"/>
      <c r="O376" s="32"/>
      <c r="P376" s="32"/>
      <c r="Q376" s="32"/>
      <c r="R376" s="31"/>
      <c r="S376" s="31"/>
      <c r="T376" s="65"/>
    </row>
    <row r="377" spans="1:20" s="29" customFormat="1">
      <c r="A377" s="85" t="s">
        <v>615</v>
      </c>
      <c r="B377" s="85"/>
      <c r="C377" s="90" t="s">
        <v>616</v>
      </c>
      <c r="D377" s="90"/>
      <c r="E377" s="90"/>
      <c r="F377" s="90"/>
      <c r="G377" s="90"/>
      <c r="H377" s="31" t="s">
        <v>35</v>
      </c>
      <c r="I377" s="35"/>
      <c r="J377" s="31"/>
      <c r="K377" s="31"/>
      <c r="L377" s="32"/>
      <c r="M377" s="32"/>
      <c r="N377" s="32"/>
      <c r="O377" s="32"/>
      <c r="P377" s="32"/>
      <c r="Q377" s="32"/>
      <c r="R377" s="31"/>
      <c r="S377" s="31"/>
      <c r="T377" s="65"/>
    </row>
    <row r="378" spans="1:20" s="29" customFormat="1">
      <c r="A378" s="85" t="s">
        <v>617</v>
      </c>
      <c r="B378" s="85"/>
      <c r="C378" s="90" t="s">
        <v>618</v>
      </c>
      <c r="D378" s="90"/>
      <c r="E378" s="90"/>
      <c r="F378" s="90"/>
      <c r="G378" s="90"/>
      <c r="H378" s="31" t="s">
        <v>35</v>
      </c>
      <c r="I378" s="35"/>
      <c r="J378" s="50"/>
      <c r="K378" s="30"/>
      <c r="L378" s="32"/>
      <c r="M378" s="32"/>
      <c r="N378" s="32"/>
      <c r="O378" s="32"/>
      <c r="P378" s="32"/>
      <c r="Q378" s="32"/>
      <c r="R378" s="31"/>
      <c r="S378" s="31"/>
      <c r="T378" s="65"/>
    </row>
    <row r="379" spans="1:20" s="29" customFormat="1">
      <c r="A379" s="85" t="s">
        <v>619</v>
      </c>
      <c r="B379" s="85"/>
      <c r="C379" s="90" t="s">
        <v>620</v>
      </c>
      <c r="D379" s="90"/>
      <c r="E379" s="90"/>
      <c r="F379" s="90"/>
      <c r="G379" s="90"/>
      <c r="H379" s="31" t="s">
        <v>35</v>
      </c>
      <c r="I379" s="35"/>
      <c r="J379" s="31"/>
      <c r="K379" s="31"/>
      <c r="L379" s="32"/>
      <c r="M379" s="32"/>
      <c r="N379" s="32"/>
      <c r="O379" s="32"/>
      <c r="P379" s="32"/>
      <c r="Q379" s="32"/>
      <c r="R379" s="31"/>
      <c r="S379" s="31"/>
      <c r="T379" s="65"/>
    </row>
    <row r="380" spans="1:20" s="29" customFormat="1">
      <c r="A380" s="85" t="s">
        <v>621</v>
      </c>
      <c r="B380" s="85"/>
      <c r="C380" s="90" t="s">
        <v>622</v>
      </c>
      <c r="D380" s="90"/>
      <c r="E380" s="90"/>
      <c r="F380" s="90"/>
      <c r="G380" s="90"/>
      <c r="H380" s="31" t="s">
        <v>35</v>
      </c>
      <c r="I380" s="35"/>
      <c r="J380" s="31"/>
      <c r="K380" s="31"/>
      <c r="L380" s="32"/>
      <c r="M380" s="32"/>
      <c r="N380" s="32"/>
      <c r="O380" s="32"/>
      <c r="P380" s="32"/>
      <c r="Q380" s="32"/>
      <c r="R380" s="31"/>
      <c r="S380" s="31"/>
      <c r="T380" s="65"/>
    </row>
    <row r="381" spans="1:20" s="29" customFormat="1" ht="16.5" customHeight="1">
      <c r="A381" s="85" t="s">
        <v>623</v>
      </c>
      <c r="B381" s="85"/>
      <c r="C381" s="92" t="s">
        <v>624</v>
      </c>
      <c r="D381" s="92"/>
      <c r="E381" s="92"/>
      <c r="F381" s="92"/>
      <c r="G381" s="92"/>
      <c r="H381" s="31" t="s">
        <v>35</v>
      </c>
      <c r="I381" s="35"/>
      <c r="J381" s="31"/>
      <c r="K381" s="31"/>
      <c r="L381" s="32"/>
      <c r="M381" s="32"/>
      <c r="N381" s="32"/>
      <c r="O381" s="32"/>
      <c r="P381" s="32"/>
      <c r="Q381" s="32"/>
      <c r="R381" s="31"/>
      <c r="S381" s="31"/>
      <c r="T381" s="65"/>
    </row>
    <row r="382" spans="1:20" s="29" customFormat="1">
      <c r="A382" s="85" t="s">
        <v>625</v>
      </c>
      <c r="B382" s="85"/>
      <c r="C382" s="107" t="s">
        <v>626</v>
      </c>
      <c r="D382" s="107"/>
      <c r="E382" s="107"/>
      <c r="F382" s="107"/>
      <c r="G382" s="107"/>
      <c r="H382" s="31" t="s">
        <v>35</v>
      </c>
      <c r="I382" s="35"/>
      <c r="J382" s="31"/>
      <c r="K382" s="31"/>
      <c r="L382" s="32"/>
      <c r="M382" s="32"/>
      <c r="N382" s="32"/>
      <c r="O382" s="32"/>
      <c r="P382" s="32"/>
      <c r="Q382" s="32"/>
      <c r="R382" s="31"/>
      <c r="S382" s="31"/>
      <c r="T382" s="65"/>
    </row>
    <row r="383" spans="1:20" s="29" customFormat="1">
      <c r="A383" s="85" t="s">
        <v>627</v>
      </c>
      <c r="B383" s="85"/>
      <c r="C383" s="92" t="s">
        <v>628</v>
      </c>
      <c r="D383" s="92"/>
      <c r="E383" s="92"/>
      <c r="F383" s="92"/>
      <c r="G383" s="92"/>
      <c r="H383" s="31" t="s">
        <v>35</v>
      </c>
      <c r="I383" s="35"/>
      <c r="J383" s="31"/>
      <c r="K383" s="31"/>
      <c r="L383" s="32"/>
      <c r="M383" s="32"/>
      <c r="N383" s="32"/>
      <c r="O383" s="32"/>
      <c r="P383" s="32"/>
      <c r="Q383" s="32"/>
      <c r="R383" s="31"/>
      <c r="S383" s="31"/>
      <c r="T383" s="65"/>
    </row>
    <row r="384" spans="1:20" s="29" customFormat="1">
      <c r="A384" s="85" t="s">
        <v>629</v>
      </c>
      <c r="B384" s="85"/>
      <c r="C384" s="107" t="s">
        <v>626</v>
      </c>
      <c r="D384" s="107"/>
      <c r="E384" s="107"/>
      <c r="F384" s="107"/>
      <c r="G384" s="107"/>
      <c r="H384" s="31" t="s">
        <v>35</v>
      </c>
      <c r="I384" s="35"/>
      <c r="J384" s="31"/>
      <c r="K384" s="31"/>
      <c r="L384" s="32"/>
      <c r="M384" s="32"/>
      <c r="N384" s="32"/>
      <c r="O384" s="32"/>
      <c r="P384" s="32"/>
      <c r="Q384" s="32"/>
      <c r="R384" s="31"/>
      <c r="S384" s="31"/>
      <c r="T384" s="65"/>
    </row>
    <row r="385" spans="1:20" s="29" customFormat="1">
      <c r="A385" s="85" t="s">
        <v>630</v>
      </c>
      <c r="B385" s="85"/>
      <c r="C385" s="90" t="s">
        <v>631</v>
      </c>
      <c r="D385" s="90"/>
      <c r="E385" s="90"/>
      <c r="F385" s="90"/>
      <c r="G385" s="90"/>
      <c r="H385" s="31" t="s">
        <v>35</v>
      </c>
      <c r="I385" s="35">
        <v>39.090000000000003</v>
      </c>
      <c r="J385" s="31">
        <v>25.4</v>
      </c>
      <c r="K385" s="31">
        <v>125.16</v>
      </c>
      <c r="L385" s="33">
        <f>L369-L395</f>
        <v>141.42817069558475</v>
      </c>
      <c r="M385" s="33"/>
      <c r="N385" s="33">
        <f>N369-N395</f>
        <v>118.38011892218465</v>
      </c>
      <c r="O385" s="33"/>
      <c r="P385" s="33">
        <f>P369-P395</f>
        <v>29.877102673125925</v>
      </c>
      <c r="Q385" s="33"/>
      <c r="R385" s="34">
        <f>L385+N385+P385</f>
        <v>289.68539229089532</v>
      </c>
      <c r="S385" s="31"/>
      <c r="T385" s="65"/>
    </row>
    <row r="386" spans="1:20" s="29" customFormat="1">
      <c r="A386" s="85" t="s">
        <v>632</v>
      </c>
      <c r="B386" s="85"/>
      <c r="C386" s="90" t="s">
        <v>438</v>
      </c>
      <c r="D386" s="90"/>
      <c r="E386" s="90"/>
      <c r="F386" s="90"/>
      <c r="G386" s="90"/>
      <c r="H386" s="31" t="s">
        <v>35</v>
      </c>
      <c r="I386" s="35"/>
      <c r="J386" s="31"/>
      <c r="K386" s="31"/>
      <c r="L386" s="32"/>
      <c r="M386" s="32"/>
      <c r="N386" s="32"/>
      <c r="O386" s="32"/>
      <c r="P386" s="32"/>
      <c r="Q386" s="32"/>
      <c r="R386" s="31"/>
      <c r="S386" s="31"/>
      <c r="T386" s="65"/>
    </row>
    <row r="387" spans="1:20" s="29" customFormat="1" ht="16.5" customHeight="1">
      <c r="A387" s="85" t="s">
        <v>633</v>
      </c>
      <c r="B387" s="85"/>
      <c r="C387" s="90" t="s">
        <v>634</v>
      </c>
      <c r="D387" s="90"/>
      <c r="E387" s="90"/>
      <c r="F387" s="90"/>
      <c r="G387" s="90"/>
      <c r="H387" s="31" t="s">
        <v>35</v>
      </c>
      <c r="I387" s="35"/>
      <c r="J387" s="31"/>
      <c r="K387" s="31"/>
      <c r="L387" s="32"/>
      <c r="M387" s="32"/>
      <c r="N387" s="32"/>
      <c r="O387" s="32"/>
      <c r="P387" s="32"/>
      <c r="Q387" s="32"/>
      <c r="R387" s="31"/>
      <c r="S387" s="31"/>
      <c r="T387" s="65"/>
    </row>
    <row r="388" spans="1:20" s="29" customFormat="1">
      <c r="A388" s="85" t="s">
        <v>635</v>
      </c>
      <c r="B388" s="85"/>
      <c r="C388" s="92" t="s">
        <v>59</v>
      </c>
      <c r="D388" s="92"/>
      <c r="E388" s="92"/>
      <c r="F388" s="92"/>
      <c r="G388" s="92"/>
      <c r="H388" s="31" t="s">
        <v>35</v>
      </c>
      <c r="I388" s="35"/>
      <c r="J388" s="31"/>
      <c r="K388" s="31"/>
      <c r="L388" s="32"/>
      <c r="M388" s="32"/>
      <c r="N388" s="32"/>
      <c r="O388" s="32"/>
      <c r="P388" s="32"/>
      <c r="Q388" s="32"/>
      <c r="R388" s="31"/>
      <c r="S388" s="31"/>
      <c r="T388" s="65"/>
    </row>
    <row r="389" spans="1:20" s="29" customFormat="1">
      <c r="A389" s="85" t="s">
        <v>636</v>
      </c>
      <c r="B389" s="85"/>
      <c r="C389" s="92" t="s">
        <v>61</v>
      </c>
      <c r="D389" s="92"/>
      <c r="E389" s="92"/>
      <c r="F389" s="92"/>
      <c r="G389" s="92"/>
      <c r="H389" s="31" t="s">
        <v>35</v>
      </c>
      <c r="I389" s="35"/>
      <c r="J389" s="31"/>
      <c r="K389" s="31"/>
      <c r="L389" s="32"/>
      <c r="M389" s="32"/>
      <c r="N389" s="32"/>
      <c r="O389" s="32"/>
      <c r="P389" s="32"/>
      <c r="Q389" s="32"/>
      <c r="R389" s="31"/>
      <c r="S389" s="31"/>
      <c r="T389" s="65"/>
    </row>
    <row r="390" spans="1:20" s="29" customFormat="1" ht="16.5" customHeight="1">
      <c r="A390" s="85" t="s">
        <v>40</v>
      </c>
      <c r="B390" s="85"/>
      <c r="C390" s="88" t="s">
        <v>637</v>
      </c>
      <c r="D390" s="88"/>
      <c r="E390" s="88"/>
      <c r="F390" s="88"/>
      <c r="G390" s="88"/>
      <c r="H390" s="31" t="s">
        <v>35</v>
      </c>
      <c r="I390" s="35"/>
      <c r="J390" s="31"/>
      <c r="K390" s="31"/>
      <c r="L390" s="32"/>
      <c r="M390" s="32"/>
      <c r="N390" s="32"/>
      <c r="O390" s="32"/>
      <c r="P390" s="32"/>
      <c r="Q390" s="32"/>
      <c r="R390" s="31"/>
      <c r="S390" s="31"/>
      <c r="T390" s="65"/>
    </row>
    <row r="391" spans="1:20" s="29" customFormat="1" ht="16.5" customHeight="1">
      <c r="A391" s="85" t="s">
        <v>638</v>
      </c>
      <c r="B391" s="85"/>
      <c r="C391" s="90" t="s">
        <v>39</v>
      </c>
      <c r="D391" s="90"/>
      <c r="E391" s="90"/>
      <c r="F391" s="90"/>
      <c r="G391" s="90"/>
      <c r="H391" s="31" t="s">
        <v>35</v>
      </c>
      <c r="I391" s="35"/>
      <c r="J391" s="31"/>
      <c r="K391" s="31"/>
      <c r="L391" s="32"/>
      <c r="M391" s="32"/>
      <c r="N391" s="32"/>
      <c r="O391" s="32"/>
      <c r="P391" s="32"/>
      <c r="Q391" s="32"/>
      <c r="R391" s="31"/>
      <c r="S391" s="31"/>
      <c r="T391" s="65"/>
    </row>
    <row r="392" spans="1:20" s="29" customFormat="1" ht="16.5" customHeight="1">
      <c r="A392" s="85" t="s">
        <v>639</v>
      </c>
      <c r="B392" s="85"/>
      <c r="C392" s="90" t="s">
        <v>41</v>
      </c>
      <c r="D392" s="90"/>
      <c r="E392" s="90"/>
      <c r="F392" s="90"/>
      <c r="G392" s="90"/>
      <c r="H392" s="31" t="s">
        <v>35</v>
      </c>
      <c r="I392" s="35"/>
      <c r="J392" s="31"/>
      <c r="K392" s="31"/>
      <c r="L392" s="32"/>
      <c r="M392" s="32"/>
      <c r="N392" s="32"/>
      <c r="O392" s="32"/>
      <c r="P392" s="32"/>
      <c r="Q392" s="32"/>
      <c r="R392" s="31"/>
      <c r="S392" s="31"/>
      <c r="T392" s="65"/>
    </row>
    <row r="393" spans="1:20" s="29" customFormat="1" ht="16.5" customHeight="1">
      <c r="A393" s="85" t="s">
        <v>640</v>
      </c>
      <c r="B393" s="85"/>
      <c r="C393" s="90" t="s">
        <v>43</v>
      </c>
      <c r="D393" s="90"/>
      <c r="E393" s="90"/>
      <c r="F393" s="90"/>
      <c r="G393" s="90"/>
      <c r="H393" s="31" t="s">
        <v>35</v>
      </c>
      <c r="I393" s="35"/>
      <c r="J393" s="31"/>
      <c r="K393" s="31"/>
      <c r="L393" s="32"/>
      <c r="M393" s="32"/>
      <c r="N393" s="32"/>
      <c r="O393" s="32"/>
      <c r="P393" s="32"/>
      <c r="Q393" s="32"/>
      <c r="R393" s="31"/>
      <c r="S393" s="31"/>
      <c r="T393" s="65"/>
    </row>
    <row r="394" spans="1:20" s="29" customFormat="1">
      <c r="A394" s="85" t="s">
        <v>42</v>
      </c>
      <c r="B394" s="85"/>
      <c r="C394" s="88" t="s">
        <v>641</v>
      </c>
      <c r="D394" s="88"/>
      <c r="E394" s="88"/>
      <c r="F394" s="88"/>
      <c r="G394" s="88"/>
      <c r="H394" s="31" t="s">
        <v>35</v>
      </c>
      <c r="I394" s="35"/>
      <c r="J394" s="31"/>
      <c r="K394" s="31"/>
      <c r="L394" s="32"/>
      <c r="M394" s="32"/>
      <c r="N394" s="32"/>
      <c r="O394" s="32"/>
      <c r="P394" s="32"/>
      <c r="Q394" s="32"/>
      <c r="R394" s="31"/>
      <c r="S394" s="31"/>
      <c r="T394" s="65"/>
    </row>
    <row r="395" spans="1:20" s="29" customFormat="1">
      <c r="A395" s="85" t="s">
        <v>44</v>
      </c>
      <c r="B395" s="85"/>
      <c r="C395" s="87" t="s">
        <v>642</v>
      </c>
      <c r="D395" s="87"/>
      <c r="E395" s="87"/>
      <c r="F395" s="87"/>
      <c r="G395" s="87"/>
      <c r="H395" s="31" t="s">
        <v>35</v>
      </c>
      <c r="I395" s="35">
        <f>I404</f>
        <v>54.62</v>
      </c>
      <c r="J395" s="35">
        <f t="shared" ref="J395:K395" si="15">J404</f>
        <v>51.18</v>
      </c>
      <c r="K395" s="35">
        <f t="shared" si="15"/>
        <v>56</v>
      </c>
      <c r="L395" s="45">
        <f>L404</f>
        <v>3.4418293044152506</v>
      </c>
      <c r="M395" s="106"/>
      <c r="N395" s="45">
        <f>N404</f>
        <v>3.5798810778153438</v>
      </c>
      <c r="O395" s="106"/>
      <c r="P395" s="45">
        <f>P404</f>
        <v>3.7228973268740759</v>
      </c>
      <c r="Q395" s="108"/>
      <c r="R395" s="34">
        <f>L395+N395+P395</f>
        <v>10.74460770910467</v>
      </c>
      <c r="S395" s="31"/>
      <c r="T395" s="65"/>
    </row>
    <row r="396" spans="1:20" s="29" customFormat="1">
      <c r="A396" s="85" t="s">
        <v>643</v>
      </c>
      <c r="B396" s="85"/>
      <c r="C396" s="88" t="s">
        <v>644</v>
      </c>
      <c r="D396" s="88"/>
      <c r="E396" s="88"/>
      <c r="F396" s="88"/>
      <c r="G396" s="88"/>
      <c r="H396" s="31" t="s">
        <v>35</v>
      </c>
      <c r="I396" s="35"/>
      <c r="J396" s="31"/>
      <c r="K396" s="31"/>
      <c r="L396" s="36"/>
      <c r="M396" s="32"/>
      <c r="N396" s="32"/>
      <c r="O396" s="32"/>
      <c r="P396" s="32"/>
      <c r="Q396" s="32"/>
      <c r="R396" s="31"/>
      <c r="S396" s="31"/>
      <c r="T396" s="65"/>
    </row>
    <row r="397" spans="1:20" s="29" customFormat="1">
      <c r="A397" s="85" t="s">
        <v>645</v>
      </c>
      <c r="B397" s="85"/>
      <c r="C397" s="90" t="s">
        <v>646</v>
      </c>
      <c r="D397" s="90"/>
      <c r="E397" s="90"/>
      <c r="F397" s="90"/>
      <c r="G397" s="90"/>
      <c r="H397" s="31" t="s">
        <v>35</v>
      </c>
      <c r="I397" s="35"/>
      <c r="J397" s="31"/>
      <c r="K397" s="31"/>
      <c r="L397" s="36"/>
      <c r="M397" s="32"/>
      <c r="N397" s="32"/>
      <c r="O397" s="32"/>
      <c r="P397" s="32"/>
      <c r="Q397" s="32"/>
      <c r="R397" s="31"/>
      <c r="S397" s="31"/>
      <c r="T397" s="65"/>
    </row>
    <row r="398" spans="1:20" s="29" customFormat="1" ht="16.5" customHeight="1">
      <c r="A398" s="85" t="s">
        <v>647</v>
      </c>
      <c r="B398" s="85"/>
      <c r="C398" s="90" t="s">
        <v>39</v>
      </c>
      <c r="D398" s="90"/>
      <c r="E398" s="90"/>
      <c r="F398" s="90"/>
      <c r="G398" s="90"/>
      <c r="H398" s="31" t="s">
        <v>35</v>
      </c>
      <c r="I398" s="35"/>
      <c r="J398" s="31"/>
      <c r="K398" s="31"/>
      <c r="L398" s="36"/>
      <c r="M398" s="32"/>
      <c r="N398" s="32"/>
      <c r="O398" s="32"/>
      <c r="P398" s="32"/>
      <c r="Q398" s="32"/>
      <c r="R398" s="31"/>
      <c r="S398" s="31"/>
      <c r="T398" s="65"/>
    </row>
    <row r="399" spans="1:20" s="29" customFormat="1" ht="16.5" customHeight="1">
      <c r="A399" s="85" t="s">
        <v>648</v>
      </c>
      <c r="B399" s="85"/>
      <c r="C399" s="90" t="s">
        <v>41</v>
      </c>
      <c r="D399" s="90"/>
      <c r="E399" s="90"/>
      <c r="F399" s="90"/>
      <c r="G399" s="90"/>
      <c r="H399" s="31" t="s">
        <v>35</v>
      </c>
      <c r="I399" s="35"/>
      <c r="J399" s="31"/>
      <c r="K399" s="31"/>
      <c r="L399" s="36"/>
      <c r="M399" s="32"/>
      <c r="N399" s="32"/>
      <c r="O399" s="32"/>
      <c r="P399" s="32"/>
      <c r="Q399" s="32"/>
      <c r="R399" s="31"/>
      <c r="S399" s="31"/>
      <c r="T399" s="65"/>
    </row>
    <row r="400" spans="1:20" s="29" customFormat="1" ht="16.5" customHeight="1">
      <c r="A400" s="85" t="s">
        <v>649</v>
      </c>
      <c r="B400" s="85"/>
      <c r="C400" s="90" t="s">
        <v>43</v>
      </c>
      <c r="D400" s="90"/>
      <c r="E400" s="90"/>
      <c r="F400" s="90"/>
      <c r="G400" s="90"/>
      <c r="H400" s="31" t="s">
        <v>35</v>
      </c>
      <c r="I400" s="35"/>
      <c r="J400" s="31"/>
      <c r="K400" s="31"/>
      <c r="L400" s="36"/>
      <c r="M400" s="32"/>
      <c r="N400" s="32"/>
      <c r="O400" s="32"/>
      <c r="P400" s="32"/>
      <c r="Q400" s="32"/>
      <c r="R400" s="31"/>
      <c r="S400" s="31"/>
      <c r="T400" s="65"/>
    </row>
    <row r="401" spans="1:20" s="29" customFormat="1">
      <c r="A401" s="85" t="s">
        <v>650</v>
      </c>
      <c r="B401" s="85"/>
      <c r="C401" s="90" t="s">
        <v>424</v>
      </c>
      <c r="D401" s="90"/>
      <c r="E401" s="90"/>
      <c r="F401" s="90"/>
      <c r="G401" s="90"/>
      <c r="H401" s="31" t="s">
        <v>35</v>
      </c>
      <c r="I401" s="35"/>
      <c r="J401" s="31"/>
      <c r="K401" s="31"/>
      <c r="L401" s="36"/>
      <c r="M401" s="32"/>
      <c r="N401" s="32"/>
      <c r="O401" s="32"/>
      <c r="P401" s="32"/>
      <c r="Q401" s="32"/>
      <c r="R401" s="31"/>
      <c r="S401" s="31"/>
      <c r="T401" s="65"/>
    </row>
    <row r="402" spans="1:20" s="29" customFormat="1">
      <c r="A402" s="85" t="s">
        <v>651</v>
      </c>
      <c r="B402" s="85"/>
      <c r="C402" s="90" t="s">
        <v>427</v>
      </c>
      <c r="D402" s="90"/>
      <c r="E402" s="90"/>
      <c r="F402" s="90"/>
      <c r="G402" s="90"/>
      <c r="H402" s="31" t="s">
        <v>35</v>
      </c>
      <c r="I402" s="45"/>
      <c r="J402" s="36"/>
      <c r="K402" s="32"/>
      <c r="L402" s="36"/>
      <c r="M402" s="32"/>
      <c r="N402" s="32"/>
      <c r="O402" s="32"/>
      <c r="P402" s="32"/>
      <c r="Q402" s="32"/>
      <c r="R402" s="31"/>
      <c r="S402" s="31"/>
      <c r="T402" s="65"/>
    </row>
    <row r="403" spans="1:20" s="29" customFormat="1">
      <c r="A403" s="85" t="s">
        <v>652</v>
      </c>
      <c r="B403" s="85"/>
      <c r="C403" s="90" t="s">
        <v>430</v>
      </c>
      <c r="D403" s="90"/>
      <c r="E403" s="90"/>
      <c r="F403" s="90"/>
      <c r="G403" s="90"/>
      <c r="H403" s="31" t="s">
        <v>35</v>
      </c>
      <c r="I403" s="35"/>
      <c r="J403" s="31"/>
      <c r="K403" s="31"/>
      <c r="L403" s="32"/>
      <c r="M403" s="32"/>
      <c r="N403" s="32"/>
      <c r="O403" s="32"/>
      <c r="P403" s="32"/>
      <c r="Q403" s="32"/>
      <c r="R403" s="31"/>
      <c r="S403" s="31"/>
      <c r="T403" s="65"/>
    </row>
    <row r="404" spans="1:20" s="29" customFormat="1">
      <c r="A404" s="85" t="s">
        <v>653</v>
      </c>
      <c r="B404" s="85"/>
      <c r="C404" s="90" t="s">
        <v>436</v>
      </c>
      <c r="D404" s="90"/>
      <c r="E404" s="90"/>
      <c r="F404" s="90"/>
      <c r="G404" s="90"/>
      <c r="H404" s="31" t="s">
        <v>35</v>
      </c>
      <c r="I404" s="35">
        <v>54.62</v>
      </c>
      <c r="J404" s="31">
        <v>51.18</v>
      </c>
      <c r="K404" s="31">
        <v>56</v>
      </c>
      <c r="L404" s="38">
        <f>'[132]ПО на 19и Аморт'!C29</f>
        <v>3.4418293044152506</v>
      </c>
      <c r="M404" s="108"/>
      <c r="N404" s="38">
        <f>'[132]ПО на 19и Аморт'!D29</f>
        <v>3.5798810778153438</v>
      </c>
      <c r="O404" s="108"/>
      <c r="P404" s="38">
        <f>'[132]ПО на 19и Аморт'!E29</f>
        <v>3.7228973268740759</v>
      </c>
      <c r="Q404" s="108"/>
      <c r="R404" s="37">
        <f>L404+N404+P404</f>
        <v>10.74460770910467</v>
      </c>
      <c r="S404" s="31"/>
      <c r="T404" s="65"/>
    </row>
    <row r="405" spans="1:20" s="29" customFormat="1">
      <c r="A405" s="85" t="s">
        <v>654</v>
      </c>
      <c r="B405" s="85"/>
      <c r="C405" s="90" t="s">
        <v>438</v>
      </c>
      <c r="D405" s="90"/>
      <c r="E405" s="90"/>
      <c r="F405" s="90"/>
      <c r="G405" s="90"/>
      <c r="H405" s="31" t="s">
        <v>35</v>
      </c>
      <c r="I405" s="35"/>
      <c r="J405" s="31"/>
      <c r="K405" s="31"/>
      <c r="L405" s="32"/>
      <c r="M405" s="32"/>
      <c r="N405" s="32"/>
      <c r="O405" s="32"/>
      <c r="P405" s="32"/>
      <c r="Q405" s="32"/>
      <c r="R405" s="31"/>
      <c r="S405" s="31"/>
      <c r="T405" s="65"/>
    </row>
    <row r="406" spans="1:20" s="29" customFormat="1" ht="16.5" customHeight="1">
      <c r="A406" s="85" t="s">
        <v>655</v>
      </c>
      <c r="B406" s="85"/>
      <c r="C406" s="90" t="s">
        <v>656</v>
      </c>
      <c r="D406" s="90"/>
      <c r="E406" s="90"/>
      <c r="F406" s="90"/>
      <c r="G406" s="90"/>
      <c r="H406" s="31" t="s">
        <v>35</v>
      </c>
      <c r="I406" s="35"/>
      <c r="J406" s="31"/>
      <c r="K406" s="31"/>
      <c r="L406" s="32"/>
      <c r="M406" s="32"/>
      <c r="N406" s="32"/>
      <c r="O406" s="32"/>
      <c r="P406" s="32"/>
      <c r="Q406" s="32"/>
      <c r="R406" s="31"/>
      <c r="S406" s="31"/>
      <c r="T406" s="65"/>
    </row>
    <row r="407" spans="1:20" s="29" customFormat="1">
      <c r="A407" s="85" t="s">
        <v>657</v>
      </c>
      <c r="B407" s="85"/>
      <c r="C407" s="92" t="s">
        <v>59</v>
      </c>
      <c r="D407" s="92"/>
      <c r="E407" s="92"/>
      <c r="F407" s="92"/>
      <c r="G407" s="92"/>
      <c r="H407" s="31" t="s">
        <v>35</v>
      </c>
      <c r="I407" s="35"/>
      <c r="J407" s="31"/>
      <c r="K407" s="31"/>
      <c r="L407" s="32"/>
      <c r="M407" s="32"/>
      <c r="N407" s="32"/>
      <c r="O407" s="32"/>
      <c r="P407" s="32"/>
      <c r="Q407" s="32"/>
      <c r="R407" s="31"/>
      <c r="S407" s="31"/>
      <c r="T407" s="65"/>
    </row>
    <row r="408" spans="1:20" s="29" customFormat="1">
      <c r="A408" s="85" t="s">
        <v>658</v>
      </c>
      <c r="B408" s="85"/>
      <c r="C408" s="92" t="s">
        <v>61</v>
      </c>
      <c r="D408" s="92"/>
      <c r="E408" s="92"/>
      <c r="F408" s="92"/>
      <c r="G408" s="92"/>
      <c r="H408" s="31" t="s">
        <v>35</v>
      </c>
      <c r="I408" s="35"/>
      <c r="J408" s="31"/>
      <c r="K408" s="31"/>
      <c r="L408" s="32"/>
      <c r="M408" s="32"/>
      <c r="N408" s="32"/>
      <c r="O408" s="32"/>
      <c r="P408" s="32"/>
      <c r="Q408" s="32"/>
      <c r="R408" s="31"/>
      <c r="S408" s="31"/>
      <c r="T408" s="65"/>
    </row>
    <row r="409" spans="1:20" s="29" customFormat="1">
      <c r="A409" s="85" t="s">
        <v>659</v>
      </c>
      <c r="B409" s="85"/>
      <c r="C409" s="88" t="s">
        <v>660</v>
      </c>
      <c r="D409" s="88"/>
      <c r="E409" s="88"/>
      <c r="F409" s="88"/>
      <c r="G409" s="88"/>
      <c r="H409" s="31" t="s">
        <v>35</v>
      </c>
      <c r="I409" s="35"/>
      <c r="J409" s="31"/>
      <c r="K409" s="31"/>
      <c r="L409" s="32"/>
      <c r="M409" s="32"/>
      <c r="N409" s="32"/>
      <c r="O409" s="32"/>
      <c r="P409" s="32"/>
      <c r="Q409" s="32"/>
      <c r="R409" s="31"/>
      <c r="S409" s="31"/>
      <c r="T409" s="65"/>
    </row>
    <row r="410" spans="1:20" s="29" customFormat="1">
      <c r="A410" s="85" t="s">
        <v>661</v>
      </c>
      <c r="B410" s="85"/>
      <c r="C410" s="88" t="s">
        <v>662</v>
      </c>
      <c r="D410" s="88"/>
      <c r="E410" s="88"/>
      <c r="F410" s="88"/>
      <c r="G410" s="88"/>
      <c r="H410" s="31" t="s">
        <v>35</v>
      </c>
      <c r="I410" s="35"/>
      <c r="J410" s="31"/>
      <c r="K410" s="31"/>
      <c r="L410" s="32"/>
      <c r="M410" s="32"/>
      <c r="N410" s="32"/>
      <c r="O410" s="32"/>
      <c r="P410" s="32"/>
      <c r="Q410" s="32"/>
      <c r="R410" s="31"/>
      <c r="S410" s="31"/>
      <c r="T410" s="65"/>
    </row>
    <row r="411" spans="1:20" s="29" customFormat="1">
      <c r="A411" s="85" t="s">
        <v>663</v>
      </c>
      <c r="B411" s="85"/>
      <c r="C411" s="90" t="s">
        <v>646</v>
      </c>
      <c r="D411" s="90"/>
      <c r="E411" s="90"/>
      <c r="F411" s="90"/>
      <c r="G411" s="90"/>
      <c r="H411" s="31" t="s">
        <v>35</v>
      </c>
      <c r="I411" s="35"/>
      <c r="J411" s="31"/>
      <c r="K411" s="31"/>
      <c r="L411" s="32"/>
      <c r="M411" s="32"/>
      <c r="N411" s="32"/>
      <c r="O411" s="32"/>
      <c r="P411" s="32"/>
      <c r="Q411" s="32"/>
      <c r="R411" s="31"/>
      <c r="S411" s="31"/>
      <c r="T411" s="65"/>
    </row>
    <row r="412" spans="1:20" s="29" customFormat="1" ht="16.5" customHeight="1">
      <c r="A412" s="85" t="s">
        <v>664</v>
      </c>
      <c r="B412" s="85"/>
      <c r="C412" s="90" t="s">
        <v>39</v>
      </c>
      <c r="D412" s="90"/>
      <c r="E412" s="90"/>
      <c r="F412" s="90"/>
      <c r="G412" s="90"/>
      <c r="H412" s="31" t="s">
        <v>35</v>
      </c>
      <c r="I412" s="35"/>
      <c r="J412" s="31"/>
      <c r="K412" s="31"/>
      <c r="L412" s="32"/>
      <c r="M412" s="32"/>
      <c r="N412" s="32"/>
      <c r="O412" s="32"/>
      <c r="P412" s="32"/>
      <c r="Q412" s="32"/>
      <c r="R412" s="31"/>
      <c r="S412" s="31"/>
      <c r="T412" s="65"/>
    </row>
    <row r="413" spans="1:20" s="29" customFormat="1" ht="16.5" customHeight="1">
      <c r="A413" s="85" t="s">
        <v>665</v>
      </c>
      <c r="B413" s="85"/>
      <c r="C413" s="90" t="s">
        <v>41</v>
      </c>
      <c r="D413" s="90"/>
      <c r="E413" s="90"/>
      <c r="F413" s="90"/>
      <c r="G413" s="90"/>
      <c r="H413" s="31" t="s">
        <v>35</v>
      </c>
      <c r="I413" s="35"/>
      <c r="J413" s="31"/>
      <c r="K413" s="31"/>
      <c r="L413" s="32"/>
      <c r="M413" s="32"/>
      <c r="N413" s="32"/>
      <c r="O413" s="32"/>
      <c r="P413" s="32"/>
      <c r="Q413" s="32"/>
      <c r="R413" s="31"/>
      <c r="S413" s="31"/>
      <c r="T413" s="65"/>
    </row>
    <row r="414" spans="1:20" s="29" customFormat="1" ht="16.5" customHeight="1">
      <c r="A414" s="85" t="s">
        <v>665</v>
      </c>
      <c r="B414" s="85"/>
      <c r="C414" s="90" t="s">
        <v>43</v>
      </c>
      <c r="D414" s="90"/>
      <c r="E414" s="90"/>
      <c r="F414" s="90"/>
      <c r="G414" s="90"/>
      <c r="H414" s="31" t="s">
        <v>35</v>
      </c>
      <c r="I414" s="35"/>
      <c r="J414" s="31"/>
      <c r="K414" s="31"/>
      <c r="L414" s="32"/>
      <c r="M414" s="32"/>
      <c r="N414" s="32"/>
      <c r="O414" s="32"/>
      <c r="P414" s="32"/>
      <c r="Q414" s="32"/>
      <c r="R414" s="31"/>
      <c r="S414" s="31"/>
      <c r="T414" s="65"/>
    </row>
    <row r="415" spans="1:20" s="29" customFormat="1">
      <c r="A415" s="85" t="s">
        <v>666</v>
      </c>
      <c r="B415" s="85"/>
      <c r="C415" s="90" t="s">
        <v>424</v>
      </c>
      <c r="D415" s="90"/>
      <c r="E415" s="90"/>
      <c r="F415" s="90"/>
      <c r="G415" s="90"/>
      <c r="H415" s="31" t="s">
        <v>35</v>
      </c>
      <c r="I415" s="35"/>
      <c r="J415" s="31"/>
      <c r="K415" s="31"/>
      <c r="L415" s="32"/>
      <c r="M415" s="32"/>
      <c r="N415" s="32"/>
      <c r="O415" s="32"/>
      <c r="P415" s="32"/>
      <c r="Q415" s="32"/>
      <c r="R415" s="31"/>
      <c r="S415" s="31"/>
      <c r="T415" s="65"/>
    </row>
    <row r="416" spans="1:20" s="29" customFormat="1">
      <c r="A416" s="85" t="s">
        <v>667</v>
      </c>
      <c r="B416" s="85"/>
      <c r="C416" s="90" t="s">
        <v>427</v>
      </c>
      <c r="D416" s="90"/>
      <c r="E416" s="90"/>
      <c r="F416" s="90"/>
      <c r="G416" s="90"/>
      <c r="H416" s="31" t="s">
        <v>35</v>
      </c>
      <c r="I416" s="35"/>
      <c r="J416" s="31"/>
      <c r="K416" s="31"/>
      <c r="L416" s="32"/>
      <c r="M416" s="32"/>
      <c r="N416" s="32"/>
      <c r="O416" s="32"/>
      <c r="P416" s="32"/>
      <c r="Q416" s="32"/>
      <c r="R416" s="31"/>
      <c r="S416" s="31"/>
      <c r="T416" s="65"/>
    </row>
    <row r="417" spans="1:20" s="29" customFormat="1">
      <c r="A417" s="85" t="s">
        <v>668</v>
      </c>
      <c r="B417" s="85"/>
      <c r="C417" s="90" t="s">
        <v>430</v>
      </c>
      <c r="D417" s="90"/>
      <c r="E417" s="90"/>
      <c r="F417" s="90"/>
      <c r="G417" s="90"/>
      <c r="H417" s="31" t="s">
        <v>35</v>
      </c>
      <c r="I417" s="35"/>
      <c r="J417" s="31"/>
      <c r="K417" s="31"/>
      <c r="L417" s="32"/>
      <c r="M417" s="32"/>
      <c r="N417" s="32"/>
      <c r="O417" s="32"/>
      <c r="P417" s="32"/>
      <c r="Q417" s="32"/>
      <c r="R417" s="31"/>
      <c r="S417" s="31"/>
      <c r="T417" s="65"/>
    </row>
    <row r="418" spans="1:20" s="29" customFormat="1">
      <c r="A418" s="85" t="s">
        <v>669</v>
      </c>
      <c r="B418" s="85"/>
      <c r="C418" s="90" t="s">
        <v>436</v>
      </c>
      <c r="D418" s="90"/>
      <c r="E418" s="90"/>
      <c r="F418" s="90"/>
      <c r="G418" s="90"/>
      <c r="H418" s="31" t="s">
        <v>35</v>
      </c>
      <c r="I418" s="35"/>
      <c r="J418" s="31"/>
      <c r="K418" s="31"/>
      <c r="L418" s="32"/>
      <c r="M418" s="32"/>
      <c r="N418" s="32"/>
      <c r="O418" s="32"/>
      <c r="P418" s="32"/>
      <c r="Q418" s="32"/>
      <c r="R418" s="31"/>
      <c r="S418" s="31"/>
      <c r="T418" s="65"/>
    </row>
    <row r="419" spans="1:20" s="29" customFormat="1">
      <c r="A419" s="85" t="s">
        <v>670</v>
      </c>
      <c r="B419" s="85"/>
      <c r="C419" s="90" t="s">
        <v>438</v>
      </c>
      <c r="D419" s="90"/>
      <c r="E419" s="90"/>
      <c r="F419" s="90"/>
      <c r="G419" s="90"/>
      <c r="H419" s="31" t="s">
        <v>35</v>
      </c>
      <c r="I419" s="35"/>
      <c r="J419" s="31"/>
      <c r="K419" s="31"/>
      <c r="L419" s="32"/>
      <c r="M419" s="32"/>
      <c r="N419" s="32"/>
      <c r="O419" s="32"/>
      <c r="P419" s="32"/>
      <c r="Q419" s="32"/>
      <c r="R419" s="31"/>
      <c r="S419" s="31"/>
      <c r="T419" s="65"/>
    </row>
    <row r="420" spans="1:20" s="29" customFormat="1" ht="16.5" customHeight="1">
      <c r="A420" s="85" t="s">
        <v>671</v>
      </c>
      <c r="B420" s="85"/>
      <c r="C420" s="90" t="s">
        <v>656</v>
      </c>
      <c r="D420" s="90"/>
      <c r="E420" s="90"/>
      <c r="F420" s="90"/>
      <c r="G420" s="90"/>
      <c r="H420" s="31" t="s">
        <v>35</v>
      </c>
      <c r="I420" s="35"/>
      <c r="J420" s="31"/>
      <c r="K420" s="31"/>
      <c r="L420" s="32"/>
      <c r="M420" s="32"/>
      <c r="N420" s="32"/>
      <c r="O420" s="32"/>
      <c r="P420" s="32"/>
      <c r="Q420" s="32"/>
      <c r="R420" s="31"/>
      <c r="S420" s="31"/>
      <c r="T420" s="65"/>
    </row>
    <row r="421" spans="1:20" s="29" customFormat="1">
      <c r="A421" s="85" t="s">
        <v>672</v>
      </c>
      <c r="B421" s="85"/>
      <c r="C421" s="92" t="s">
        <v>59</v>
      </c>
      <c r="D421" s="92"/>
      <c r="E421" s="92"/>
      <c r="F421" s="92"/>
      <c r="G421" s="92"/>
      <c r="H421" s="31" t="s">
        <v>35</v>
      </c>
      <c r="I421" s="35"/>
      <c r="J421" s="31"/>
      <c r="K421" s="31"/>
      <c r="L421" s="32"/>
      <c r="M421" s="32"/>
      <c r="N421" s="32"/>
      <c r="O421" s="32"/>
      <c r="P421" s="32"/>
      <c r="Q421" s="32"/>
      <c r="R421" s="31"/>
      <c r="S421" s="31"/>
      <c r="T421" s="65"/>
    </row>
    <row r="422" spans="1:20" s="29" customFormat="1">
      <c r="A422" s="85" t="s">
        <v>673</v>
      </c>
      <c r="B422" s="85"/>
      <c r="C422" s="92" t="s">
        <v>61</v>
      </c>
      <c r="D422" s="92"/>
      <c r="E422" s="92"/>
      <c r="F422" s="92"/>
      <c r="G422" s="92"/>
      <c r="H422" s="31" t="s">
        <v>35</v>
      </c>
      <c r="I422" s="35"/>
      <c r="J422" s="31"/>
      <c r="K422" s="31"/>
      <c r="L422" s="32"/>
      <c r="M422" s="32"/>
      <c r="N422" s="32"/>
      <c r="O422" s="32"/>
      <c r="P422" s="32"/>
      <c r="Q422" s="32"/>
      <c r="R422" s="31"/>
      <c r="S422" s="31"/>
      <c r="T422" s="65"/>
    </row>
    <row r="423" spans="1:20" s="29" customFormat="1">
      <c r="A423" s="85" t="s">
        <v>46</v>
      </c>
      <c r="B423" s="85"/>
      <c r="C423" s="87" t="s">
        <v>674</v>
      </c>
      <c r="D423" s="87"/>
      <c r="E423" s="87"/>
      <c r="F423" s="87"/>
      <c r="G423" s="87"/>
      <c r="H423" s="31" t="s">
        <v>35</v>
      </c>
      <c r="I423" s="35"/>
      <c r="J423" s="31"/>
      <c r="K423" s="31"/>
      <c r="L423" s="32"/>
      <c r="M423" s="32"/>
      <c r="N423" s="32"/>
      <c r="O423" s="32"/>
      <c r="P423" s="32"/>
      <c r="Q423" s="32"/>
      <c r="R423" s="31"/>
      <c r="S423" s="31"/>
      <c r="T423" s="65"/>
    </row>
    <row r="424" spans="1:20" s="29" customFormat="1">
      <c r="A424" s="85" t="s">
        <v>48</v>
      </c>
      <c r="B424" s="85"/>
      <c r="C424" s="87" t="s">
        <v>675</v>
      </c>
      <c r="D424" s="87"/>
      <c r="E424" s="87"/>
      <c r="F424" s="87"/>
      <c r="G424" s="87"/>
      <c r="H424" s="31" t="s">
        <v>35</v>
      </c>
      <c r="I424" s="35">
        <f>I426</f>
        <v>8.9577234982880007</v>
      </c>
      <c r="J424" s="31"/>
      <c r="K424" s="31"/>
      <c r="L424" s="32"/>
      <c r="M424" s="32"/>
      <c r="N424" s="32"/>
      <c r="O424" s="32"/>
      <c r="P424" s="32"/>
      <c r="Q424" s="32"/>
      <c r="R424" s="31"/>
      <c r="S424" s="31"/>
      <c r="T424" s="65"/>
    </row>
    <row r="425" spans="1:20" s="29" customFormat="1">
      <c r="A425" s="85" t="s">
        <v>676</v>
      </c>
      <c r="B425" s="85"/>
      <c r="C425" s="88" t="s">
        <v>677</v>
      </c>
      <c r="D425" s="88"/>
      <c r="E425" s="88"/>
      <c r="F425" s="88"/>
      <c r="G425" s="88"/>
      <c r="H425" s="31" t="s">
        <v>35</v>
      </c>
      <c r="I425" s="35"/>
      <c r="J425" s="31"/>
      <c r="K425" s="31"/>
      <c r="L425" s="32"/>
      <c r="M425" s="32"/>
      <c r="N425" s="32"/>
      <c r="O425" s="32"/>
      <c r="P425" s="32"/>
      <c r="Q425" s="32"/>
      <c r="R425" s="31"/>
      <c r="S425" s="31"/>
      <c r="T425" s="65"/>
    </row>
    <row r="426" spans="1:20" s="29" customFormat="1">
      <c r="A426" s="85" t="s">
        <v>678</v>
      </c>
      <c r="B426" s="85"/>
      <c r="C426" s="88" t="s">
        <v>679</v>
      </c>
      <c r="D426" s="88"/>
      <c r="E426" s="88"/>
      <c r="F426" s="88"/>
      <c r="G426" s="88"/>
      <c r="H426" s="31" t="s">
        <v>35</v>
      </c>
      <c r="I426" s="35">
        <f>8957.723498288/1000</f>
        <v>8.9577234982880007</v>
      </c>
      <c r="J426" s="31"/>
      <c r="K426" s="31"/>
      <c r="L426" s="32"/>
      <c r="M426" s="32"/>
      <c r="N426" s="32"/>
      <c r="O426" s="32"/>
      <c r="P426" s="32"/>
      <c r="Q426" s="32"/>
      <c r="R426" s="31"/>
      <c r="S426" s="31"/>
      <c r="T426" s="65"/>
    </row>
    <row r="427" spans="1:20" s="29" customFormat="1" ht="9" customHeight="1">
      <c r="A427" s="85" t="s">
        <v>64</v>
      </c>
      <c r="B427" s="85"/>
      <c r="C427" s="86" t="s">
        <v>680</v>
      </c>
      <c r="D427" s="86"/>
      <c r="E427" s="86"/>
      <c r="F427" s="86"/>
      <c r="G427" s="86"/>
      <c r="H427" s="31" t="s">
        <v>35</v>
      </c>
      <c r="I427" s="35"/>
      <c r="J427" s="31"/>
      <c r="K427" s="31"/>
      <c r="L427" s="32"/>
      <c r="M427" s="32"/>
      <c r="N427" s="32"/>
      <c r="O427" s="32"/>
      <c r="P427" s="32"/>
      <c r="Q427" s="32"/>
      <c r="R427" s="31"/>
      <c r="S427" s="31"/>
      <c r="T427" s="65"/>
    </row>
    <row r="428" spans="1:20" s="29" customFormat="1">
      <c r="A428" s="85" t="s">
        <v>67</v>
      </c>
      <c r="B428" s="85"/>
      <c r="C428" s="87" t="s">
        <v>681</v>
      </c>
      <c r="D428" s="87"/>
      <c r="E428" s="87"/>
      <c r="F428" s="87"/>
      <c r="G428" s="87"/>
      <c r="H428" s="31" t="s">
        <v>35</v>
      </c>
      <c r="I428" s="35"/>
      <c r="J428" s="31"/>
      <c r="K428" s="31"/>
      <c r="L428" s="32"/>
      <c r="M428" s="32"/>
      <c r="N428" s="32"/>
      <c r="O428" s="32"/>
      <c r="P428" s="32"/>
      <c r="Q428" s="32"/>
      <c r="R428" s="31"/>
      <c r="S428" s="31"/>
      <c r="T428" s="65"/>
    </row>
    <row r="429" spans="1:20" s="29" customFormat="1">
      <c r="A429" s="85" t="s">
        <v>71</v>
      </c>
      <c r="B429" s="85"/>
      <c r="C429" s="87" t="s">
        <v>682</v>
      </c>
      <c r="D429" s="87"/>
      <c r="E429" s="87"/>
      <c r="F429" s="87"/>
      <c r="G429" s="87"/>
      <c r="H429" s="31" t="s">
        <v>35</v>
      </c>
      <c r="I429" s="35"/>
      <c r="J429" s="31"/>
      <c r="K429" s="31"/>
      <c r="L429" s="32"/>
      <c r="M429" s="32"/>
      <c r="N429" s="32"/>
      <c r="O429" s="32"/>
      <c r="P429" s="32"/>
      <c r="Q429" s="32"/>
      <c r="R429" s="31"/>
      <c r="S429" s="31"/>
      <c r="T429" s="65"/>
    </row>
    <row r="430" spans="1:20" s="29" customFormat="1">
      <c r="A430" s="85" t="s">
        <v>72</v>
      </c>
      <c r="B430" s="85"/>
      <c r="C430" s="87" t="s">
        <v>683</v>
      </c>
      <c r="D430" s="87"/>
      <c r="E430" s="87"/>
      <c r="F430" s="87"/>
      <c r="G430" s="87"/>
      <c r="H430" s="31" t="s">
        <v>35</v>
      </c>
      <c r="I430" s="35"/>
      <c r="J430" s="31"/>
      <c r="K430" s="31"/>
      <c r="L430" s="32"/>
      <c r="M430" s="32"/>
      <c r="N430" s="32"/>
      <c r="O430" s="32"/>
      <c r="P430" s="32"/>
      <c r="Q430" s="32"/>
      <c r="R430" s="31"/>
      <c r="S430" s="31"/>
      <c r="T430" s="65"/>
    </row>
    <row r="431" spans="1:20" s="29" customFormat="1">
      <c r="A431" s="85" t="s">
        <v>73</v>
      </c>
      <c r="B431" s="85"/>
      <c r="C431" s="87" t="s">
        <v>684</v>
      </c>
      <c r="D431" s="87"/>
      <c r="E431" s="87"/>
      <c r="F431" s="87"/>
      <c r="G431" s="87"/>
      <c r="H431" s="31" t="s">
        <v>35</v>
      </c>
      <c r="I431" s="35"/>
      <c r="J431" s="31"/>
      <c r="K431" s="31"/>
      <c r="L431" s="32"/>
      <c r="M431" s="32"/>
      <c r="N431" s="32"/>
      <c r="O431" s="32"/>
      <c r="P431" s="32"/>
      <c r="Q431" s="32"/>
      <c r="R431" s="31"/>
      <c r="S431" s="31"/>
      <c r="T431" s="65"/>
    </row>
    <row r="432" spans="1:20" s="29" customFormat="1">
      <c r="A432" s="85" t="s">
        <v>74</v>
      </c>
      <c r="B432" s="85"/>
      <c r="C432" s="87" t="s">
        <v>685</v>
      </c>
      <c r="D432" s="87"/>
      <c r="E432" s="87"/>
      <c r="F432" s="87"/>
      <c r="G432" s="87"/>
      <c r="H432" s="31" t="s">
        <v>35</v>
      </c>
      <c r="I432" s="35"/>
      <c r="J432" s="31"/>
      <c r="K432" s="31"/>
      <c r="L432" s="32"/>
      <c r="M432" s="32"/>
      <c r="N432" s="32"/>
      <c r="O432" s="32"/>
      <c r="P432" s="32"/>
      <c r="Q432" s="32"/>
      <c r="R432" s="31"/>
      <c r="S432" s="31"/>
      <c r="T432" s="65"/>
    </row>
    <row r="433" spans="1:20" s="29" customFormat="1">
      <c r="A433" s="85" t="s">
        <v>114</v>
      </c>
      <c r="B433" s="85"/>
      <c r="C433" s="88" t="s">
        <v>324</v>
      </c>
      <c r="D433" s="88"/>
      <c r="E433" s="88"/>
      <c r="F433" s="88"/>
      <c r="G433" s="88"/>
      <c r="H433" s="31" t="s">
        <v>35</v>
      </c>
      <c r="I433" s="35"/>
      <c r="J433" s="31"/>
      <c r="K433" s="31"/>
      <c r="L433" s="32"/>
      <c r="M433" s="32"/>
      <c r="N433" s="32"/>
      <c r="O433" s="32"/>
      <c r="P433" s="32"/>
      <c r="Q433" s="32"/>
      <c r="R433" s="31"/>
      <c r="S433" s="31"/>
      <c r="T433" s="65"/>
    </row>
    <row r="434" spans="1:20" s="29" customFormat="1" ht="16.5" customHeight="1">
      <c r="A434" s="85" t="s">
        <v>686</v>
      </c>
      <c r="B434" s="85"/>
      <c r="C434" s="90" t="s">
        <v>687</v>
      </c>
      <c r="D434" s="90"/>
      <c r="E434" s="90"/>
      <c r="F434" s="90"/>
      <c r="G434" s="90"/>
      <c r="H434" s="31" t="s">
        <v>35</v>
      </c>
      <c r="I434" s="35"/>
      <c r="J434" s="31"/>
      <c r="K434" s="31"/>
      <c r="L434" s="32"/>
      <c r="M434" s="32"/>
      <c r="N434" s="32"/>
      <c r="O434" s="32"/>
      <c r="P434" s="32"/>
      <c r="Q434" s="32"/>
      <c r="R434" s="31"/>
      <c r="S434" s="31"/>
      <c r="T434" s="65"/>
    </row>
    <row r="435" spans="1:20" s="29" customFormat="1">
      <c r="A435" s="85" t="s">
        <v>116</v>
      </c>
      <c r="B435" s="85"/>
      <c r="C435" s="88" t="s">
        <v>326</v>
      </c>
      <c r="D435" s="88"/>
      <c r="E435" s="88"/>
      <c r="F435" s="88"/>
      <c r="G435" s="88"/>
      <c r="H435" s="31" t="s">
        <v>35</v>
      </c>
      <c r="I435" s="35"/>
      <c r="J435" s="31"/>
      <c r="K435" s="31"/>
      <c r="L435" s="32"/>
      <c r="M435" s="32"/>
      <c r="N435" s="32"/>
      <c r="O435" s="32"/>
      <c r="P435" s="32"/>
      <c r="Q435" s="32"/>
      <c r="R435" s="31"/>
      <c r="S435" s="31"/>
      <c r="T435" s="65"/>
    </row>
    <row r="436" spans="1:20" s="29" customFormat="1" ht="16.5" customHeight="1">
      <c r="A436" s="85" t="s">
        <v>688</v>
      </c>
      <c r="B436" s="85"/>
      <c r="C436" s="90" t="s">
        <v>689</v>
      </c>
      <c r="D436" s="90"/>
      <c r="E436" s="90"/>
      <c r="F436" s="90"/>
      <c r="G436" s="90"/>
      <c r="H436" s="31" t="s">
        <v>35</v>
      </c>
      <c r="I436" s="35"/>
      <c r="J436" s="31"/>
      <c r="K436" s="31"/>
      <c r="L436" s="32"/>
      <c r="M436" s="32"/>
      <c r="N436" s="32"/>
      <c r="O436" s="32"/>
      <c r="P436" s="32"/>
      <c r="Q436" s="32"/>
      <c r="R436" s="31"/>
      <c r="S436" s="31"/>
      <c r="T436" s="65"/>
    </row>
    <row r="437" spans="1:20" s="29" customFormat="1">
      <c r="A437" s="85" t="s">
        <v>75</v>
      </c>
      <c r="B437" s="85"/>
      <c r="C437" s="87" t="s">
        <v>690</v>
      </c>
      <c r="D437" s="87"/>
      <c r="E437" s="87"/>
      <c r="F437" s="87"/>
      <c r="G437" s="87"/>
      <c r="H437" s="31" t="s">
        <v>35</v>
      </c>
      <c r="I437" s="35"/>
      <c r="J437" s="31"/>
      <c r="K437" s="31"/>
      <c r="L437" s="32"/>
      <c r="M437" s="32"/>
      <c r="N437" s="32"/>
      <c r="O437" s="32"/>
      <c r="P437" s="32"/>
      <c r="Q437" s="32"/>
      <c r="R437" s="31"/>
      <c r="S437" s="31"/>
      <c r="T437" s="65"/>
    </row>
    <row r="438" spans="1:20" s="29" customFormat="1" ht="9" customHeight="1">
      <c r="A438" s="85" t="s">
        <v>76</v>
      </c>
      <c r="B438" s="85"/>
      <c r="C438" s="87" t="s">
        <v>691</v>
      </c>
      <c r="D438" s="87"/>
      <c r="E438" s="87"/>
      <c r="F438" s="87"/>
      <c r="G438" s="87"/>
      <c r="H438" s="31" t="s">
        <v>35</v>
      </c>
      <c r="I438" s="35"/>
      <c r="J438" s="31"/>
      <c r="K438" s="31"/>
      <c r="L438" s="32"/>
      <c r="M438" s="32"/>
      <c r="N438" s="32"/>
      <c r="O438" s="32"/>
      <c r="P438" s="32"/>
      <c r="Q438" s="32"/>
      <c r="R438" s="31"/>
      <c r="S438" s="31"/>
      <c r="T438" s="65"/>
    </row>
    <row r="439" spans="1:20" s="29" customFormat="1" ht="9.75" customHeight="1">
      <c r="A439" s="85" t="s">
        <v>134</v>
      </c>
      <c r="B439" s="85"/>
      <c r="C439" s="86" t="s">
        <v>127</v>
      </c>
      <c r="D439" s="86"/>
      <c r="E439" s="86"/>
      <c r="F439" s="86"/>
      <c r="G439" s="86"/>
      <c r="H439" s="31" t="s">
        <v>243</v>
      </c>
      <c r="I439" s="35"/>
      <c r="J439" s="31"/>
      <c r="K439" s="31"/>
      <c r="L439" s="32"/>
      <c r="M439" s="32"/>
      <c r="N439" s="32"/>
      <c r="O439" s="32"/>
      <c r="P439" s="32"/>
      <c r="Q439" s="32"/>
      <c r="R439" s="31"/>
      <c r="S439" s="31"/>
      <c r="T439" s="65"/>
    </row>
    <row r="440" spans="1:20" s="29" customFormat="1" ht="24.75" customHeight="1">
      <c r="A440" s="85" t="s">
        <v>137</v>
      </c>
      <c r="B440" s="85"/>
      <c r="C440" s="87" t="s">
        <v>692</v>
      </c>
      <c r="D440" s="87"/>
      <c r="E440" s="87"/>
      <c r="F440" s="87"/>
      <c r="G440" s="87"/>
      <c r="H440" s="31" t="s">
        <v>35</v>
      </c>
      <c r="I440" s="35"/>
      <c r="J440" s="31"/>
      <c r="K440" s="31"/>
      <c r="L440" s="32"/>
      <c r="M440" s="32"/>
      <c r="N440" s="32"/>
      <c r="O440" s="32"/>
      <c r="P440" s="32"/>
      <c r="Q440" s="32"/>
      <c r="R440" s="31"/>
      <c r="S440" s="31"/>
      <c r="T440" s="65"/>
    </row>
    <row r="441" spans="1:20" s="29" customFormat="1">
      <c r="A441" s="85" t="s">
        <v>138</v>
      </c>
      <c r="B441" s="85"/>
      <c r="C441" s="88" t="s">
        <v>693</v>
      </c>
      <c r="D441" s="88"/>
      <c r="E441" s="88"/>
      <c r="F441" s="88"/>
      <c r="G441" s="88"/>
      <c r="H441" s="31" t="s">
        <v>35</v>
      </c>
      <c r="I441" s="35"/>
      <c r="J441" s="31"/>
      <c r="K441" s="31"/>
      <c r="L441" s="32"/>
      <c r="M441" s="32"/>
      <c r="N441" s="32"/>
      <c r="O441" s="32"/>
      <c r="P441" s="32"/>
      <c r="Q441" s="32"/>
      <c r="R441" s="31"/>
      <c r="S441" s="31"/>
      <c r="T441" s="65"/>
    </row>
    <row r="442" spans="1:20" s="29" customFormat="1" ht="16.5" customHeight="1">
      <c r="A442" s="85" t="s">
        <v>139</v>
      </c>
      <c r="B442" s="85"/>
      <c r="C442" s="88" t="s">
        <v>694</v>
      </c>
      <c r="D442" s="88"/>
      <c r="E442" s="88"/>
      <c r="F442" s="88"/>
      <c r="G442" s="88"/>
      <c r="H442" s="31" t="s">
        <v>35</v>
      </c>
      <c r="I442" s="35"/>
      <c r="J442" s="31"/>
      <c r="K442" s="31"/>
      <c r="L442" s="32"/>
      <c r="M442" s="32"/>
      <c r="N442" s="32"/>
      <c r="O442" s="32"/>
      <c r="P442" s="32"/>
      <c r="Q442" s="32"/>
      <c r="R442" s="31"/>
      <c r="S442" s="31"/>
      <c r="T442" s="65"/>
    </row>
    <row r="443" spans="1:20" s="29" customFormat="1">
      <c r="A443" s="85" t="s">
        <v>140</v>
      </c>
      <c r="B443" s="85"/>
      <c r="C443" s="88" t="s">
        <v>695</v>
      </c>
      <c r="D443" s="88"/>
      <c r="E443" s="88"/>
      <c r="F443" s="88"/>
      <c r="G443" s="88"/>
      <c r="H443" s="31" t="s">
        <v>35</v>
      </c>
      <c r="I443" s="35"/>
      <c r="J443" s="31"/>
      <c r="K443" s="31"/>
      <c r="L443" s="32"/>
      <c r="M443" s="32"/>
      <c r="N443" s="32"/>
      <c r="O443" s="32"/>
      <c r="P443" s="32"/>
      <c r="Q443" s="32"/>
      <c r="R443" s="31"/>
      <c r="S443" s="31"/>
      <c r="T443" s="65"/>
    </row>
    <row r="444" spans="1:20" s="29" customFormat="1" ht="17.25" customHeight="1">
      <c r="A444" s="85" t="s">
        <v>141</v>
      </c>
      <c r="B444" s="85"/>
      <c r="C444" s="87" t="s">
        <v>696</v>
      </c>
      <c r="D444" s="87"/>
      <c r="E444" s="87"/>
      <c r="F444" s="87"/>
      <c r="G444" s="87"/>
      <c r="H444" s="31" t="s">
        <v>243</v>
      </c>
      <c r="I444" s="35"/>
      <c r="J444" s="31"/>
      <c r="K444" s="31"/>
      <c r="L444" s="32"/>
      <c r="M444" s="32"/>
      <c r="N444" s="32"/>
      <c r="O444" s="32"/>
      <c r="P444" s="32"/>
      <c r="Q444" s="32"/>
      <c r="R444" s="31"/>
      <c r="S444" s="31"/>
      <c r="T444" s="65"/>
    </row>
    <row r="445" spans="1:20" s="29" customFormat="1">
      <c r="A445" s="85" t="s">
        <v>697</v>
      </c>
      <c r="B445" s="85"/>
      <c r="C445" s="88" t="s">
        <v>698</v>
      </c>
      <c r="D445" s="88"/>
      <c r="E445" s="88"/>
      <c r="F445" s="88"/>
      <c r="G445" s="88"/>
      <c r="H445" s="31" t="s">
        <v>35</v>
      </c>
      <c r="I445" s="35"/>
      <c r="J445" s="31"/>
      <c r="K445" s="31"/>
      <c r="L445" s="32"/>
      <c r="M445" s="32"/>
      <c r="N445" s="32"/>
      <c r="O445" s="32"/>
      <c r="P445" s="32"/>
      <c r="Q445" s="32"/>
      <c r="R445" s="31"/>
      <c r="S445" s="31"/>
      <c r="T445" s="65"/>
    </row>
    <row r="446" spans="1:20" s="29" customFormat="1">
      <c r="A446" s="85" t="s">
        <v>699</v>
      </c>
      <c r="B446" s="85"/>
      <c r="C446" s="88" t="s">
        <v>700</v>
      </c>
      <c r="D446" s="88"/>
      <c r="E446" s="88"/>
      <c r="F446" s="88"/>
      <c r="G446" s="88"/>
      <c r="H446" s="31" t="s">
        <v>35</v>
      </c>
      <c r="I446" s="35"/>
      <c r="J446" s="31"/>
      <c r="K446" s="31"/>
      <c r="L446" s="32"/>
      <c r="M446" s="32"/>
      <c r="N446" s="32"/>
      <c r="O446" s="32"/>
      <c r="P446" s="32"/>
      <c r="Q446" s="32"/>
      <c r="R446" s="31"/>
      <c r="S446" s="31"/>
      <c r="T446" s="65"/>
    </row>
    <row r="447" spans="1:20" s="29" customFormat="1" ht="9" customHeight="1">
      <c r="A447" s="85" t="s">
        <v>701</v>
      </c>
      <c r="B447" s="85"/>
      <c r="C447" s="88" t="s">
        <v>702</v>
      </c>
      <c r="D447" s="88"/>
      <c r="E447" s="88"/>
      <c r="F447" s="88"/>
      <c r="G447" s="88"/>
      <c r="H447" s="47" t="s">
        <v>35</v>
      </c>
      <c r="I447" s="35"/>
      <c r="J447" s="31"/>
      <c r="K447" s="31"/>
      <c r="L447" s="32"/>
      <c r="M447" s="32"/>
      <c r="N447" s="32"/>
      <c r="O447" s="32"/>
      <c r="P447" s="32"/>
      <c r="Q447" s="32"/>
      <c r="R447" s="31"/>
      <c r="S447" s="31"/>
      <c r="T447" s="65"/>
    </row>
    <row r="448" spans="1:20" s="51" customFormat="1" ht="12" customHeight="1">
      <c r="A448" s="77"/>
      <c r="B448" s="77"/>
      <c r="C448" s="77"/>
      <c r="I448" s="52"/>
      <c r="L448" s="53"/>
      <c r="M448" s="53"/>
      <c r="N448" s="53"/>
      <c r="O448" s="53"/>
      <c r="P448" s="53"/>
      <c r="Q448" s="53"/>
      <c r="T448" s="69"/>
    </row>
    <row r="449" spans="1:20" s="55" customFormat="1" ht="9.75">
      <c r="A449" s="54" t="s">
        <v>703</v>
      </c>
      <c r="I449" s="56"/>
      <c r="L449" s="57"/>
      <c r="M449" s="57"/>
      <c r="N449" s="57"/>
      <c r="O449" s="57"/>
      <c r="P449" s="57"/>
      <c r="Q449" s="57"/>
      <c r="T449" s="70"/>
    </row>
    <row r="450" spans="1:20" s="55" customFormat="1" ht="9" customHeight="1">
      <c r="A450" s="54" t="s">
        <v>704</v>
      </c>
      <c r="I450" s="56"/>
      <c r="L450" s="57"/>
      <c r="M450" s="57"/>
      <c r="N450" s="57"/>
      <c r="O450" s="57"/>
      <c r="P450" s="57"/>
      <c r="Q450" s="57"/>
      <c r="T450" s="70"/>
    </row>
    <row r="451" spans="1:20" s="55" customFormat="1" ht="9" customHeight="1">
      <c r="A451" s="54" t="s">
        <v>705</v>
      </c>
      <c r="I451" s="56"/>
      <c r="L451" s="57"/>
      <c r="M451" s="57"/>
      <c r="N451" s="57"/>
      <c r="O451" s="57"/>
      <c r="P451" s="57"/>
      <c r="Q451" s="57"/>
      <c r="T451" s="70"/>
    </row>
    <row r="452" spans="1:20" s="55" customFormat="1" ht="9" customHeight="1">
      <c r="A452" s="54" t="s">
        <v>706</v>
      </c>
      <c r="I452" s="56"/>
      <c r="L452" s="57"/>
      <c r="M452" s="57"/>
      <c r="N452" s="57"/>
      <c r="O452" s="57"/>
      <c r="P452" s="57"/>
      <c r="Q452" s="57"/>
      <c r="T452" s="70"/>
    </row>
    <row r="453" spans="1:20" s="55" customFormat="1" ht="9" customHeight="1">
      <c r="A453" s="54" t="s">
        <v>707</v>
      </c>
      <c r="I453" s="56"/>
      <c r="L453" s="57"/>
      <c r="M453" s="57"/>
      <c r="N453" s="57"/>
      <c r="O453" s="57"/>
      <c r="P453" s="57"/>
      <c r="Q453" s="57"/>
      <c r="T453" s="70"/>
    </row>
    <row r="454" spans="1:20" s="55" customFormat="1" ht="9" customHeight="1">
      <c r="A454" s="54" t="s">
        <v>708</v>
      </c>
      <c r="I454" s="56"/>
      <c r="L454" s="57"/>
      <c r="M454" s="57"/>
      <c r="N454" s="57"/>
      <c r="O454" s="57"/>
      <c r="P454" s="57"/>
      <c r="Q454" s="57"/>
      <c r="T454" s="70"/>
    </row>
    <row r="455" spans="1:20" s="55" customFormat="1">
      <c r="A455" s="54" t="s">
        <v>709</v>
      </c>
      <c r="I455" s="56"/>
      <c r="L455" s="57"/>
      <c r="M455" s="57"/>
      <c r="N455" s="57"/>
      <c r="O455" s="57"/>
      <c r="P455" s="57"/>
      <c r="Q455" s="57"/>
      <c r="T455" s="70"/>
    </row>
    <row r="456" spans="1:20" s="55" customFormat="1">
      <c r="A456" s="54" t="s">
        <v>710</v>
      </c>
      <c r="I456" s="56"/>
      <c r="L456" s="57"/>
      <c r="M456" s="57"/>
      <c r="N456" s="57"/>
      <c r="O456" s="57"/>
      <c r="P456" s="57"/>
      <c r="Q456" s="57"/>
      <c r="T456" s="70"/>
    </row>
    <row r="457" spans="1:20" s="55" customFormat="1">
      <c r="A457" s="54" t="s">
        <v>711</v>
      </c>
      <c r="I457" s="56"/>
      <c r="L457" s="57"/>
      <c r="M457" s="57"/>
      <c r="N457" s="57"/>
      <c r="O457" s="57"/>
      <c r="P457" s="57"/>
      <c r="Q457" s="57"/>
      <c r="T457" s="70"/>
    </row>
  </sheetData>
  <mergeCells count="871">
    <mergeCell ref="A447:B447"/>
    <mergeCell ref="C447:G447"/>
    <mergeCell ref="A444:B444"/>
    <mergeCell ref="C444:G444"/>
    <mergeCell ref="A445:B445"/>
    <mergeCell ref="C445:G445"/>
    <mergeCell ref="A446:B446"/>
    <mergeCell ref="C446:G446"/>
    <mergeCell ref="A441:B441"/>
    <mergeCell ref="C441:G441"/>
    <mergeCell ref="A442:B442"/>
    <mergeCell ref="C442:G442"/>
    <mergeCell ref="A443:B443"/>
    <mergeCell ref="C443:G443"/>
    <mergeCell ref="A438:B438"/>
    <mergeCell ref="C438:G438"/>
    <mergeCell ref="A439:B439"/>
    <mergeCell ref="C439:G439"/>
    <mergeCell ref="A440:B440"/>
    <mergeCell ref="C440:G440"/>
    <mergeCell ref="A435:B435"/>
    <mergeCell ref="C435:G435"/>
    <mergeCell ref="A436:B436"/>
    <mergeCell ref="C436:G436"/>
    <mergeCell ref="A437:B437"/>
    <mergeCell ref="C437:G437"/>
    <mergeCell ref="A432:B432"/>
    <mergeCell ref="C432:G432"/>
    <mergeCell ref="A433:B433"/>
    <mergeCell ref="C433:G433"/>
    <mergeCell ref="A434:B434"/>
    <mergeCell ref="C434:G434"/>
    <mergeCell ref="A429:B429"/>
    <mergeCell ref="C429:G429"/>
    <mergeCell ref="A430:B430"/>
    <mergeCell ref="C430:G430"/>
    <mergeCell ref="A431:B431"/>
    <mergeCell ref="C431:G431"/>
    <mergeCell ref="A426:B426"/>
    <mergeCell ref="C426:G426"/>
    <mergeCell ref="A427:B427"/>
    <mergeCell ref="C427:G427"/>
    <mergeCell ref="A428:B428"/>
    <mergeCell ref="C428:G428"/>
    <mergeCell ref="A423:B423"/>
    <mergeCell ref="C423:G423"/>
    <mergeCell ref="A424:B424"/>
    <mergeCell ref="C424:G424"/>
    <mergeCell ref="A425:B425"/>
    <mergeCell ref="C425:G425"/>
    <mergeCell ref="A420:B420"/>
    <mergeCell ref="C420:G420"/>
    <mergeCell ref="A421:B421"/>
    <mergeCell ref="C421:G421"/>
    <mergeCell ref="A422:B422"/>
    <mergeCell ref="C422:G422"/>
    <mergeCell ref="A417:B417"/>
    <mergeCell ref="C417:G417"/>
    <mergeCell ref="A418:B418"/>
    <mergeCell ref="C418:G418"/>
    <mergeCell ref="A419:B419"/>
    <mergeCell ref="C419:G419"/>
    <mergeCell ref="A414:B414"/>
    <mergeCell ref="C414:G414"/>
    <mergeCell ref="A415:B415"/>
    <mergeCell ref="C415:G415"/>
    <mergeCell ref="A416:B416"/>
    <mergeCell ref="C416:G416"/>
    <mergeCell ref="A411:B411"/>
    <mergeCell ref="C411:G411"/>
    <mergeCell ref="A412:B412"/>
    <mergeCell ref="C412:G412"/>
    <mergeCell ref="A413:B413"/>
    <mergeCell ref="C413:G413"/>
    <mergeCell ref="A408:B408"/>
    <mergeCell ref="C408:G408"/>
    <mergeCell ref="A409:B409"/>
    <mergeCell ref="C409:G409"/>
    <mergeCell ref="A410:B410"/>
    <mergeCell ref="C410:G410"/>
    <mergeCell ref="A405:B405"/>
    <mergeCell ref="C405:G405"/>
    <mergeCell ref="A406:B406"/>
    <mergeCell ref="C406:G406"/>
    <mergeCell ref="A407:B407"/>
    <mergeCell ref="C407:G407"/>
    <mergeCell ref="A402:B402"/>
    <mergeCell ref="C402:G402"/>
    <mergeCell ref="A403:B403"/>
    <mergeCell ref="C403:G403"/>
    <mergeCell ref="A404:B404"/>
    <mergeCell ref="C404:G404"/>
    <mergeCell ref="A399:B399"/>
    <mergeCell ref="C399:G399"/>
    <mergeCell ref="A400:B400"/>
    <mergeCell ref="C400:G400"/>
    <mergeCell ref="A401:B401"/>
    <mergeCell ref="C401:G401"/>
    <mergeCell ref="A396:B396"/>
    <mergeCell ref="C396:G396"/>
    <mergeCell ref="A397:B397"/>
    <mergeCell ref="C397:G397"/>
    <mergeCell ref="A398:B398"/>
    <mergeCell ref="C398:G398"/>
    <mergeCell ref="A393:B393"/>
    <mergeCell ref="C393:G393"/>
    <mergeCell ref="A394:B394"/>
    <mergeCell ref="C394:G394"/>
    <mergeCell ref="A395:B395"/>
    <mergeCell ref="C395:G395"/>
    <mergeCell ref="A390:B390"/>
    <mergeCell ref="C390:G390"/>
    <mergeCell ref="A391:B391"/>
    <mergeCell ref="C391:G391"/>
    <mergeCell ref="A392:B392"/>
    <mergeCell ref="C392:G392"/>
    <mergeCell ref="A387:B387"/>
    <mergeCell ref="C387:G387"/>
    <mergeCell ref="A388:B388"/>
    <mergeCell ref="C388:G388"/>
    <mergeCell ref="A389:B389"/>
    <mergeCell ref="C389:G389"/>
    <mergeCell ref="A384:B384"/>
    <mergeCell ref="C384:G384"/>
    <mergeCell ref="A385:B385"/>
    <mergeCell ref="C385:G385"/>
    <mergeCell ref="A386:B386"/>
    <mergeCell ref="C386:G386"/>
    <mergeCell ref="A381:B381"/>
    <mergeCell ref="C381:G381"/>
    <mergeCell ref="A382:B382"/>
    <mergeCell ref="C382:G382"/>
    <mergeCell ref="A383:B383"/>
    <mergeCell ref="C383:G383"/>
    <mergeCell ref="A378:B378"/>
    <mergeCell ref="C378:G378"/>
    <mergeCell ref="A379:B379"/>
    <mergeCell ref="C379:G379"/>
    <mergeCell ref="A380:B380"/>
    <mergeCell ref="C380:G380"/>
    <mergeCell ref="A375:B375"/>
    <mergeCell ref="C375:G375"/>
    <mergeCell ref="A376:B376"/>
    <mergeCell ref="C376:G376"/>
    <mergeCell ref="A377:B377"/>
    <mergeCell ref="C377:G377"/>
    <mergeCell ref="A372:B372"/>
    <mergeCell ref="C372:G372"/>
    <mergeCell ref="A373:B373"/>
    <mergeCell ref="C373:G373"/>
    <mergeCell ref="A374:B374"/>
    <mergeCell ref="C374:G374"/>
    <mergeCell ref="A368:B368"/>
    <mergeCell ref="C368:G368"/>
    <mergeCell ref="A369:G369"/>
    <mergeCell ref="A370:B370"/>
    <mergeCell ref="C370:G370"/>
    <mergeCell ref="A371:B371"/>
    <mergeCell ref="C371:G371"/>
    <mergeCell ref="A365:S365"/>
    <mergeCell ref="A366:B367"/>
    <mergeCell ref="C366:G367"/>
    <mergeCell ref="H366:H367"/>
    <mergeCell ref="L366:M366"/>
    <mergeCell ref="N366:O366"/>
    <mergeCell ref="P366:Q366"/>
    <mergeCell ref="R366:S366"/>
    <mergeCell ref="A362:B362"/>
    <mergeCell ref="C362:G362"/>
    <mergeCell ref="A363:B363"/>
    <mergeCell ref="C363:G363"/>
    <mergeCell ref="A364:B364"/>
    <mergeCell ref="C364:G364"/>
    <mergeCell ref="A359:B359"/>
    <mergeCell ref="C359:G359"/>
    <mergeCell ref="A360:B360"/>
    <mergeCell ref="C360:G360"/>
    <mergeCell ref="A361:B361"/>
    <mergeCell ref="C361:G361"/>
    <mergeCell ref="A356:B356"/>
    <mergeCell ref="C356:G356"/>
    <mergeCell ref="A357:B357"/>
    <mergeCell ref="C357:G357"/>
    <mergeCell ref="A358:B358"/>
    <mergeCell ref="C358:G358"/>
    <mergeCell ref="A353:B353"/>
    <mergeCell ref="C353:G353"/>
    <mergeCell ref="A354:B354"/>
    <mergeCell ref="C354:G354"/>
    <mergeCell ref="A355:B355"/>
    <mergeCell ref="C355:G355"/>
    <mergeCell ref="A350:B350"/>
    <mergeCell ref="C350:G350"/>
    <mergeCell ref="A351:B351"/>
    <mergeCell ref="C351:G351"/>
    <mergeCell ref="A352:B352"/>
    <mergeCell ref="C352:G352"/>
    <mergeCell ref="A347:B347"/>
    <mergeCell ref="C347:G347"/>
    <mergeCell ref="A348:B348"/>
    <mergeCell ref="C348:G348"/>
    <mergeCell ref="A349:B349"/>
    <mergeCell ref="C349:G349"/>
    <mergeCell ref="A344:B344"/>
    <mergeCell ref="C344:G344"/>
    <mergeCell ref="A345:B345"/>
    <mergeCell ref="C345:G345"/>
    <mergeCell ref="A346:B346"/>
    <mergeCell ref="C346:G346"/>
    <mergeCell ref="A341:B341"/>
    <mergeCell ref="C341:G341"/>
    <mergeCell ref="A342:B342"/>
    <mergeCell ref="C342:G342"/>
    <mergeCell ref="A343:B343"/>
    <mergeCell ref="C343:G343"/>
    <mergeCell ref="A338:B338"/>
    <mergeCell ref="C338:G338"/>
    <mergeCell ref="A339:B339"/>
    <mergeCell ref="C339:G339"/>
    <mergeCell ref="A340:B340"/>
    <mergeCell ref="C340:G340"/>
    <mergeCell ref="A335:B335"/>
    <mergeCell ref="C335:G335"/>
    <mergeCell ref="A336:B336"/>
    <mergeCell ref="C336:G336"/>
    <mergeCell ref="A337:B337"/>
    <mergeCell ref="C337:G337"/>
    <mergeCell ref="A332:B332"/>
    <mergeCell ref="C332:G332"/>
    <mergeCell ref="A333:B333"/>
    <mergeCell ref="C333:G333"/>
    <mergeCell ref="A334:B334"/>
    <mergeCell ref="C334:G334"/>
    <mergeCell ref="A329:B329"/>
    <mergeCell ref="C329:G329"/>
    <mergeCell ref="A330:B330"/>
    <mergeCell ref="C330:G330"/>
    <mergeCell ref="A331:B331"/>
    <mergeCell ref="C331:G331"/>
    <mergeCell ref="A326:B326"/>
    <mergeCell ref="C326:G326"/>
    <mergeCell ref="A327:B327"/>
    <mergeCell ref="C327:G327"/>
    <mergeCell ref="A328:B328"/>
    <mergeCell ref="C328:G328"/>
    <mergeCell ref="A323:B323"/>
    <mergeCell ref="C323:G323"/>
    <mergeCell ref="A324:B324"/>
    <mergeCell ref="C324:G324"/>
    <mergeCell ref="A325:B325"/>
    <mergeCell ref="C325:G325"/>
    <mergeCell ref="A320:B320"/>
    <mergeCell ref="C320:G320"/>
    <mergeCell ref="A321:B321"/>
    <mergeCell ref="C321:G321"/>
    <mergeCell ref="A322:B322"/>
    <mergeCell ref="C322:G322"/>
    <mergeCell ref="A317:B317"/>
    <mergeCell ref="C317:G317"/>
    <mergeCell ref="A318:B318"/>
    <mergeCell ref="C318:G318"/>
    <mergeCell ref="A319:B319"/>
    <mergeCell ref="C319:G319"/>
    <mergeCell ref="A313:B313"/>
    <mergeCell ref="C313:G313"/>
    <mergeCell ref="A314:B314"/>
    <mergeCell ref="C314:G314"/>
    <mergeCell ref="A315:S315"/>
    <mergeCell ref="A316:B316"/>
    <mergeCell ref="C316:G316"/>
    <mergeCell ref="A310:B310"/>
    <mergeCell ref="C310:G310"/>
    <mergeCell ref="A311:B311"/>
    <mergeCell ref="C311:G311"/>
    <mergeCell ref="A312:B312"/>
    <mergeCell ref="C312:G312"/>
    <mergeCell ref="A307:B307"/>
    <mergeCell ref="C307:G307"/>
    <mergeCell ref="A308:B308"/>
    <mergeCell ref="C308:G308"/>
    <mergeCell ref="A309:B309"/>
    <mergeCell ref="C309:G309"/>
    <mergeCell ref="A304:B304"/>
    <mergeCell ref="C304:G304"/>
    <mergeCell ref="A305:B305"/>
    <mergeCell ref="C305:G305"/>
    <mergeCell ref="A306:B306"/>
    <mergeCell ref="C306:G306"/>
    <mergeCell ref="A301:B301"/>
    <mergeCell ref="C301:G301"/>
    <mergeCell ref="A302:B302"/>
    <mergeCell ref="C302:G302"/>
    <mergeCell ref="A303:B303"/>
    <mergeCell ref="C303:G303"/>
    <mergeCell ref="A298:B298"/>
    <mergeCell ref="C298:G298"/>
    <mergeCell ref="A299:B299"/>
    <mergeCell ref="C299:G299"/>
    <mergeCell ref="A300:B300"/>
    <mergeCell ref="C300:G300"/>
    <mergeCell ref="A295:B295"/>
    <mergeCell ref="C295:G295"/>
    <mergeCell ref="A296:B296"/>
    <mergeCell ref="C296:G296"/>
    <mergeCell ref="A297:B297"/>
    <mergeCell ref="C297:G297"/>
    <mergeCell ref="A292:B292"/>
    <mergeCell ref="C292:G292"/>
    <mergeCell ref="A293:B293"/>
    <mergeCell ref="C293:G293"/>
    <mergeCell ref="A294:B294"/>
    <mergeCell ref="C294:G294"/>
    <mergeCell ref="A289:B289"/>
    <mergeCell ref="C289:G289"/>
    <mergeCell ref="A290:B290"/>
    <mergeCell ref="C290:G290"/>
    <mergeCell ref="A291:B291"/>
    <mergeCell ref="C291:G291"/>
    <mergeCell ref="A286:B286"/>
    <mergeCell ref="C286:G286"/>
    <mergeCell ref="A287:B287"/>
    <mergeCell ref="C287:G287"/>
    <mergeCell ref="A288:B288"/>
    <mergeCell ref="C288:G288"/>
    <mergeCell ref="A283:B283"/>
    <mergeCell ref="C283:G283"/>
    <mergeCell ref="A284:B284"/>
    <mergeCell ref="C284:G284"/>
    <mergeCell ref="A285:B285"/>
    <mergeCell ref="C285:G285"/>
    <mergeCell ref="A280:B280"/>
    <mergeCell ref="C280:G280"/>
    <mergeCell ref="A281:B281"/>
    <mergeCell ref="C281:G281"/>
    <mergeCell ref="A282:B282"/>
    <mergeCell ref="C282:G282"/>
    <mergeCell ref="A277:B277"/>
    <mergeCell ref="C277:G277"/>
    <mergeCell ref="A278:B278"/>
    <mergeCell ref="C278:G278"/>
    <mergeCell ref="A279:B279"/>
    <mergeCell ref="C279:G279"/>
    <mergeCell ref="A274:B274"/>
    <mergeCell ref="C274:G274"/>
    <mergeCell ref="A275:B275"/>
    <mergeCell ref="C275:G275"/>
    <mergeCell ref="A276:B276"/>
    <mergeCell ref="C276:G276"/>
    <mergeCell ref="A271:B271"/>
    <mergeCell ref="C271:G271"/>
    <mergeCell ref="A272:B272"/>
    <mergeCell ref="C272:G272"/>
    <mergeCell ref="A273:B273"/>
    <mergeCell ref="C273:G273"/>
    <mergeCell ref="A268:B268"/>
    <mergeCell ref="C268:G268"/>
    <mergeCell ref="A269:B269"/>
    <mergeCell ref="C269:G269"/>
    <mergeCell ref="A270:B270"/>
    <mergeCell ref="C270:G270"/>
    <mergeCell ref="A265:B265"/>
    <mergeCell ref="C265:G265"/>
    <mergeCell ref="A266:B266"/>
    <mergeCell ref="C266:G266"/>
    <mergeCell ref="A267:B267"/>
    <mergeCell ref="C267:G267"/>
    <mergeCell ref="A262:B262"/>
    <mergeCell ref="C262:G262"/>
    <mergeCell ref="A263:B263"/>
    <mergeCell ref="C263:G263"/>
    <mergeCell ref="A264:B264"/>
    <mergeCell ref="C264:G264"/>
    <mergeCell ref="A259:B259"/>
    <mergeCell ref="C259:G259"/>
    <mergeCell ref="A260:B260"/>
    <mergeCell ref="C260:G260"/>
    <mergeCell ref="A261:B261"/>
    <mergeCell ref="C261:G261"/>
    <mergeCell ref="A256:B256"/>
    <mergeCell ref="C256:G256"/>
    <mergeCell ref="A257:B257"/>
    <mergeCell ref="C257:G257"/>
    <mergeCell ref="A258:B258"/>
    <mergeCell ref="C258:G258"/>
    <mergeCell ref="A253:B253"/>
    <mergeCell ref="C253:G253"/>
    <mergeCell ref="A254:B254"/>
    <mergeCell ref="C254:G254"/>
    <mergeCell ref="A255:B255"/>
    <mergeCell ref="C255:G255"/>
    <mergeCell ref="A250:B250"/>
    <mergeCell ref="C250:G250"/>
    <mergeCell ref="A251:B251"/>
    <mergeCell ref="C251:G251"/>
    <mergeCell ref="A252:B252"/>
    <mergeCell ref="C252:G252"/>
    <mergeCell ref="A247:B247"/>
    <mergeCell ref="C247:G247"/>
    <mergeCell ref="A248:B248"/>
    <mergeCell ref="C248:G248"/>
    <mergeCell ref="A249:B249"/>
    <mergeCell ref="C249:G249"/>
    <mergeCell ref="A244:B244"/>
    <mergeCell ref="C244:G244"/>
    <mergeCell ref="A245:B245"/>
    <mergeCell ref="C245:G245"/>
    <mergeCell ref="A246:B246"/>
    <mergeCell ref="C246:G246"/>
    <mergeCell ref="A241:B241"/>
    <mergeCell ref="C241:G241"/>
    <mergeCell ref="A242:B242"/>
    <mergeCell ref="C242:G242"/>
    <mergeCell ref="A243:B243"/>
    <mergeCell ref="C243:G243"/>
    <mergeCell ref="A238:B238"/>
    <mergeCell ref="C238:G238"/>
    <mergeCell ref="A239:B239"/>
    <mergeCell ref="C239:G239"/>
    <mergeCell ref="A240:B240"/>
    <mergeCell ref="C240:G240"/>
    <mergeCell ref="A235:B235"/>
    <mergeCell ref="C235:G235"/>
    <mergeCell ref="A236:B236"/>
    <mergeCell ref="C236:G236"/>
    <mergeCell ref="A237:B237"/>
    <mergeCell ref="C237:G237"/>
    <mergeCell ref="A232:B232"/>
    <mergeCell ref="C232:G232"/>
    <mergeCell ref="A233:B233"/>
    <mergeCell ref="C233:G233"/>
    <mergeCell ref="A234:B234"/>
    <mergeCell ref="C234:G234"/>
    <mergeCell ref="A229:B229"/>
    <mergeCell ref="C229:G229"/>
    <mergeCell ref="A230:B230"/>
    <mergeCell ref="C230:G230"/>
    <mergeCell ref="A231:B231"/>
    <mergeCell ref="C231:G231"/>
    <mergeCell ref="A226:B226"/>
    <mergeCell ref="C226:G226"/>
    <mergeCell ref="A227:B227"/>
    <mergeCell ref="C227:G227"/>
    <mergeCell ref="A228:B228"/>
    <mergeCell ref="C228:G228"/>
    <mergeCell ref="A223:B223"/>
    <mergeCell ref="C223:G223"/>
    <mergeCell ref="A224:B224"/>
    <mergeCell ref="C224:G224"/>
    <mergeCell ref="A225:B225"/>
    <mergeCell ref="C225:G225"/>
    <mergeCell ref="A220:B220"/>
    <mergeCell ref="C220:G220"/>
    <mergeCell ref="A221:B221"/>
    <mergeCell ref="C221:G221"/>
    <mergeCell ref="A222:B222"/>
    <mergeCell ref="C222:G222"/>
    <mergeCell ref="A217:B217"/>
    <mergeCell ref="C217:G217"/>
    <mergeCell ref="A218:B218"/>
    <mergeCell ref="C218:G218"/>
    <mergeCell ref="A219:B219"/>
    <mergeCell ref="C219:G219"/>
    <mergeCell ref="A214:B214"/>
    <mergeCell ref="C214:G214"/>
    <mergeCell ref="A215:B215"/>
    <mergeCell ref="C215:G215"/>
    <mergeCell ref="A216:B216"/>
    <mergeCell ref="C216:G216"/>
    <mergeCell ref="A211:B211"/>
    <mergeCell ref="C211:G211"/>
    <mergeCell ref="A212:B212"/>
    <mergeCell ref="C212:G212"/>
    <mergeCell ref="A213:B213"/>
    <mergeCell ref="C213:G213"/>
    <mergeCell ref="A208:B208"/>
    <mergeCell ref="C208:G208"/>
    <mergeCell ref="A209:B209"/>
    <mergeCell ref="C209:G209"/>
    <mergeCell ref="A210:B210"/>
    <mergeCell ref="C210:G210"/>
    <mergeCell ref="A205:B205"/>
    <mergeCell ref="C205:G205"/>
    <mergeCell ref="A206:B206"/>
    <mergeCell ref="C206:G206"/>
    <mergeCell ref="A207:B207"/>
    <mergeCell ref="C207:G207"/>
    <mergeCell ref="A202:B202"/>
    <mergeCell ref="C202:G202"/>
    <mergeCell ref="A203:B203"/>
    <mergeCell ref="C203:G203"/>
    <mergeCell ref="A204:B204"/>
    <mergeCell ref="C204:G204"/>
    <mergeCell ref="A199:B199"/>
    <mergeCell ref="C199:G199"/>
    <mergeCell ref="A200:B200"/>
    <mergeCell ref="C200:G200"/>
    <mergeCell ref="A201:B201"/>
    <mergeCell ref="C201:G201"/>
    <mergeCell ref="A196:B196"/>
    <mergeCell ref="C196:G196"/>
    <mergeCell ref="A197:B197"/>
    <mergeCell ref="C197:G197"/>
    <mergeCell ref="A198:B198"/>
    <mergeCell ref="C198:G198"/>
    <mergeCell ref="A193:B193"/>
    <mergeCell ref="C193:G193"/>
    <mergeCell ref="A194:B194"/>
    <mergeCell ref="C194:G194"/>
    <mergeCell ref="A195:B195"/>
    <mergeCell ref="C195:G195"/>
    <mergeCell ref="A190:B190"/>
    <mergeCell ref="C190:G190"/>
    <mergeCell ref="A191:B191"/>
    <mergeCell ref="C191:G191"/>
    <mergeCell ref="A192:B192"/>
    <mergeCell ref="C192:G192"/>
    <mergeCell ref="A187:B187"/>
    <mergeCell ref="C187:G187"/>
    <mergeCell ref="A188:B188"/>
    <mergeCell ref="C188:G188"/>
    <mergeCell ref="A189:B189"/>
    <mergeCell ref="C189:G189"/>
    <mergeCell ref="A184:B184"/>
    <mergeCell ref="C184:G184"/>
    <mergeCell ref="A185:B185"/>
    <mergeCell ref="C185:G185"/>
    <mergeCell ref="A186:B186"/>
    <mergeCell ref="C186:G186"/>
    <mergeCell ref="A181:B181"/>
    <mergeCell ref="C181:G181"/>
    <mergeCell ref="A182:B182"/>
    <mergeCell ref="C182:G182"/>
    <mergeCell ref="A183:B183"/>
    <mergeCell ref="C183:G183"/>
    <mergeCell ref="A178:B178"/>
    <mergeCell ref="C178:G178"/>
    <mergeCell ref="A179:B179"/>
    <mergeCell ref="C179:G179"/>
    <mergeCell ref="A180:B180"/>
    <mergeCell ref="C180:G180"/>
    <mergeCell ref="A175:B175"/>
    <mergeCell ref="C175:G175"/>
    <mergeCell ref="A176:B176"/>
    <mergeCell ref="C176:G176"/>
    <mergeCell ref="A177:B177"/>
    <mergeCell ref="C177:G177"/>
    <mergeCell ref="A172:B172"/>
    <mergeCell ref="C172:G172"/>
    <mergeCell ref="A173:B173"/>
    <mergeCell ref="C173:G173"/>
    <mergeCell ref="A174:B174"/>
    <mergeCell ref="C174:G174"/>
    <mergeCell ref="A169:B169"/>
    <mergeCell ref="C169:G169"/>
    <mergeCell ref="A170:B170"/>
    <mergeCell ref="C170:G170"/>
    <mergeCell ref="A171:B171"/>
    <mergeCell ref="C171:G171"/>
    <mergeCell ref="A166:B166"/>
    <mergeCell ref="C166:G166"/>
    <mergeCell ref="A167:B167"/>
    <mergeCell ref="C167:G167"/>
    <mergeCell ref="A168:B168"/>
    <mergeCell ref="C168:G168"/>
    <mergeCell ref="A162:B162"/>
    <mergeCell ref="C162:G162"/>
    <mergeCell ref="A163:S163"/>
    <mergeCell ref="A164:B164"/>
    <mergeCell ref="C164:G164"/>
    <mergeCell ref="A165:B165"/>
    <mergeCell ref="C165:G165"/>
    <mergeCell ref="A159:B159"/>
    <mergeCell ref="C159:G159"/>
    <mergeCell ref="A160:B160"/>
    <mergeCell ref="C160:G160"/>
    <mergeCell ref="A161:B161"/>
    <mergeCell ref="C161:G161"/>
    <mergeCell ref="A156:B156"/>
    <mergeCell ref="C156:G156"/>
    <mergeCell ref="A157:B157"/>
    <mergeCell ref="C157:G157"/>
    <mergeCell ref="A158:B158"/>
    <mergeCell ref="C158:G158"/>
    <mergeCell ref="A153:B153"/>
    <mergeCell ref="C153:G153"/>
    <mergeCell ref="A154:B154"/>
    <mergeCell ref="C154:G154"/>
    <mergeCell ref="A155:B155"/>
    <mergeCell ref="C155:G155"/>
    <mergeCell ref="A150:B150"/>
    <mergeCell ref="C150:G150"/>
    <mergeCell ref="A151:B151"/>
    <mergeCell ref="C151:G151"/>
    <mergeCell ref="A152:B152"/>
    <mergeCell ref="C152:G152"/>
    <mergeCell ref="A147:B147"/>
    <mergeCell ref="C147:G147"/>
    <mergeCell ref="A148:B148"/>
    <mergeCell ref="C148:G148"/>
    <mergeCell ref="A149:B149"/>
    <mergeCell ref="C149:G149"/>
    <mergeCell ref="A144:B144"/>
    <mergeCell ref="C144:G144"/>
    <mergeCell ref="A145:B145"/>
    <mergeCell ref="C145:G145"/>
    <mergeCell ref="A146:B146"/>
    <mergeCell ref="C146:G146"/>
    <mergeCell ref="A141:B141"/>
    <mergeCell ref="C141:G141"/>
    <mergeCell ref="A142:B142"/>
    <mergeCell ref="C142:G142"/>
    <mergeCell ref="A143:B143"/>
    <mergeCell ref="C143:G143"/>
    <mergeCell ref="A138:B138"/>
    <mergeCell ref="C138:G138"/>
    <mergeCell ref="A139:B139"/>
    <mergeCell ref="C139:G139"/>
    <mergeCell ref="A140:B140"/>
    <mergeCell ref="C140:G140"/>
    <mergeCell ref="A135:B135"/>
    <mergeCell ref="C135:G135"/>
    <mergeCell ref="A136:B136"/>
    <mergeCell ref="C136:G136"/>
    <mergeCell ref="A137:B137"/>
    <mergeCell ref="C137:G137"/>
    <mergeCell ref="A132:B132"/>
    <mergeCell ref="C132:G132"/>
    <mergeCell ref="A133:B133"/>
    <mergeCell ref="C133:G133"/>
    <mergeCell ref="A134:B134"/>
    <mergeCell ref="C134:G134"/>
    <mergeCell ref="A129:B129"/>
    <mergeCell ref="C129:G129"/>
    <mergeCell ref="A130:B130"/>
    <mergeCell ref="C130:G130"/>
    <mergeCell ref="A131:B131"/>
    <mergeCell ref="C131:G131"/>
    <mergeCell ref="A126:B126"/>
    <mergeCell ref="C126:G126"/>
    <mergeCell ref="A127:B127"/>
    <mergeCell ref="C127:G127"/>
    <mergeCell ref="A128:B128"/>
    <mergeCell ref="C128:G128"/>
    <mergeCell ref="A123:B123"/>
    <mergeCell ref="C123:G123"/>
    <mergeCell ref="A124:B124"/>
    <mergeCell ref="C124:G124"/>
    <mergeCell ref="A125:B125"/>
    <mergeCell ref="C125:G125"/>
    <mergeCell ref="A120:B120"/>
    <mergeCell ref="C120:G120"/>
    <mergeCell ref="A121:B121"/>
    <mergeCell ref="C121:G121"/>
    <mergeCell ref="A122:B122"/>
    <mergeCell ref="C122:G122"/>
    <mergeCell ref="A117:B117"/>
    <mergeCell ref="C117:G117"/>
    <mergeCell ref="A118:B118"/>
    <mergeCell ref="C118:G118"/>
    <mergeCell ref="A119:B119"/>
    <mergeCell ref="C119:G119"/>
    <mergeCell ref="A114:B114"/>
    <mergeCell ref="C114:G114"/>
    <mergeCell ref="A115:B115"/>
    <mergeCell ref="C115:G115"/>
    <mergeCell ref="A116:B116"/>
    <mergeCell ref="C116:G116"/>
    <mergeCell ref="A111:B111"/>
    <mergeCell ref="C111:G111"/>
    <mergeCell ref="A112:B112"/>
    <mergeCell ref="C112:G112"/>
    <mergeCell ref="A113:B113"/>
    <mergeCell ref="C113:G113"/>
    <mergeCell ref="A108:B108"/>
    <mergeCell ref="C108:G108"/>
    <mergeCell ref="A109:B109"/>
    <mergeCell ref="C109:G109"/>
    <mergeCell ref="A110:B110"/>
    <mergeCell ref="C110:G110"/>
    <mergeCell ref="A105:B105"/>
    <mergeCell ref="C105:G105"/>
    <mergeCell ref="A106:B106"/>
    <mergeCell ref="C106:G106"/>
    <mergeCell ref="A107:B107"/>
    <mergeCell ref="C107:G107"/>
    <mergeCell ref="A102:B102"/>
    <mergeCell ref="C102:G102"/>
    <mergeCell ref="A103:B103"/>
    <mergeCell ref="C103:G103"/>
    <mergeCell ref="A104:B104"/>
    <mergeCell ref="C104:G104"/>
    <mergeCell ref="A99:B99"/>
    <mergeCell ref="C99:G99"/>
    <mergeCell ref="A100:B100"/>
    <mergeCell ref="C100:G100"/>
    <mergeCell ref="A101:B101"/>
    <mergeCell ref="C101:G101"/>
    <mergeCell ref="A96:B96"/>
    <mergeCell ref="C96:G96"/>
    <mergeCell ref="A97:B97"/>
    <mergeCell ref="C97:G97"/>
    <mergeCell ref="A98:B98"/>
    <mergeCell ref="C98:G98"/>
    <mergeCell ref="A93:B93"/>
    <mergeCell ref="C93:G93"/>
    <mergeCell ref="A94:B94"/>
    <mergeCell ref="C94:G94"/>
    <mergeCell ref="A95:B95"/>
    <mergeCell ref="C95:G95"/>
    <mergeCell ref="A90:B90"/>
    <mergeCell ref="C90:G90"/>
    <mergeCell ref="A91:B91"/>
    <mergeCell ref="C91:G91"/>
    <mergeCell ref="A92:B92"/>
    <mergeCell ref="C92:G92"/>
    <mergeCell ref="A87:B87"/>
    <mergeCell ref="C87:G87"/>
    <mergeCell ref="A88:B88"/>
    <mergeCell ref="C88:G88"/>
    <mergeCell ref="A89:B89"/>
    <mergeCell ref="C89:G89"/>
    <mergeCell ref="A84:B84"/>
    <mergeCell ref="C84:G84"/>
    <mergeCell ref="A85:B85"/>
    <mergeCell ref="C85:G85"/>
    <mergeCell ref="A86:B86"/>
    <mergeCell ref="C86:G86"/>
    <mergeCell ref="A81:B81"/>
    <mergeCell ref="C81:G81"/>
    <mergeCell ref="A82:B82"/>
    <mergeCell ref="C82:G82"/>
    <mergeCell ref="A83:B83"/>
    <mergeCell ref="C83:G83"/>
    <mergeCell ref="A78:B78"/>
    <mergeCell ref="C78:G78"/>
    <mergeCell ref="T78:T79"/>
    <mergeCell ref="A79:B79"/>
    <mergeCell ref="C79:G79"/>
    <mergeCell ref="A80:B80"/>
    <mergeCell ref="C80:G80"/>
    <mergeCell ref="A75:B75"/>
    <mergeCell ref="C75:G75"/>
    <mergeCell ref="A76:B76"/>
    <mergeCell ref="C76:G76"/>
    <mergeCell ref="A77:B77"/>
    <mergeCell ref="C77:G77"/>
    <mergeCell ref="A72:B72"/>
    <mergeCell ref="C72:G72"/>
    <mergeCell ref="A73:B73"/>
    <mergeCell ref="C73:G73"/>
    <mergeCell ref="A74:B74"/>
    <mergeCell ref="C74:G74"/>
    <mergeCell ref="A69:B69"/>
    <mergeCell ref="C69:G69"/>
    <mergeCell ref="A70:B70"/>
    <mergeCell ref="C70:G70"/>
    <mergeCell ref="A71:B71"/>
    <mergeCell ref="C71:G71"/>
    <mergeCell ref="A66:B66"/>
    <mergeCell ref="C66:G66"/>
    <mergeCell ref="A67:B67"/>
    <mergeCell ref="C67:G67"/>
    <mergeCell ref="A68:B68"/>
    <mergeCell ref="C68:G68"/>
    <mergeCell ref="A63:B63"/>
    <mergeCell ref="C63:G63"/>
    <mergeCell ref="A64:B64"/>
    <mergeCell ref="C64:G64"/>
    <mergeCell ref="A65:B65"/>
    <mergeCell ref="C65:G65"/>
    <mergeCell ref="A60:B60"/>
    <mergeCell ref="C60:G60"/>
    <mergeCell ref="A61:B61"/>
    <mergeCell ref="C61:G61"/>
    <mergeCell ref="A62:B62"/>
    <mergeCell ref="C62:G62"/>
    <mergeCell ref="A57:B57"/>
    <mergeCell ref="C57:G57"/>
    <mergeCell ref="A58:B58"/>
    <mergeCell ref="C58:G58"/>
    <mergeCell ref="A59:B59"/>
    <mergeCell ref="C59:G59"/>
    <mergeCell ref="A54:B54"/>
    <mergeCell ref="C54:G54"/>
    <mergeCell ref="A55:B55"/>
    <mergeCell ref="C55:G55"/>
    <mergeCell ref="A56:B56"/>
    <mergeCell ref="C56:G56"/>
    <mergeCell ref="A51:B51"/>
    <mergeCell ref="C51:G51"/>
    <mergeCell ref="A52:B52"/>
    <mergeCell ref="C52:G52"/>
    <mergeCell ref="A53:B53"/>
    <mergeCell ref="C53:G53"/>
    <mergeCell ref="A48:B48"/>
    <mergeCell ref="C48:G48"/>
    <mergeCell ref="A49:B49"/>
    <mergeCell ref="C49:G49"/>
    <mergeCell ref="A50:B50"/>
    <mergeCell ref="C50:G50"/>
    <mergeCell ref="A45:B45"/>
    <mergeCell ref="C45:G45"/>
    <mergeCell ref="A46:B46"/>
    <mergeCell ref="C46:G46"/>
    <mergeCell ref="A47:B47"/>
    <mergeCell ref="C47:G47"/>
    <mergeCell ref="A42:B42"/>
    <mergeCell ref="C42:G42"/>
    <mergeCell ref="A43:B43"/>
    <mergeCell ref="C43:G43"/>
    <mergeCell ref="A44:B44"/>
    <mergeCell ref="C44:G44"/>
    <mergeCell ref="A39:B39"/>
    <mergeCell ref="C39:G39"/>
    <mergeCell ref="A40:B40"/>
    <mergeCell ref="C40:G40"/>
    <mergeCell ref="A41:B41"/>
    <mergeCell ref="C41:G41"/>
    <mergeCell ref="A36:B36"/>
    <mergeCell ref="C36:G36"/>
    <mergeCell ref="A37:B37"/>
    <mergeCell ref="C37:G37"/>
    <mergeCell ref="A38:B38"/>
    <mergeCell ref="C38:G38"/>
    <mergeCell ref="A33:B33"/>
    <mergeCell ref="C33:G33"/>
    <mergeCell ref="A34:B34"/>
    <mergeCell ref="C34:G34"/>
    <mergeCell ref="A35:B35"/>
    <mergeCell ref="C35:G35"/>
    <mergeCell ref="A30:B30"/>
    <mergeCell ref="C30:G30"/>
    <mergeCell ref="A31:B31"/>
    <mergeCell ref="C31:G31"/>
    <mergeCell ref="A32:B32"/>
    <mergeCell ref="C32:G32"/>
    <mergeCell ref="A27:B27"/>
    <mergeCell ref="C27:G27"/>
    <mergeCell ref="A28:B28"/>
    <mergeCell ref="C28:G28"/>
    <mergeCell ref="A29:B29"/>
    <mergeCell ref="C29:G29"/>
    <mergeCell ref="A24:B24"/>
    <mergeCell ref="C24:G24"/>
    <mergeCell ref="A25:B25"/>
    <mergeCell ref="C25:G25"/>
    <mergeCell ref="A26:B26"/>
    <mergeCell ref="C26:G26"/>
    <mergeCell ref="A21:B21"/>
    <mergeCell ref="C21:G21"/>
    <mergeCell ref="A22:B22"/>
    <mergeCell ref="C22:G22"/>
    <mergeCell ref="A23:B23"/>
    <mergeCell ref="C23:G23"/>
    <mergeCell ref="P16:Q16"/>
    <mergeCell ref="R16:S16"/>
    <mergeCell ref="A18:B18"/>
    <mergeCell ref="C18:G18"/>
    <mergeCell ref="A19:S19"/>
    <mergeCell ref="A20:B20"/>
    <mergeCell ref="C20:G20"/>
    <mergeCell ref="D7:F7"/>
    <mergeCell ref="D8:F8"/>
    <mergeCell ref="B13:F13"/>
    <mergeCell ref="B14:F14"/>
    <mergeCell ref="A15:S15"/>
    <mergeCell ref="A16:B17"/>
    <mergeCell ref="C16:G17"/>
    <mergeCell ref="H16:H17"/>
    <mergeCell ref="L16:M16"/>
    <mergeCell ref="N16:O16"/>
  </mergeCells>
  <pageMargins left="0.39370078740157483" right="0.31496062992125984" top="0.39370078740157483" bottom="0.31496062992125984" header="0.19685039370078741" footer="0.19685039370078741"/>
  <pageSetup paperSize="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 планРА </vt:lpstr>
      <vt:lpstr>'Фин планРА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Сушкова Виктория Анатольевна</dc:creator>
  <cp:lastModifiedBy>Звездова Светлана Александровна</cp:lastModifiedBy>
  <dcterms:created xsi:type="dcterms:W3CDTF">2019-04-25T12:43:38Z</dcterms:created>
  <dcterms:modified xsi:type="dcterms:W3CDTF">2019-04-26T06:17:58Z</dcterms:modified>
</cp:coreProperties>
</file>